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Ex1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charts/chartEx2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charts/chartEx3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charts/chartEx4.xml" ContentType="application/vnd.ms-office.chartex+xml"/>
  <Override PartName="/xl/charts/style22.xml" ContentType="application/vnd.ms-office.chartstyle+xml"/>
  <Override PartName="/xl/charts/colors22.xml" ContentType="application/vnd.ms-office.chartcolorstyle+xml"/>
  <Override PartName="/xl/charts/chart19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Ex5.xml" ContentType="application/vnd.ms-office.chartex+xml"/>
  <Override PartName="/xl/charts/style24.xml" ContentType="application/vnd.ms-office.chartstyle+xml"/>
  <Override PartName="/xl/charts/colors24.xml" ContentType="application/vnd.ms-office.chartcolorstyle+xml"/>
  <Override PartName="/xl/charts/chartEx6.xml" ContentType="application/vnd.ms-office.chartex+xml"/>
  <Override PartName="/xl/charts/style25.xml" ContentType="application/vnd.ms-office.chartstyle+xml"/>
  <Override PartName="/xl/charts/colors25.xml" ContentType="application/vnd.ms-office.chartcolorstyle+xml"/>
  <Override PartName="/xl/charts/chartEx7.xml" ContentType="application/vnd.ms-office.chartex+xml"/>
  <Override PartName="/xl/charts/style26.xml" ContentType="application/vnd.ms-office.chartstyle+xml"/>
  <Override PartName="/xl/charts/colors26.xml" ContentType="application/vnd.ms-office.chartcolorstyle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20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1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2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2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24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2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26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27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28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29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0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1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2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33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34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Ex8.xml" ContentType="application/vnd.ms-office.chartex+xml"/>
  <Override PartName="/xl/charts/style42.xml" ContentType="application/vnd.ms-office.chartstyle+xml"/>
  <Override PartName="/xl/charts/colors42.xml" ContentType="application/vnd.ms-office.chartcolorstyle+xml"/>
  <Override PartName="/xl/charts/chartEx9.xml" ContentType="application/vnd.ms-office.chartex+xml"/>
  <Override PartName="/xl/charts/style43.xml" ContentType="application/vnd.ms-office.chartstyle+xml"/>
  <Override PartName="/xl/charts/colors43.xml" ContentType="application/vnd.ms-office.chartcolorstyle+xml"/>
  <Override PartName="/xl/charts/chartEx10.xml" ContentType="application/vnd.ms-office.chartex+xml"/>
  <Override PartName="/xl/charts/style44.xml" ContentType="application/vnd.ms-office.chartstyle+xml"/>
  <Override PartName="/xl/charts/colors44.xml" ContentType="application/vnd.ms-office.chartcolorstyle+xml"/>
  <Override PartName="/xl/charts/chartEx11.xml" ContentType="application/vnd.ms-office.chartex+xml"/>
  <Override PartName="/xl/charts/style45.xml" ContentType="application/vnd.ms-office.chartstyle+xml"/>
  <Override PartName="/xl/charts/colors45.xml" ContentType="application/vnd.ms-office.chartcolorstyle+xml"/>
  <Override PartName="/xl/charts/chart35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Ex12.xml" ContentType="application/vnd.ms-office.chartex+xml"/>
  <Override PartName="/xl/charts/style47.xml" ContentType="application/vnd.ms-office.chartstyle+xml"/>
  <Override PartName="/xl/charts/colors47.xml" ContentType="application/vnd.ms-office.chartcolorstyle+xml"/>
  <Override PartName="/xl/charts/chartEx13.xml" ContentType="application/vnd.ms-office.chartex+xml"/>
  <Override PartName="/xl/charts/style48.xml" ContentType="application/vnd.ms-office.chartstyle+xml"/>
  <Override PartName="/xl/charts/colors48.xml" ContentType="application/vnd.ms-office.chartcolorstyle+xml"/>
  <Override PartName="/xl/charts/chartEx14.xml" ContentType="application/vnd.ms-office.chartex+xml"/>
  <Override PartName="/xl/charts/style49.xml" ContentType="application/vnd.ms-office.chartstyle+xml"/>
  <Override PartName="/xl/charts/colors49.xml" ContentType="application/vnd.ms-office.chartcolorstyle+xml"/>
  <Override PartName="/xl/drawings/drawing7.xml" ContentType="application/vnd.openxmlformats-officedocument.drawing+xml"/>
  <Override PartName="/xl/charts/chart36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37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38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39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8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40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41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42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43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44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45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46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47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48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49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50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51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52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53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54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Ex15.xml" ContentType="application/vnd.ms-office.chartex+xml"/>
  <Override PartName="/xl/charts/style69.xml" ContentType="application/vnd.ms-office.chartstyle+xml"/>
  <Override PartName="/xl/charts/colors69.xml" ContentType="application/vnd.ms-office.chartcolorstyle+xml"/>
  <Override PartName="/xl/charts/chartEx16.xml" ContentType="application/vnd.ms-office.chartex+xml"/>
  <Override PartName="/xl/charts/style70.xml" ContentType="application/vnd.ms-office.chartstyle+xml"/>
  <Override PartName="/xl/charts/colors70.xml" ContentType="application/vnd.ms-office.chartcolorstyle+xml"/>
  <Override PartName="/xl/charts/chartEx17.xml" ContentType="application/vnd.ms-office.chartex+xml"/>
  <Override PartName="/xl/charts/style71.xml" ContentType="application/vnd.ms-office.chartstyle+xml"/>
  <Override PartName="/xl/charts/colors71.xml" ContentType="application/vnd.ms-office.chartcolorstyle+xml"/>
  <Override PartName="/xl/charts/chartEx18.xml" ContentType="application/vnd.ms-office.chartex+xml"/>
  <Override PartName="/xl/charts/style72.xml" ContentType="application/vnd.ms-office.chartstyle+xml"/>
  <Override PartName="/xl/charts/colors72.xml" ContentType="application/vnd.ms-office.chartcolorstyle+xml"/>
  <Override PartName="/xl/charts/chart55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Ex19.xml" ContentType="application/vnd.ms-office.chartex+xml"/>
  <Override PartName="/xl/charts/style74.xml" ContentType="application/vnd.ms-office.chartstyle+xml"/>
  <Override PartName="/xl/charts/colors74.xml" ContentType="application/vnd.ms-office.chartcolorstyle+xml"/>
  <Override PartName="/xl/charts/chartEx20.xml" ContentType="application/vnd.ms-office.chartex+xml"/>
  <Override PartName="/xl/charts/style75.xml" ContentType="application/vnd.ms-office.chartstyle+xml"/>
  <Override PartName="/xl/charts/colors75.xml" ContentType="application/vnd.ms-office.chartcolorstyle+xml"/>
  <Override PartName="/xl/charts/chartEx21.xml" ContentType="application/vnd.ms-office.chartex+xml"/>
  <Override PartName="/xl/charts/style76.xml" ContentType="application/vnd.ms-office.chartstyle+xml"/>
  <Override PartName="/xl/charts/colors76.xml" ContentType="application/vnd.ms-office.chartcolorstyle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harts/chart56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57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58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59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60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61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62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63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64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65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66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67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68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69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70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Ex22.xml" ContentType="application/vnd.ms-office.chartex+xml"/>
  <Override PartName="/xl/charts/style92.xml" ContentType="application/vnd.ms-office.chartstyle+xml"/>
  <Override PartName="/xl/charts/colors92.xml" ContentType="application/vnd.ms-office.chartcolorstyle+xml"/>
  <Override PartName="/xl/charts/chartEx23.xml" ContentType="application/vnd.ms-office.chartex+xml"/>
  <Override PartName="/xl/charts/style93.xml" ContentType="application/vnd.ms-office.chartstyle+xml"/>
  <Override PartName="/xl/charts/colors93.xml" ContentType="application/vnd.ms-office.chartcolorstyle+xml"/>
  <Override PartName="/xl/charts/chartEx24.xml" ContentType="application/vnd.ms-office.chartex+xml"/>
  <Override PartName="/xl/charts/style94.xml" ContentType="application/vnd.ms-office.chartstyle+xml"/>
  <Override PartName="/xl/charts/colors94.xml" ContentType="application/vnd.ms-office.chartcolorstyle+xml"/>
  <Override PartName="/xl/charts/chartEx25.xml" ContentType="application/vnd.ms-office.chartex+xml"/>
  <Override PartName="/xl/charts/style95.xml" ContentType="application/vnd.ms-office.chartstyle+xml"/>
  <Override PartName="/xl/charts/colors95.xml" ContentType="application/vnd.ms-office.chartcolorstyle+xml"/>
  <Override PartName="/xl/charts/chart71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Ex26.xml" ContentType="application/vnd.ms-office.chartex+xml"/>
  <Override PartName="/xl/charts/style97.xml" ContentType="application/vnd.ms-office.chartstyle+xml"/>
  <Override PartName="/xl/charts/colors97.xml" ContentType="application/vnd.ms-office.chartcolorstyle+xml"/>
  <Override PartName="/xl/charts/chartEx27.xml" ContentType="application/vnd.ms-office.chartex+xml"/>
  <Override PartName="/xl/charts/style98.xml" ContentType="application/vnd.ms-office.chartstyle+xml"/>
  <Override PartName="/xl/charts/colors98.xml" ContentType="application/vnd.ms-office.chartcolorstyle+xml"/>
  <Override PartName="/xl/charts/chartEx28.xml" ContentType="application/vnd.ms-office.chartex+xml"/>
  <Override PartName="/xl/charts/style99.xml" ContentType="application/vnd.ms-office.chartstyle+xml"/>
  <Override PartName="/xl/charts/colors99.xml" ContentType="application/vnd.ms-office.chartcolorstyle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harts/chart72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73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74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75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76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77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78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79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80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81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82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83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84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85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86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Ex29.xml" ContentType="application/vnd.ms-office.chartex+xml"/>
  <Override PartName="/xl/charts/style115.xml" ContentType="application/vnd.ms-office.chartstyle+xml"/>
  <Override PartName="/xl/charts/colors115.xml" ContentType="application/vnd.ms-office.chartcolorstyle+xml"/>
  <Override PartName="/xl/charts/chartEx30.xml" ContentType="application/vnd.ms-office.chartex+xml"/>
  <Override PartName="/xl/charts/style116.xml" ContentType="application/vnd.ms-office.chartstyle+xml"/>
  <Override PartName="/xl/charts/colors116.xml" ContentType="application/vnd.ms-office.chartcolorstyle+xml"/>
  <Override PartName="/xl/charts/chartEx31.xml" ContentType="application/vnd.ms-office.chartex+xml"/>
  <Override PartName="/xl/charts/style117.xml" ContentType="application/vnd.ms-office.chartstyle+xml"/>
  <Override PartName="/xl/charts/colors117.xml" ContentType="application/vnd.ms-office.chartcolorstyle+xml"/>
  <Override PartName="/xl/charts/chartEx32.xml" ContentType="application/vnd.ms-office.chartex+xml"/>
  <Override PartName="/xl/charts/style118.xml" ContentType="application/vnd.ms-office.chartstyle+xml"/>
  <Override PartName="/xl/charts/colors118.xml" ContentType="application/vnd.ms-office.chartcolorstyle+xml"/>
  <Override PartName="/xl/charts/chart87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Ex33.xml" ContentType="application/vnd.ms-office.chartex+xml"/>
  <Override PartName="/xl/charts/style120.xml" ContentType="application/vnd.ms-office.chartstyle+xml"/>
  <Override PartName="/xl/charts/colors120.xml" ContentType="application/vnd.ms-office.chartcolorstyle+xml"/>
  <Override PartName="/xl/charts/chartEx34.xml" ContentType="application/vnd.ms-office.chartex+xml"/>
  <Override PartName="/xl/charts/style121.xml" ContentType="application/vnd.ms-office.chartstyle+xml"/>
  <Override PartName="/xl/charts/colors121.xml" ContentType="application/vnd.ms-office.chartcolorstyle+xml"/>
  <Override PartName="/xl/charts/chartEx35.xml" ContentType="application/vnd.ms-office.chartex+xml"/>
  <Override PartName="/xl/charts/style122.xml" ContentType="application/vnd.ms-office.chartstyle+xml"/>
  <Override PartName="/xl/charts/colors122.xml" ContentType="application/vnd.ms-office.chartcolorstyle+xml"/>
  <Override PartName="/xl/drawings/drawing11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harts/chart88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89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90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91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92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93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94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95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96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97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98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99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00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charts/chart101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02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charts/chartEx36.xml" ContentType="application/vnd.ms-office.chartex+xml"/>
  <Override PartName="/xl/charts/style138.xml" ContentType="application/vnd.ms-office.chartstyle+xml"/>
  <Override PartName="/xl/charts/colors138.xml" ContentType="application/vnd.ms-office.chartcolorstyle+xml"/>
  <Override PartName="/xl/charts/chartEx37.xml" ContentType="application/vnd.ms-office.chartex+xml"/>
  <Override PartName="/xl/charts/style139.xml" ContentType="application/vnd.ms-office.chartstyle+xml"/>
  <Override PartName="/xl/charts/colors139.xml" ContentType="application/vnd.ms-office.chartcolorstyle+xml"/>
  <Override PartName="/xl/charts/chartEx38.xml" ContentType="application/vnd.ms-office.chartex+xml"/>
  <Override PartName="/xl/charts/style140.xml" ContentType="application/vnd.ms-office.chartstyle+xml"/>
  <Override PartName="/xl/charts/colors140.xml" ContentType="application/vnd.ms-office.chartcolorstyle+xml"/>
  <Override PartName="/xl/charts/chartEx39.xml" ContentType="application/vnd.ms-office.chartex+xml"/>
  <Override PartName="/xl/charts/style141.xml" ContentType="application/vnd.ms-office.chartstyle+xml"/>
  <Override PartName="/xl/charts/colors141.xml" ContentType="application/vnd.ms-office.chartcolorstyle+xml"/>
  <Override PartName="/xl/charts/chart103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Ex40.xml" ContentType="application/vnd.ms-office.chartex+xml"/>
  <Override PartName="/xl/charts/style143.xml" ContentType="application/vnd.ms-office.chartstyle+xml"/>
  <Override PartName="/xl/charts/colors143.xml" ContentType="application/vnd.ms-office.chartcolorstyle+xml"/>
  <Override PartName="/xl/charts/chartEx41.xml" ContentType="application/vnd.ms-office.chartex+xml"/>
  <Override PartName="/xl/charts/style144.xml" ContentType="application/vnd.ms-office.chartstyle+xml"/>
  <Override PartName="/xl/charts/colors144.xml" ContentType="application/vnd.ms-office.chartcolorstyle+xml"/>
  <Override PartName="/xl/charts/chartEx42.xml" ContentType="application/vnd.ms-office.chartex+xml"/>
  <Override PartName="/xl/charts/style145.xml" ContentType="application/vnd.ms-office.chartstyle+xml"/>
  <Override PartName="/xl/charts/colors145.xml" ContentType="application/vnd.ms-office.chartcolorstyle+xml"/>
  <Override PartName="/xl/drawings/drawing12.xml" ContentType="application/vnd.openxmlformats-officedocument.drawing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harts/chart104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charts/chart105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06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charts/chart107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08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harts/chart109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10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11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12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13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14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15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charts/chart116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17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118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Ex43.xml" ContentType="application/vnd.ms-office.chartex+xml"/>
  <Override PartName="/xl/charts/style161.xml" ContentType="application/vnd.ms-office.chartstyle+xml"/>
  <Override PartName="/xl/charts/colors161.xml" ContentType="application/vnd.ms-office.chartcolorstyle+xml"/>
  <Override PartName="/xl/charts/chartEx44.xml" ContentType="application/vnd.ms-office.chartex+xml"/>
  <Override PartName="/xl/charts/style162.xml" ContentType="application/vnd.ms-office.chartstyle+xml"/>
  <Override PartName="/xl/charts/colors162.xml" ContentType="application/vnd.ms-office.chartcolorstyle+xml"/>
  <Override PartName="/xl/charts/chartEx45.xml" ContentType="application/vnd.ms-office.chartex+xml"/>
  <Override PartName="/xl/charts/style163.xml" ContentType="application/vnd.ms-office.chartstyle+xml"/>
  <Override PartName="/xl/charts/colors163.xml" ContentType="application/vnd.ms-office.chartcolorstyle+xml"/>
  <Override PartName="/xl/charts/chartEx46.xml" ContentType="application/vnd.ms-office.chartex+xml"/>
  <Override PartName="/xl/charts/style164.xml" ContentType="application/vnd.ms-office.chartstyle+xml"/>
  <Override PartName="/xl/charts/colors164.xml" ContentType="application/vnd.ms-office.chartcolorstyle+xml"/>
  <Override PartName="/xl/charts/chart119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Ex47.xml" ContentType="application/vnd.ms-office.chartex+xml"/>
  <Override PartName="/xl/charts/style166.xml" ContentType="application/vnd.ms-office.chartstyle+xml"/>
  <Override PartName="/xl/charts/colors166.xml" ContentType="application/vnd.ms-office.chartcolorstyle+xml"/>
  <Override PartName="/xl/charts/chartEx48.xml" ContentType="application/vnd.ms-office.chartex+xml"/>
  <Override PartName="/xl/charts/style167.xml" ContentType="application/vnd.ms-office.chartstyle+xml"/>
  <Override PartName="/xl/charts/colors167.xml" ContentType="application/vnd.ms-office.chartcolorstyle+xml"/>
  <Override PartName="/xl/charts/chartEx49.xml" ContentType="application/vnd.ms-office.chartex+xml"/>
  <Override PartName="/xl/charts/style168.xml" ContentType="application/vnd.ms-office.chartstyle+xml"/>
  <Override PartName="/xl/charts/colors168.xml" ContentType="application/vnd.ms-office.chartcolorstyle+xml"/>
  <Override PartName="/xl/drawings/drawing13.xml" ContentType="application/vnd.openxmlformats-officedocument.drawing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harts/chart120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21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22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23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24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charts/chart125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26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27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28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harts/chart129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30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31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32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33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34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Ex50.xml" ContentType="application/vnd.ms-office.chartex+xml"/>
  <Override PartName="/xl/charts/style184.xml" ContentType="application/vnd.ms-office.chartstyle+xml"/>
  <Override PartName="/xl/charts/colors184.xml" ContentType="application/vnd.ms-office.chartcolorstyle+xml"/>
  <Override PartName="/xl/charts/chartEx51.xml" ContentType="application/vnd.ms-office.chartex+xml"/>
  <Override PartName="/xl/charts/style185.xml" ContentType="application/vnd.ms-office.chartstyle+xml"/>
  <Override PartName="/xl/charts/colors185.xml" ContentType="application/vnd.ms-office.chartcolorstyle+xml"/>
  <Override PartName="/xl/charts/chartEx52.xml" ContentType="application/vnd.ms-office.chartex+xml"/>
  <Override PartName="/xl/charts/style186.xml" ContentType="application/vnd.ms-office.chartstyle+xml"/>
  <Override PartName="/xl/charts/colors186.xml" ContentType="application/vnd.ms-office.chartcolorstyle+xml"/>
  <Override PartName="/xl/charts/chartEx53.xml" ContentType="application/vnd.ms-office.chartex+xml"/>
  <Override PartName="/xl/charts/style187.xml" ContentType="application/vnd.ms-office.chartstyle+xml"/>
  <Override PartName="/xl/charts/colors187.xml" ContentType="application/vnd.ms-office.chartcolorstyle+xml"/>
  <Override PartName="/xl/charts/chart135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harts/chartEx54.xml" ContentType="application/vnd.ms-office.chartex+xml"/>
  <Override PartName="/xl/charts/style189.xml" ContentType="application/vnd.ms-office.chartstyle+xml"/>
  <Override PartName="/xl/charts/colors189.xml" ContentType="application/vnd.ms-office.chartcolorstyle+xml"/>
  <Override PartName="/xl/charts/chartEx55.xml" ContentType="application/vnd.ms-office.chartex+xml"/>
  <Override PartName="/xl/charts/style190.xml" ContentType="application/vnd.ms-office.chartstyle+xml"/>
  <Override PartName="/xl/charts/colors190.xml" ContentType="application/vnd.ms-office.chartcolorstyle+xml"/>
  <Override PartName="/xl/charts/chartEx56.xml" ContentType="application/vnd.ms-office.chartex+xml"/>
  <Override PartName="/xl/charts/style191.xml" ContentType="application/vnd.ms-office.chartstyle+xml"/>
  <Override PartName="/xl/charts/colors191.xml" ContentType="application/vnd.ms-office.chartcolorstyle+xml"/>
  <Override PartName="/xl/drawings/drawing14.xml" ContentType="application/vnd.openxmlformats-officedocument.drawing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harts/chart136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37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harts/chart138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charts/chart139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140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41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harts/chart142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143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144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145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146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147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harts/chart148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harts/chart149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150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charts/chartEx57.xml" ContentType="application/vnd.ms-office.chartex+xml"/>
  <Override PartName="/xl/charts/style207.xml" ContentType="application/vnd.ms-office.chartstyle+xml"/>
  <Override PartName="/xl/charts/colors207.xml" ContentType="application/vnd.ms-office.chartcolorstyle+xml"/>
  <Override PartName="/xl/charts/chartEx58.xml" ContentType="application/vnd.ms-office.chartex+xml"/>
  <Override PartName="/xl/charts/style208.xml" ContentType="application/vnd.ms-office.chartstyle+xml"/>
  <Override PartName="/xl/charts/colors208.xml" ContentType="application/vnd.ms-office.chartcolorstyle+xml"/>
  <Override PartName="/xl/charts/chartEx59.xml" ContentType="application/vnd.ms-office.chartex+xml"/>
  <Override PartName="/xl/charts/style209.xml" ContentType="application/vnd.ms-office.chartstyle+xml"/>
  <Override PartName="/xl/charts/colors209.xml" ContentType="application/vnd.ms-office.chartcolorstyle+xml"/>
  <Override PartName="/xl/charts/chartEx60.xml" ContentType="application/vnd.ms-office.chartex+xml"/>
  <Override PartName="/xl/charts/style210.xml" ContentType="application/vnd.ms-office.chartstyle+xml"/>
  <Override PartName="/xl/charts/colors210.xml" ContentType="application/vnd.ms-office.chartcolorstyle+xml"/>
  <Override PartName="/xl/charts/chart15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Ex61.xml" ContentType="application/vnd.ms-office.chartex+xml"/>
  <Override PartName="/xl/charts/style212.xml" ContentType="application/vnd.ms-office.chartstyle+xml"/>
  <Override PartName="/xl/charts/colors212.xml" ContentType="application/vnd.ms-office.chartcolorstyle+xml"/>
  <Override PartName="/xl/charts/chartEx62.xml" ContentType="application/vnd.ms-office.chartex+xml"/>
  <Override PartName="/xl/charts/style213.xml" ContentType="application/vnd.ms-office.chartstyle+xml"/>
  <Override PartName="/xl/charts/colors213.xml" ContentType="application/vnd.ms-office.chartcolorstyle+xml"/>
  <Override PartName="/xl/charts/chartEx63.xml" ContentType="application/vnd.ms-office.chartex+xml"/>
  <Override PartName="/xl/charts/style214.xml" ContentType="application/vnd.ms-office.chartstyle+xml"/>
  <Override PartName="/xl/charts/colors214.xml" ContentType="application/vnd.ms-office.chartcolorstyle+xml"/>
  <Override PartName="/xl/drawings/drawing15.xml" ContentType="application/vnd.openxmlformats-officedocument.drawing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harts/chart152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153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harts/chart154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charts/chart155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charts/chart156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157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158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harts/chart159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harts/chart160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161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162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163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charts/chart164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165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charts/chart166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Ex64.xml" ContentType="application/vnd.ms-office.chartex+xml"/>
  <Override PartName="/xl/charts/style230.xml" ContentType="application/vnd.ms-office.chartstyle+xml"/>
  <Override PartName="/xl/charts/colors230.xml" ContentType="application/vnd.ms-office.chartcolorstyle+xml"/>
  <Override PartName="/xl/charts/chartEx65.xml" ContentType="application/vnd.ms-office.chartex+xml"/>
  <Override PartName="/xl/charts/style231.xml" ContentType="application/vnd.ms-office.chartstyle+xml"/>
  <Override PartName="/xl/charts/colors231.xml" ContentType="application/vnd.ms-office.chartcolorstyle+xml"/>
  <Override PartName="/xl/charts/chartEx66.xml" ContentType="application/vnd.ms-office.chartex+xml"/>
  <Override PartName="/xl/charts/style232.xml" ContentType="application/vnd.ms-office.chartstyle+xml"/>
  <Override PartName="/xl/charts/colors232.xml" ContentType="application/vnd.ms-office.chartcolorstyle+xml"/>
  <Override PartName="/xl/charts/chartEx67.xml" ContentType="application/vnd.ms-office.chartex+xml"/>
  <Override PartName="/xl/charts/style233.xml" ContentType="application/vnd.ms-office.chartstyle+xml"/>
  <Override PartName="/xl/charts/colors233.xml" ContentType="application/vnd.ms-office.chartcolorstyle+xml"/>
  <Override PartName="/xl/charts/chart167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charts/chartEx68.xml" ContentType="application/vnd.ms-office.chartex+xml"/>
  <Override PartName="/xl/charts/style235.xml" ContentType="application/vnd.ms-office.chartstyle+xml"/>
  <Override PartName="/xl/charts/colors235.xml" ContentType="application/vnd.ms-office.chartcolorstyle+xml"/>
  <Override PartName="/xl/charts/chartEx69.xml" ContentType="application/vnd.ms-office.chartex+xml"/>
  <Override PartName="/xl/charts/style236.xml" ContentType="application/vnd.ms-office.chartstyle+xml"/>
  <Override PartName="/xl/charts/colors236.xml" ContentType="application/vnd.ms-office.chartcolorstyle+xml"/>
  <Override PartName="/xl/charts/chartEx70.xml" ContentType="application/vnd.ms-office.chartex+xml"/>
  <Override PartName="/xl/charts/style237.xml" ContentType="application/vnd.ms-office.chartstyle+xml"/>
  <Override PartName="/xl/charts/colors237.xml" ContentType="application/vnd.ms-office.chartcolorstyle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harts/chart16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16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harts/chart17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charts/chart17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17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charts/chart17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17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charts/chart17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17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17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17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harts/chart17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harts/chart18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18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18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charts/chartEx71.xml" ContentType="application/vnd.ms-office.chartex+xml"/>
  <Override PartName="/xl/charts/style253.xml" ContentType="application/vnd.ms-office.chartstyle+xml"/>
  <Override PartName="/xl/charts/colors253.xml" ContentType="application/vnd.ms-office.chartcolorstyle+xml"/>
  <Override PartName="/xl/charts/chartEx72.xml" ContentType="application/vnd.ms-office.chartex+xml"/>
  <Override PartName="/xl/charts/style254.xml" ContentType="application/vnd.ms-office.chartstyle+xml"/>
  <Override PartName="/xl/charts/colors254.xml" ContentType="application/vnd.ms-office.chartcolorstyle+xml"/>
  <Override PartName="/xl/charts/chartEx73.xml" ContentType="application/vnd.ms-office.chartex+xml"/>
  <Override PartName="/xl/charts/style255.xml" ContentType="application/vnd.ms-office.chartstyle+xml"/>
  <Override PartName="/xl/charts/colors255.xml" ContentType="application/vnd.ms-office.chartcolorstyle+xml"/>
  <Override PartName="/xl/charts/chartEx74.xml" ContentType="application/vnd.ms-office.chartex+xml"/>
  <Override PartName="/xl/charts/style256.xml" ContentType="application/vnd.ms-office.chartstyle+xml"/>
  <Override PartName="/xl/charts/colors256.xml" ContentType="application/vnd.ms-office.chartcolorstyle+xml"/>
  <Override PartName="/xl/charts/chart183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charts/chartEx75.xml" ContentType="application/vnd.ms-office.chartex+xml"/>
  <Override PartName="/xl/charts/style258.xml" ContentType="application/vnd.ms-office.chartstyle+xml"/>
  <Override PartName="/xl/charts/colors258.xml" ContentType="application/vnd.ms-office.chartcolorstyle+xml"/>
  <Override PartName="/xl/charts/chartEx76.xml" ContentType="application/vnd.ms-office.chartex+xml"/>
  <Override PartName="/xl/charts/style259.xml" ContentType="application/vnd.ms-office.chartstyle+xml"/>
  <Override PartName="/xl/charts/colors259.xml" ContentType="application/vnd.ms-office.chartcolorstyle+xml"/>
  <Override PartName="/xl/charts/chartEx77.xml" ContentType="application/vnd.ms-office.chartex+xml"/>
  <Override PartName="/xl/charts/style260.xml" ContentType="application/vnd.ms-office.chartstyle+xml"/>
  <Override PartName="/xl/charts/colors260.xml" ContentType="application/vnd.ms-office.chartcolorstyle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harts/chart184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harts/chart185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charts/chart186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charts/chart187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charts/chart188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189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charts/chart190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charts/chart191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192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charts/chart193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harts/chart194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charts/chart195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charts/chart196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charts/chart197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198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charts/chartEx78.xml" ContentType="application/vnd.ms-office.chartex+xml"/>
  <Override PartName="/xl/charts/style276.xml" ContentType="application/vnd.ms-office.chartstyle+xml"/>
  <Override PartName="/xl/charts/colors276.xml" ContentType="application/vnd.ms-office.chartcolorstyle+xml"/>
  <Override PartName="/xl/charts/chartEx79.xml" ContentType="application/vnd.ms-office.chartex+xml"/>
  <Override PartName="/xl/charts/style277.xml" ContentType="application/vnd.ms-office.chartstyle+xml"/>
  <Override PartName="/xl/charts/colors277.xml" ContentType="application/vnd.ms-office.chartcolorstyle+xml"/>
  <Override PartName="/xl/charts/chartEx80.xml" ContentType="application/vnd.ms-office.chartex+xml"/>
  <Override PartName="/xl/charts/style278.xml" ContentType="application/vnd.ms-office.chartstyle+xml"/>
  <Override PartName="/xl/charts/colors278.xml" ContentType="application/vnd.ms-office.chartcolorstyle+xml"/>
  <Override PartName="/xl/charts/chartEx81.xml" ContentType="application/vnd.ms-office.chartex+xml"/>
  <Override PartName="/xl/charts/style279.xml" ContentType="application/vnd.ms-office.chartstyle+xml"/>
  <Override PartName="/xl/charts/colors279.xml" ContentType="application/vnd.ms-office.chartcolorstyle+xml"/>
  <Override PartName="/xl/charts/chart199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charts/chartEx82.xml" ContentType="application/vnd.ms-office.chartex+xml"/>
  <Override PartName="/xl/charts/style281.xml" ContentType="application/vnd.ms-office.chartstyle+xml"/>
  <Override PartName="/xl/charts/colors281.xml" ContentType="application/vnd.ms-office.chartcolorstyle+xml"/>
  <Override PartName="/xl/charts/chartEx83.xml" ContentType="application/vnd.ms-office.chartex+xml"/>
  <Override PartName="/xl/charts/style282.xml" ContentType="application/vnd.ms-office.chartstyle+xml"/>
  <Override PartName="/xl/charts/colors282.xml" ContentType="application/vnd.ms-office.chartcolorstyle+xml"/>
  <Override PartName="/xl/charts/chartEx84.xml" ContentType="application/vnd.ms-office.chartex+xml"/>
  <Override PartName="/xl/charts/style283.xml" ContentType="application/vnd.ms-office.chartstyle+xml"/>
  <Override PartName="/xl/charts/colors283.xml" ContentType="application/vnd.ms-office.chartcolorstyle+xml"/>
  <Override PartName="/xl/drawings/drawing18.xml" ContentType="application/vnd.openxmlformats-officedocument.drawing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harts/chart200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charts/chart201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charts/chart202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charts/chart203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charts/chart204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charts/chart205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charts/chart206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charts/chart207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charts/chart208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charts/chart209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charts/chart210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charts/chart211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charts/chart212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charts/chart213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charts/chart214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charts/chartEx85.xml" ContentType="application/vnd.ms-office.chartex+xml"/>
  <Override PartName="/xl/charts/style299.xml" ContentType="application/vnd.ms-office.chartstyle+xml"/>
  <Override PartName="/xl/charts/colors299.xml" ContentType="application/vnd.ms-office.chartcolorstyle+xml"/>
  <Override PartName="/xl/charts/chartEx86.xml" ContentType="application/vnd.ms-office.chartex+xml"/>
  <Override PartName="/xl/charts/style300.xml" ContentType="application/vnd.ms-office.chartstyle+xml"/>
  <Override PartName="/xl/charts/colors300.xml" ContentType="application/vnd.ms-office.chartcolorstyle+xml"/>
  <Override PartName="/xl/charts/chartEx87.xml" ContentType="application/vnd.ms-office.chartex+xml"/>
  <Override PartName="/xl/charts/style301.xml" ContentType="application/vnd.ms-office.chartstyle+xml"/>
  <Override PartName="/xl/charts/colors301.xml" ContentType="application/vnd.ms-office.chartcolorstyle+xml"/>
  <Override PartName="/xl/charts/chartEx88.xml" ContentType="application/vnd.ms-office.chartex+xml"/>
  <Override PartName="/xl/charts/style302.xml" ContentType="application/vnd.ms-office.chartstyle+xml"/>
  <Override PartName="/xl/charts/colors302.xml" ContentType="application/vnd.ms-office.chartcolorstyle+xml"/>
  <Override PartName="/xl/charts/chart215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charts/chartEx89.xml" ContentType="application/vnd.ms-office.chartex+xml"/>
  <Override PartName="/xl/charts/style304.xml" ContentType="application/vnd.ms-office.chartstyle+xml"/>
  <Override PartName="/xl/charts/colors304.xml" ContentType="application/vnd.ms-office.chartcolorstyle+xml"/>
  <Override PartName="/xl/charts/chartEx90.xml" ContentType="application/vnd.ms-office.chartex+xml"/>
  <Override PartName="/xl/charts/style305.xml" ContentType="application/vnd.ms-office.chartstyle+xml"/>
  <Override PartName="/xl/charts/colors305.xml" ContentType="application/vnd.ms-office.chartcolorstyle+xml"/>
  <Override PartName="/xl/charts/chartEx91.xml" ContentType="application/vnd.ms-office.chartex+xml"/>
  <Override PartName="/xl/charts/style306.xml" ContentType="application/vnd.ms-office.chartstyle+xml"/>
  <Override PartName="/xl/charts/colors306.xml" ContentType="application/vnd.ms-office.chartcolorstyle+xml"/>
  <Override PartName="/xl/drawings/drawing19.xml" ContentType="application/vnd.openxmlformats-officedocument.drawing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harts/chart216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charts/chart217.xml" ContentType="application/vnd.openxmlformats-officedocument.drawingml.chart+xml"/>
  <Override PartName="/xl/charts/style308.xml" ContentType="application/vnd.ms-office.chartstyle+xml"/>
  <Override PartName="/xl/charts/colors308.xml" ContentType="application/vnd.ms-office.chartcolorstyle+xml"/>
  <Override PartName="/xl/charts/chart218.xml" ContentType="application/vnd.openxmlformats-officedocument.drawingml.chart+xml"/>
  <Override PartName="/xl/charts/style309.xml" ContentType="application/vnd.ms-office.chartstyle+xml"/>
  <Override PartName="/xl/charts/colors309.xml" ContentType="application/vnd.ms-office.chartcolorstyle+xml"/>
  <Override PartName="/xl/charts/chart219.xml" ContentType="application/vnd.openxmlformats-officedocument.drawingml.chart+xml"/>
  <Override PartName="/xl/charts/style310.xml" ContentType="application/vnd.ms-office.chartstyle+xml"/>
  <Override PartName="/xl/charts/colors310.xml" ContentType="application/vnd.ms-office.chartcolorstyle+xml"/>
  <Override PartName="/xl/charts/chart220.xml" ContentType="application/vnd.openxmlformats-officedocument.drawingml.chart+xml"/>
  <Override PartName="/xl/charts/style311.xml" ContentType="application/vnd.ms-office.chartstyle+xml"/>
  <Override PartName="/xl/charts/colors311.xml" ContentType="application/vnd.ms-office.chartcolorstyle+xml"/>
  <Override PartName="/xl/charts/chart221.xml" ContentType="application/vnd.openxmlformats-officedocument.drawingml.chart+xml"/>
  <Override PartName="/xl/charts/style312.xml" ContentType="application/vnd.ms-office.chartstyle+xml"/>
  <Override PartName="/xl/charts/colors312.xml" ContentType="application/vnd.ms-office.chartcolorstyle+xml"/>
  <Override PartName="/xl/charts/chart222.xml" ContentType="application/vnd.openxmlformats-officedocument.drawingml.chart+xml"/>
  <Override PartName="/xl/charts/style313.xml" ContentType="application/vnd.ms-office.chartstyle+xml"/>
  <Override PartName="/xl/charts/colors313.xml" ContentType="application/vnd.ms-office.chartcolorstyle+xml"/>
  <Override PartName="/xl/charts/chart223.xml" ContentType="application/vnd.openxmlformats-officedocument.drawingml.chart+xml"/>
  <Override PartName="/xl/charts/style314.xml" ContentType="application/vnd.ms-office.chartstyle+xml"/>
  <Override PartName="/xl/charts/colors314.xml" ContentType="application/vnd.ms-office.chartcolorstyle+xml"/>
  <Override PartName="/xl/charts/chart224.xml" ContentType="application/vnd.openxmlformats-officedocument.drawingml.chart+xml"/>
  <Override PartName="/xl/charts/style315.xml" ContentType="application/vnd.ms-office.chartstyle+xml"/>
  <Override PartName="/xl/charts/colors315.xml" ContentType="application/vnd.ms-office.chartcolorstyle+xml"/>
  <Override PartName="/xl/charts/chart225.xml" ContentType="application/vnd.openxmlformats-officedocument.drawingml.chart+xml"/>
  <Override PartName="/xl/charts/style316.xml" ContentType="application/vnd.ms-office.chartstyle+xml"/>
  <Override PartName="/xl/charts/colors316.xml" ContentType="application/vnd.ms-office.chartcolorstyle+xml"/>
  <Override PartName="/xl/charts/chart226.xml" ContentType="application/vnd.openxmlformats-officedocument.drawingml.chart+xml"/>
  <Override PartName="/xl/charts/style317.xml" ContentType="application/vnd.ms-office.chartstyle+xml"/>
  <Override PartName="/xl/charts/colors317.xml" ContentType="application/vnd.ms-office.chartcolorstyle+xml"/>
  <Override PartName="/xl/charts/chart227.xml" ContentType="application/vnd.openxmlformats-officedocument.drawingml.chart+xml"/>
  <Override PartName="/xl/charts/style318.xml" ContentType="application/vnd.ms-office.chartstyle+xml"/>
  <Override PartName="/xl/charts/colors318.xml" ContentType="application/vnd.ms-office.chartcolorstyle+xml"/>
  <Override PartName="/xl/charts/chart228.xml" ContentType="application/vnd.openxmlformats-officedocument.drawingml.chart+xml"/>
  <Override PartName="/xl/charts/style319.xml" ContentType="application/vnd.ms-office.chartstyle+xml"/>
  <Override PartName="/xl/charts/colors319.xml" ContentType="application/vnd.ms-office.chartcolorstyle+xml"/>
  <Override PartName="/xl/charts/chart229.xml" ContentType="application/vnd.openxmlformats-officedocument.drawingml.chart+xml"/>
  <Override PartName="/xl/charts/style320.xml" ContentType="application/vnd.ms-office.chartstyle+xml"/>
  <Override PartName="/xl/charts/colors320.xml" ContentType="application/vnd.ms-office.chartcolorstyle+xml"/>
  <Override PartName="/xl/charts/chart230.xml" ContentType="application/vnd.openxmlformats-officedocument.drawingml.chart+xml"/>
  <Override PartName="/xl/charts/style321.xml" ContentType="application/vnd.ms-office.chartstyle+xml"/>
  <Override PartName="/xl/charts/colors321.xml" ContentType="application/vnd.ms-office.chartcolorstyle+xml"/>
  <Override PartName="/xl/charts/chartEx92.xml" ContentType="application/vnd.ms-office.chartex+xml"/>
  <Override PartName="/xl/charts/style322.xml" ContentType="application/vnd.ms-office.chartstyle+xml"/>
  <Override PartName="/xl/charts/colors322.xml" ContentType="application/vnd.ms-office.chartcolorstyle+xml"/>
  <Override PartName="/xl/charts/chartEx93.xml" ContentType="application/vnd.ms-office.chartex+xml"/>
  <Override PartName="/xl/charts/style323.xml" ContentType="application/vnd.ms-office.chartstyle+xml"/>
  <Override PartName="/xl/charts/colors323.xml" ContentType="application/vnd.ms-office.chartcolorstyle+xml"/>
  <Override PartName="/xl/charts/chartEx94.xml" ContentType="application/vnd.ms-office.chartex+xml"/>
  <Override PartName="/xl/charts/style324.xml" ContentType="application/vnd.ms-office.chartstyle+xml"/>
  <Override PartName="/xl/charts/colors324.xml" ContentType="application/vnd.ms-office.chartcolorstyle+xml"/>
  <Override PartName="/xl/charts/chartEx95.xml" ContentType="application/vnd.ms-office.chartex+xml"/>
  <Override PartName="/xl/charts/style325.xml" ContentType="application/vnd.ms-office.chartstyle+xml"/>
  <Override PartName="/xl/charts/colors325.xml" ContentType="application/vnd.ms-office.chartcolorstyle+xml"/>
  <Override PartName="/xl/charts/chart231.xml" ContentType="application/vnd.openxmlformats-officedocument.drawingml.chart+xml"/>
  <Override PartName="/xl/charts/style326.xml" ContentType="application/vnd.ms-office.chartstyle+xml"/>
  <Override PartName="/xl/charts/colors326.xml" ContentType="application/vnd.ms-office.chartcolorstyle+xml"/>
  <Override PartName="/xl/charts/chartEx96.xml" ContentType="application/vnd.ms-office.chartex+xml"/>
  <Override PartName="/xl/charts/style327.xml" ContentType="application/vnd.ms-office.chartstyle+xml"/>
  <Override PartName="/xl/charts/colors327.xml" ContentType="application/vnd.ms-office.chartcolorstyle+xml"/>
  <Override PartName="/xl/charts/chartEx97.xml" ContentType="application/vnd.ms-office.chartex+xml"/>
  <Override PartName="/xl/charts/style328.xml" ContentType="application/vnd.ms-office.chartstyle+xml"/>
  <Override PartName="/xl/charts/colors328.xml" ContentType="application/vnd.ms-office.chartcolorstyle+xml"/>
  <Override PartName="/xl/charts/chartEx98.xml" ContentType="application/vnd.ms-office.chartex+xml"/>
  <Override PartName="/xl/charts/style329.xml" ContentType="application/vnd.ms-office.chartstyle+xml"/>
  <Override PartName="/xl/charts/colors32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tonac.sharepoint.com/teams/SkinHealthResearch/Shared Documents/Study Files/Jade Ward/Study 2/WP and Skin Temp data/WetnessAnalysis/"/>
    </mc:Choice>
  </mc:AlternateContent>
  <xr:revisionPtr revIDLastSave="1608" documentId="8_{66041683-8562-4D18-8E5B-EE4D52288977}" xr6:coauthVersionLast="47" xr6:coauthVersionMax="47" xr10:uidLastSave="{0FACF7F6-1CAD-40A8-A3EB-0C8BA2B0ED0A}"/>
  <bookViews>
    <workbookView xWindow="28680" yWindow="-120" windowWidth="29040" windowHeight="15720" activeTab="4" xr2:uid="{E486A444-A6BC-49E5-9E6E-67D1BEB56E9A}"/>
  </bookViews>
  <sheets>
    <sheet name="All Parameters" sheetId="4" r:id="rId1"/>
    <sheet name="example graph" sheetId="16" r:id="rId2"/>
    <sheet name="FA PEAK" sheetId="2" state="hidden" r:id="rId3"/>
    <sheet name="FA T2R" sheetId="10" r:id="rId4"/>
    <sheet name="FA T2P" sheetId="26" r:id="rId5"/>
    <sheet name="B+A Plots" sheetId="1" state="hidden" r:id="rId6"/>
    <sheet name="FA RoC" sheetId="28" r:id="rId7"/>
    <sheet name="FA  PEAK" sheetId="31" r:id="rId8"/>
    <sheet name="FA  Min" sheetId="29" r:id="rId9"/>
    <sheet name="FA Delta" sheetId="32" r:id="rId10"/>
    <sheet name="Sheet1" sheetId="41" r:id="rId11"/>
    <sheet name="FA  EoC" sheetId="34" r:id="rId12"/>
    <sheet name="FA AUC" sheetId="35" r:id="rId13"/>
    <sheet name="FA PEAK POST" sheetId="27" r:id="rId14"/>
    <sheet name="FA T2R POST" sheetId="36" r:id="rId15"/>
    <sheet name="FA T2Baseline POST" sheetId="37" r:id="rId16"/>
    <sheet name="FA RoC POST" sheetId="38" r:id="rId17"/>
    <sheet name="FA AUC POST" sheetId="39" r:id="rId18"/>
    <sheet name="FA Deviation POST" sheetId="40" r:id="rId19"/>
    <sheet name="FA MIN" sheetId="6" state="hidden" r:id="rId20"/>
  </sheets>
  <definedNames>
    <definedName name="_xlchart.v1.0" hidden="1">'FA T2R'!$C$112</definedName>
    <definedName name="_xlchart.v1.1" hidden="1">'FA T2R'!$C$113:$C$127</definedName>
    <definedName name="_xlchart.v1.10" hidden="1">'FA T2R'!$D$112</definedName>
    <definedName name="_xlchart.v1.100" hidden="1">'FA  PEAK'!$B$74</definedName>
    <definedName name="_xlchart.v1.101" hidden="1">'FA  PEAK'!$C$74,'FA  PEAK'!$H$74,'FA  PEAK'!$M$74,'FA  PEAK'!$R$74,'FA  PEAK'!$W$74,'FA  PEAK'!$AB$74,'FA  PEAK'!$AG$74,'FA  PEAK'!$AL$74,'FA  PEAK'!$AQ$74,'FA  PEAK'!$AV$74,'FA  PEAK'!$BA$74,'FA  PEAK'!$BF$74,'FA  PEAK'!$BK$74,'FA  PEAK'!$BP$74,'FA  PEAK'!$BU$74</definedName>
    <definedName name="_xlchart.v1.102" hidden="1">'FA  PEAK'!$C$39</definedName>
    <definedName name="_xlchart.v1.103" hidden="1">'FA  PEAK'!$C$40</definedName>
    <definedName name="_xlchart.v1.104" hidden="1">'FA  PEAK'!$C$41</definedName>
    <definedName name="_xlchart.v1.105" hidden="1">'FA  PEAK'!$C$42</definedName>
    <definedName name="_xlchart.v1.106" hidden="1">'FA  PEAK'!$D$39:$ID$39</definedName>
    <definedName name="_xlchart.v1.107" hidden="1">'FA  PEAK'!$D$40:$ID$40</definedName>
    <definedName name="_xlchart.v1.108" hidden="1">'FA  PEAK'!$D$41:$ID$41</definedName>
    <definedName name="_xlchart.v1.109" hidden="1">'FA  PEAK'!$D$42:$ID$42</definedName>
    <definedName name="_xlchart.v1.11" hidden="1">'FA T2R'!$D$136:$D$150</definedName>
    <definedName name="_xlchart.v1.110" hidden="1">'FA  PEAK'!$C$112</definedName>
    <definedName name="_xlchart.v1.111" hidden="1">'FA  PEAK'!$C$136:$C$150</definedName>
    <definedName name="_xlchart.v1.112" hidden="1">'FA  PEAK'!$D$112</definedName>
    <definedName name="_xlchart.v1.113" hidden="1">'FA  PEAK'!$D$136:$D$150</definedName>
    <definedName name="_xlchart.v1.114" hidden="1">'FA  PEAK'!$E$112</definedName>
    <definedName name="_xlchart.v1.115" hidden="1">'FA  PEAK'!$E$136:$E$150</definedName>
    <definedName name="_xlchart.v1.116" hidden="1">'FA  PEAK'!$F$112</definedName>
    <definedName name="_xlchart.v1.117" hidden="1">'FA  PEAK'!$F$136:$F$150</definedName>
    <definedName name="_xlchart.v1.118" hidden="1">'FA  PEAK'!$B$76</definedName>
    <definedName name="_xlchart.v1.119" hidden="1">'FA  PEAK'!$C$76,'FA  PEAK'!$H$76,'FA  PEAK'!$M$76,'FA  PEAK'!$R$76,'FA  PEAK'!$W$76,'FA  PEAK'!$AB$76,'FA  PEAK'!$AG$76,'FA  PEAK'!$AL$76,'FA  PEAK'!$AQ$76,'FA  PEAK'!$AV$76,'FA  PEAK'!$BA$76,'FA  PEAK'!$BF$76,'FA  PEAK'!$BK$76,'FA  PEAK'!$BP$76</definedName>
    <definedName name="_xlchart.v1.12" hidden="1">'FA T2R'!$E$112</definedName>
    <definedName name="_xlchart.v1.120" hidden="1">'FA  PEAK'!$C$112</definedName>
    <definedName name="_xlchart.v1.121" hidden="1">'FA  PEAK'!$C$113:$C$127</definedName>
    <definedName name="_xlchart.v1.122" hidden="1">'FA  PEAK'!$D$112</definedName>
    <definedName name="_xlchart.v1.123" hidden="1">'FA  PEAK'!$D$113:$D$127</definedName>
    <definedName name="_xlchart.v1.124" hidden="1">'FA  PEAK'!$E$112</definedName>
    <definedName name="_xlchart.v1.125" hidden="1">'FA  PEAK'!$E$113:$E$127</definedName>
    <definedName name="_xlchart.v1.126" hidden="1">'FA  PEAK'!$F$112</definedName>
    <definedName name="_xlchart.v1.127" hidden="1">'FA  PEAK'!$F$113:$F$127</definedName>
    <definedName name="_xlchart.v1.128" hidden="1">'FA  Min'!$B$73</definedName>
    <definedName name="_xlchart.v1.129" hidden="1">'FA  Min'!$C$73,'FA  Min'!$H$73,'FA  Min'!$M$73,'FA  Min'!$R$73,'FA  Min'!$W$73,'FA  Min'!$AB$73,'FA  Min'!$AG$73,'FA  Min'!$AL$73,'FA  Min'!$AQ$73,'FA  Min'!$AV$73,'FA  Min'!$BA$73,'FA  Min'!$BF$73,'FA  Min'!$BK$73,'FA  Min'!$BP$73,'FA  Min'!$BU$73</definedName>
    <definedName name="_xlchart.v1.13" hidden="1">'FA T2R'!$E$136:$E$150</definedName>
    <definedName name="_xlchart.v1.130" hidden="1">'FA  Min'!$C$112</definedName>
    <definedName name="_xlchart.v1.131" hidden="1">'FA  Min'!$C$136:$C$150</definedName>
    <definedName name="_xlchart.v1.132" hidden="1">'FA  Min'!$D$112</definedName>
    <definedName name="_xlchart.v1.133" hidden="1">'FA  Min'!$D$136:$D$150</definedName>
    <definedName name="_xlchart.v1.134" hidden="1">'FA  Min'!$E$112</definedName>
    <definedName name="_xlchart.v1.135" hidden="1">'FA  Min'!$E$136:$E$150</definedName>
    <definedName name="_xlchart.v1.136" hidden="1">'FA  Min'!$F$112</definedName>
    <definedName name="_xlchart.v1.137" hidden="1">'FA  Min'!$F$136:$F$150</definedName>
    <definedName name="_xlchart.v1.138" hidden="1">'FA  Min'!$B$74</definedName>
    <definedName name="_xlchart.v1.139" hidden="1">'FA  Min'!$C$74,'FA  Min'!$H$74,'FA  Min'!$M$74,'FA  Min'!$R$74,'FA  Min'!$W$74,'FA  Min'!$AB$74,'FA  Min'!$AG$74,'FA  Min'!$AL$74,'FA  Min'!$AQ$74,'FA  Min'!$AV$74,'FA  Min'!$BA$74,'FA  Min'!$BF$74,'FA  Min'!$BK$74,'FA  Min'!$BP$74,'FA  Min'!$BU$74</definedName>
    <definedName name="_xlchart.v1.14" hidden="1">'FA T2R'!$F$112</definedName>
    <definedName name="_xlchart.v1.140" hidden="1">'FA  Min'!$B$76</definedName>
    <definedName name="_xlchart.v1.141" hidden="1">'FA  Min'!$C$76,'FA  Min'!$H$76,'FA  Min'!$M$76,'FA  Min'!$R$76,'FA  Min'!$W$76,'FA  Min'!$AB$76,'FA  Min'!$AG$76,'FA  Min'!$AL$76,'FA  Min'!$AQ$76,'FA  Min'!$AV$76,'FA  Min'!$BA$76,'FA  Min'!$BF$76,'FA  Min'!$BK$76,'FA  Min'!$BP$76</definedName>
    <definedName name="_xlchart.v1.142" hidden="1">'FA  Min'!$C$112</definedName>
    <definedName name="_xlchart.v1.143" hidden="1">'FA  Min'!$C$113:$C$127</definedName>
    <definedName name="_xlchart.v1.144" hidden="1">'FA  Min'!$D$112</definedName>
    <definedName name="_xlchart.v1.145" hidden="1">'FA  Min'!$D$113:$D$127</definedName>
    <definedName name="_xlchart.v1.146" hidden="1">'FA  Min'!$E$112</definedName>
    <definedName name="_xlchart.v1.147" hidden="1">'FA  Min'!$E$113:$E$127</definedName>
    <definedName name="_xlchart.v1.148" hidden="1">'FA  Min'!$F$112</definedName>
    <definedName name="_xlchart.v1.149" hidden="1">'FA  Min'!$F$113:$F$127</definedName>
    <definedName name="_xlchart.v1.15" hidden="1">'FA T2R'!$F$136:$F$150</definedName>
    <definedName name="_xlchart.v1.150" hidden="1">'FA  Min'!$C$39</definedName>
    <definedName name="_xlchart.v1.151" hidden="1">'FA  Min'!$C$40</definedName>
    <definedName name="_xlchart.v1.152" hidden="1">'FA  Min'!$C$41</definedName>
    <definedName name="_xlchart.v1.153" hidden="1">'FA  Min'!$C$42</definedName>
    <definedName name="_xlchart.v1.154" hidden="1">'FA  Min'!$D$39:$ID$39</definedName>
    <definedName name="_xlchart.v1.155" hidden="1">'FA  Min'!$D$40:$ID$40</definedName>
    <definedName name="_xlchart.v1.156" hidden="1">'FA  Min'!$D$41:$ID$41</definedName>
    <definedName name="_xlchart.v1.157" hidden="1">'FA  Min'!$D$42:$ID$42</definedName>
    <definedName name="_xlchart.v1.158" hidden="1">'FA  Min'!$B$75</definedName>
    <definedName name="_xlchart.v1.159" hidden="1">'FA  Min'!$C$75,'FA  Min'!$H$75,'FA  Min'!$M$75,'FA  Min'!$R$75,'FA  Min'!$W$75,'FA  Min'!$AB$75,'FA  Min'!$AG$75,'FA  Min'!$AL$75,'FA  Min'!$AQ$75,'FA  Min'!$AV$75,'FA  Min'!$BA$75,'FA  Min'!$BF$75,'FA  Min'!$BK$75,'FA  Min'!$BP$75,'FA  Min'!$BU$75</definedName>
    <definedName name="_xlchart.v1.16" hidden="1">'FA T2R'!$C$39</definedName>
    <definedName name="_xlchart.v1.160" hidden="1">'FA Delta'!$C$112</definedName>
    <definedName name="_xlchart.v1.161" hidden="1">'FA Delta'!$C$113:$C$127</definedName>
    <definedName name="_xlchart.v1.162" hidden="1">'FA Delta'!$D$112</definedName>
    <definedName name="_xlchart.v1.163" hidden="1">'FA Delta'!$D$113:$D$127</definedName>
    <definedName name="_xlchart.v1.164" hidden="1">'FA Delta'!$E$112</definedName>
    <definedName name="_xlchart.v1.165" hidden="1">'FA Delta'!$E$113:$E$127</definedName>
    <definedName name="_xlchart.v1.166" hidden="1">'FA Delta'!$F$112</definedName>
    <definedName name="_xlchart.v1.167" hidden="1">'FA Delta'!$F$113:$F$127</definedName>
    <definedName name="_xlchart.v1.168" hidden="1">'FA Delta'!$B$76</definedName>
    <definedName name="_xlchart.v1.169" hidden="1">'FA Delta'!$C$76,'FA Delta'!$H$76,'FA Delta'!$M$76,'FA Delta'!$R$76,'FA Delta'!$W$76,'FA Delta'!$AB$76,'FA Delta'!$AG$76,'FA Delta'!$AL$76,'FA Delta'!$AQ$76,'FA Delta'!$AV$76,'FA Delta'!$BA$76,'FA Delta'!$BF$76,'FA Delta'!$BK$76,'FA Delta'!$BP$76</definedName>
    <definedName name="_xlchart.v1.17" hidden="1">'FA T2R'!$C$40</definedName>
    <definedName name="_xlchart.v1.170" hidden="1">'FA Delta'!$B$74</definedName>
    <definedName name="_xlchart.v1.171" hidden="1">'FA Delta'!$C$74,'FA Delta'!$H$74,'FA Delta'!$M$74,'FA Delta'!$R$74,'FA Delta'!$W$74,'FA Delta'!$AB$74,'FA Delta'!$AG$74,'FA Delta'!$AL$74,'FA Delta'!$AQ$74,'FA Delta'!$AV$74,'FA Delta'!$BA$74,'FA Delta'!$BF$74,'FA Delta'!$BK$74,'FA Delta'!$BP$74,'FA Delta'!$BU$74</definedName>
    <definedName name="_xlchart.v1.172" hidden="1">'FA Delta'!$B$75</definedName>
    <definedName name="_xlchart.v1.173" hidden="1">'FA Delta'!$C$75,'FA Delta'!$H$75,'FA Delta'!$M$75,'FA Delta'!$R$75,'FA Delta'!$W$75,'FA Delta'!$AB$75,'FA Delta'!$AG$75,'FA Delta'!$AL$75,'FA Delta'!$AQ$75,'FA Delta'!$AV$75,'FA Delta'!$BA$75,'FA Delta'!$BF$75,'FA Delta'!$BK$75,'FA Delta'!$BP$75,'FA Delta'!$BU$75</definedName>
    <definedName name="_xlchart.v1.174" hidden="1">'FA Delta'!$C$39</definedName>
    <definedName name="_xlchart.v1.175" hidden="1">'FA Delta'!$C$40</definedName>
    <definedName name="_xlchart.v1.176" hidden="1">'FA Delta'!$C$41</definedName>
    <definedName name="_xlchart.v1.177" hidden="1">'FA Delta'!$C$42</definedName>
    <definedName name="_xlchart.v1.178" hidden="1">'FA Delta'!$D$39:$ID$39</definedName>
    <definedName name="_xlchart.v1.179" hidden="1">'FA Delta'!$D$40:$ID$40</definedName>
    <definedName name="_xlchart.v1.18" hidden="1">'FA T2R'!$C$41</definedName>
    <definedName name="_xlchart.v1.180" hidden="1">'FA Delta'!$D$41:$ID$41</definedName>
    <definedName name="_xlchart.v1.181" hidden="1">'FA Delta'!$D$42:$ID$42</definedName>
    <definedName name="_xlchart.v1.182" hidden="1">'FA Delta'!$B$73</definedName>
    <definedName name="_xlchart.v1.183" hidden="1">'FA Delta'!$C$73,'FA Delta'!$H$73,'FA Delta'!$M$73,'FA Delta'!$R$73,'FA Delta'!$W$73,'FA Delta'!$AB$73,'FA Delta'!$AG$73,'FA Delta'!$AL$73,'FA Delta'!$AQ$73,'FA Delta'!$AV$73,'FA Delta'!$BA$73,'FA Delta'!$BF$73,'FA Delta'!$BK$73,'FA Delta'!$BP$73,'FA Delta'!$BU$73</definedName>
    <definedName name="_xlchart.v1.184" hidden="1">'FA Delta'!$C$112</definedName>
    <definedName name="_xlchart.v1.185" hidden="1">'FA Delta'!$C$136:$C$150</definedName>
    <definedName name="_xlchart.v1.186" hidden="1">'FA Delta'!$D$112</definedName>
    <definedName name="_xlchart.v1.187" hidden="1">'FA Delta'!$D$136:$D$150</definedName>
    <definedName name="_xlchart.v1.188" hidden="1">'FA Delta'!$E$112</definedName>
    <definedName name="_xlchart.v1.189" hidden="1">'FA Delta'!$E$136:$E$150</definedName>
    <definedName name="_xlchart.v1.19" hidden="1">'FA T2R'!$C$42</definedName>
    <definedName name="_xlchart.v1.190" hidden="1">'FA Delta'!$F$112</definedName>
    <definedName name="_xlchart.v1.191" hidden="1">'FA Delta'!$F$136:$F$150</definedName>
    <definedName name="_xlchart.v1.192" hidden="1">'FA  EoC'!$C$112</definedName>
    <definedName name="_xlchart.v1.193" hidden="1">'FA  EoC'!$C$113:$C$127</definedName>
    <definedName name="_xlchart.v1.194" hidden="1">'FA  EoC'!$D$112</definedName>
    <definedName name="_xlchart.v1.195" hidden="1">'FA  EoC'!$D$113:$D$127</definedName>
    <definedName name="_xlchart.v1.196" hidden="1">'FA  EoC'!$E$112</definedName>
    <definedName name="_xlchart.v1.197" hidden="1">'FA  EoC'!$E$113:$E$127</definedName>
    <definedName name="_xlchart.v1.198" hidden="1">'FA  EoC'!$F$112</definedName>
    <definedName name="_xlchart.v1.199" hidden="1">'FA  EoC'!$F$113:$F$127</definedName>
    <definedName name="_xlchart.v1.2" hidden="1">'FA T2R'!$D$112</definedName>
    <definedName name="_xlchart.v1.20" hidden="1">'FA T2R'!$D$39:$ID$39</definedName>
    <definedName name="_xlchart.v1.200" hidden="1">'FA  EoC'!$B$75</definedName>
    <definedName name="_xlchart.v1.201" hidden="1">'FA  EoC'!$C$75,'FA  EoC'!$H$75,'FA  EoC'!$M$75,'FA  EoC'!$R$75,'FA  EoC'!$W$75,'FA  EoC'!$AB$75,'FA  EoC'!$AG$75,'FA  EoC'!$AL$75,'FA  EoC'!$AQ$75,'FA  EoC'!$AV$75,'FA  EoC'!$BA$75,'FA  EoC'!$BF$75,'FA  EoC'!$BK$75,'FA  EoC'!$BP$75,'FA  EoC'!$BU$75</definedName>
    <definedName name="_xlchart.v1.202" hidden="1">'FA  EoC'!$B$76</definedName>
    <definedName name="_xlchart.v1.203" hidden="1">'FA  EoC'!$C$76,'FA  EoC'!$H$76,'FA  EoC'!$M$76,'FA  EoC'!$R$76,'FA  EoC'!$W$76,'FA  EoC'!$AB$76,'FA  EoC'!$AG$76,'FA  EoC'!$AL$76,'FA  EoC'!$AQ$76,'FA  EoC'!$AV$76,'FA  EoC'!$BA$76,'FA  EoC'!$BF$76,'FA  EoC'!$BK$76,'FA  EoC'!$BP$76</definedName>
    <definedName name="_xlchart.v1.204" hidden="1">'FA  EoC'!$C$39</definedName>
    <definedName name="_xlchart.v1.205" hidden="1">'FA  EoC'!$C$40</definedName>
    <definedName name="_xlchart.v1.206" hidden="1">'FA  EoC'!$C$41</definedName>
    <definedName name="_xlchart.v1.207" hidden="1">'FA  EoC'!$C$42</definedName>
    <definedName name="_xlchart.v1.208" hidden="1">'FA  EoC'!$D$39:$ID$39</definedName>
    <definedName name="_xlchart.v1.209" hidden="1">'FA  EoC'!$D$40:$ID$40</definedName>
    <definedName name="_xlchart.v1.21" hidden="1">'FA T2R'!$D$40:$ID$40</definedName>
    <definedName name="_xlchart.v1.210" hidden="1">'FA  EoC'!$D$41:$ID$41</definedName>
    <definedName name="_xlchart.v1.211" hidden="1">'FA  EoC'!$D$42:$ID$42</definedName>
    <definedName name="_xlchart.v1.212" hidden="1">'FA  EoC'!$B$74</definedName>
    <definedName name="_xlchart.v1.213" hidden="1">'FA  EoC'!$C$74,'FA  EoC'!$H$74,'FA  EoC'!$M$74,'FA  EoC'!$R$74,'FA  EoC'!$W$74,'FA  EoC'!$AB$74,'FA  EoC'!$AG$74,'FA  EoC'!$AL$74,'FA  EoC'!$AQ$74,'FA  EoC'!$AV$74,'FA  EoC'!$BA$74,'FA  EoC'!$BF$74,'FA  EoC'!$BK$74,'FA  EoC'!$BP$74,'FA  EoC'!$BU$74</definedName>
    <definedName name="_xlchart.v1.214" hidden="1">'FA  EoC'!$B$73</definedName>
    <definedName name="_xlchart.v1.215" hidden="1">'FA  EoC'!$C$73,'FA  EoC'!$H$73,'FA  EoC'!$M$73,'FA  EoC'!$R$73,'FA  EoC'!$W$73,'FA  EoC'!$AB$73,'FA  EoC'!$AG$73,'FA  EoC'!$AL$73,'FA  EoC'!$AQ$73,'FA  EoC'!$AV$73,'FA  EoC'!$BA$73,'FA  EoC'!$BF$73,'FA  EoC'!$BK$73,'FA  EoC'!$BP$73,'FA  EoC'!$BU$73</definedName>
    <definedName name="_xlchart.v1.216" hidden="1">'FA  EoC'!$C$112</definedName>
    <definedName name="_xlchart.v1.217" hidden="1">'FA  EoC'!$C$136:$C$150</definedName>
    <definedName name="_xlchart.v1.218" hidden="1">'FA  EoC'!$D$112</definedName>
    <definedName name="_xlchart.v1.219" hidden="1">'FA  EoC'!$D$136:$D$150</definedName>
    <definedName name="_xlchart.v1.22" hidden="1">'FA T2R'!$D$41:$ID$41</definedName>
    <definedName name="_xlchart.v1.220" hidden="1">'FA  EoC'!$E$112</definedName>
    <definedName name="_xlchart.v1.221" hidden="1">'FA  EoC'!$E$136:$E$150</definedName>
    <definedName name="_xlchart.v1.222" hidden="1">'FA  EoC'!$F$112</definedName>
    <definedName name="_xlchart.v1.223" hidden="1">'FA  EoC'!$F$136:$F$150</definedName>
    <definedName name="_xlchart.v1.224" hidden="1">'FA AUC'!$C$112</definedName>
    <definedName name="_xlchart.v1.225" hidden="1">'FA AUC'!$C$113:$C$127</definedName>
    <definedName name="_xlchart.v1.226" hidden="1">'FA AUC'!$D$112</definedName>
    <definedName name="_xlchart.v1.227" hidden="1">'FA AUC'!$D$113:$D$127</definedName>
    <definedName name="_xlchart.v1.228" hidden="1">'FA AUC'!$E$112</definedName>
    <definedName name="_xlchart.v1.229" hidden="1">'FA AUC'!$E$113:$E$127</definedName>
    <definedName name="_xlchart.v1.23" hidden="1">'FA T2R'!$D$42:$ID$42</definedName>
    <definedName name="_xlchart.v1.230" hidden="1">'FA AUC'!$F$112</definedName>
    <definedName name="_xlchart.v1.231" hidden="1">'FA AUC'!$F$113:$F$127</definedName>
    <definedName name="_xlchart.v1.232" hidden="1">'FA AUC'!$B$74</definedName>
    <definedName name="_xlchart.v1.233" hidden="1">'FA AUC'!$C$74,'FA AUC'!$H$74,'FA AUC'!$M$74,'FA AUC'!$R$74,'FA AUC'!$W$74,'FA AUC'!$AB$74,'FA AUC'!$AG$74,'FA AUC'!$AL$74,'FA AUC'!$AQ$74,'FA AUC'!$AV$74,'FA AUC'!$BA$74,'FA AUC'!$BF$74,'FA AUC'!$BK$74,'FA AUC'!$BP$74,'FA AUC'!$BU$74</definedName>
    <definedName name="_xlchart.v1.234" hidden="1">'FA AUC'!$C$39</definedName>
    <definedName name="_xlchart.v1.235" hidden="1">'FA AUC'!$C$40</definedName>
    <definedName name="_xlchart.v1.236" hidden="1">'FA AUC'!$C$41</definedName>
    <definedName name="_xlchart.v1.237" hidden="1">'FA AUC'!$C$42</definedName>
    <definedName name="_xlchart.v1.238" hidden="1">'FA AUC'!$D$39:$ID$39</definedName>
    <definedName name="_xlchart.v1.239" hidden="1">'FA AUC'!$D$40:$ID$40</definedName>
    <definedName name="_xlchart.v1.24" hidden="1">'FA T2R'!$B$74</definedName>
    <definedName name="_xlchart.v1.240" hidden="1">'FA AUC'!$D$41:$ID$41</definedName>
    <definedName name="_xlchart.v1.241" hidden="1">'FA AUC'!$D$42:$ID$42</definedName>
    <definedName name="_xlchart.v1.242" hidden="1">'FA AUC'!$B$73</definedName>
    <definedName name="_xlchart.v1.243" hidden="1">'FA AUC'!$C$73,'FA AUC'!$H$73,'FA AUC'!$M$73,'FA AUC'!$R$73,'FA AUC'!$W$73,'FA AUC'!$AB$73,'FA AUC'!$AG$73,'FA AUC'!$AL$73,'FA AUC'!$AQ$73,'FA AUC'!$AV$73,'FA AUC'!$BA$73,'FA AUC'!$BF$73,'FA AUC'!$BK$73,'FA AUC'!$BP$73,'FA AUC'!$BU$73</definedName>
    <definedName name="_xlchart.v1.244" hidden="1">'FA AUC'!$B$76</definedName>
    <definedName name="_xlchart.v1.245" hidden="1">'FA AUC'!$C$76,'FA AUC'!$H$76,'FA AUC'!$M$76,'FA AUC'!$R$76,'FA AUC'!$W$76,'FA AUC'!$AB$76,'FA AUC'!$AG$76,'FA AUC'!$AL$76,'FA AUC'!$AQ$76,'FA AUC'!$AV$76,'FA AUC'!$BA$76,'FA AUC'!$BF$76,'FA AUC'!$BK$76,'FA AUC'!$BP$76</definedName>
    <definedName name="_xlchart.v1.246" hidden="1">'FA AUC'!$B$75</definedName>
    <definedName name="_xlchart.v1.247" hidden="1">'FA AUC'!$C$75,'FA AUC'!$H$75,'FA AUC'!$M$75,'FA AUC'!$R$75,'FA AUC'!$W$75,'FA AUC'!$AB$75,'FA AUC'!$AG$75,'FA AUC'!$AL$75,'FA AUC'!$AQ$75,'FA AUC'!$AV$75,'FA AUC'!$BA$75,'FA AUC'!$BF$75,'FA AUC'!$BK$75,'FA AUC'!$BP$75,'FA AUC'!$BU$75</definedName>
    <definedName name="_xlchart.v1.248" hidden="1">'FA AUC'!$C$112</definedName>
    <definedName name="_xlchart.v1.249" hidden="1">'FA AUC'!$C$136:$C$150</definedName>
    <definedName name="_xlchart.v1.25" hidden="1">'FA T2R'!$C$74,'FA T2R'!$H$74,'FA T2R'!$M$74,'FA T2R'!$R$74,'FA T2R'!$W$74,'FA T2R'!$AB$74,'FA T2R'!$AG$74,'FA T2R'!$AL$74,'FA T2R'!$AQ$74,'FA T2R'!$AV$74,'FA T2R'!$BA$74,'FA T2R'!$BF$74,'FA T2R'!$BK$74,'FA T2R'!$BP$74,'FA T2R'!$BU$74</definedName>
    <definedName name="_xlchart.v1.250" hidden="1">'FA AUC'!$D$112</definedName>
    <definedName name="_xlchart.v1.251" hidden="1">'FA AUC'!$D$136:$D$150</definedName>
    <definedName name="_xlchart.v1.252" hidden="1">'FA AUC'!$E$112</definedName>
    <definedName name="_xlchart.v1.253" hidden="1">'FA AUC'!$E$136:$E$150</definedName>
    <definedName name="_xlchart.v1.254" hidden="1">'FA AUC'!$F$112</definedName>
    <definedName name="_xlchart.v1.255" hidden="1">'FA AUC'!$F$136:$F$150</definedName>
    <definedName name="_xlchart.v1.256" hidden="1">'FA PEAK POST'!$B$74</definedName>
    <definedName name="_xlchart.v1.257" hidden="1">'FA PEAK POST'!$C$74,'FA PEAK POST'!$H$74,'FA PEAK POST'!$M$74,'FA PEAK POST'!$R$74,'FA PEAK POST'!$W$74,'FA PEAK POST'!$AB$74,'FA PEAK POST'!$AG$74,'FA PEAK POST'!$AL$74,'FA PEAK POST'!$AQ$74,'FA PEAK POST'!$AV$74,'FA PEAK POST'!$BA$74,'FA PEAK POST'!$BF$74,'FA PEAK POST'!$BK$74,'FA PEAK POST'!$BP$74,'FA PEAK POST'!$BU$74</definedName>
    <definedName name="_xlchart.v1.258" hidden="1">'FA PEAK POST'!$C$112</definedName>
    <definedName name="_xlchart.v1.259" hidden="1">'FA PEAK POST'!$C$113:$C$127</definedName>
    <definedName name="_xlchart.v1.26" hidden="1">'FA T2R'!$B$75</definedName>
    <definedName name="_xlchart.v1.260" hidden="1">'FA PEAK POST'!$D$112</definedName>
    <definedName name="_xlchart.v1.261" hidden="1">'FA PEAK POST'!$D$113:$D$127</definedName>
    <definedName name="_xlchart.v1.262" hidden="1">'FA PEAK POST'!$E$112</definedName>
    <definedName name="_xlchart.v1.263" hidden="1">'FA PEAK POST'!$E$113:$E$127</definedName>
    <definedName name="_xlchart.v1.264" hidden="1">'FA PEAK POST'!$F$112</definedName>
    <definedName name="_xlchart.v1.265" hidden="1">'FA PEAK POST'!$F$113:$F$127</definedName>
    <definedName name="_xlchart.v1.266" hidden="1">'FA PEAK POST'!$C$39</definedName>
    <definedName name="_xlchart.v1.267" hidden="1">'FA PEAK POST'!$C$40</definedName>
    <definedName name="_xlchart.v1.268" hidden="1">'FA PEAK POST'!$C$41</definedName>
    <definedName name="_xlchart.v1.269" hidden="1">'FA PEAK POST'!$C$42</definedName>
    <definedName name="_xlchart.v1.27" hidden="1">'FA T2R'!$C$75,'FA T2R'!$H$75,'FA T2R'!$M$75,'FA T2R'!$R$75,'FA T2R'!$W$75,'FA T2R'!$AB$75,'FA T2R'!$AG$75,'FA T2R'!$AL$75,'FA T2R'!$AQ$75,'FA T2R'!$AV$75,'FA T2R'!$BA$75,'FA T2R'!$BF$75,'FA T2R'!$BK$75,'FA T2R'!$BP$75,'FA T2R'!$BU$75</definedName>
    <definedName name="_xlchart.v1.270" hidden="1">'FA PEAK POST'!$D$39:$ID$39</definedName>
    <definedName name="_xlchart.v1.271" hidden="1">'FA PEAK POST'!$D$40:$ID$40</definedName>
    <definedName name="_xlchart.v1.272" hidden="1">'FA PEAK POST'!$D$41:$ID$41</definedName>
    <definedName name="_xlchart.v1.273" hidden="1">'FA PEAK POST'!$D$42:$ID$42</definedName>
    <definedName name="_xlchart.v1.274" hidden="1">'FA PEAK POST'!$C$112</definedName>
    <definedName name="_xlchart.v1.275" hidden="1">'FA PEAK POST'!$C$136:$C$150</definedName>
    <definedName name="_xlchart.v1.276" hidden="1">'FA PEAK POST'!$D$112</definedName>
    <definedName name="_xlchart.v1.277" hidden="1">'FA PEAK POST'!$D$136:$D$150</definedName>
    <definedName name="_xlchart.v1.278" hidden="1">'FA PEAK POST'!$E$112</definedName>
    <definedName name="_xlchart.v1.279" hidden="1">'FA PEAK POST'!$E$136:$E$150</definedName>
    <definedName name="_xlchart.v1.28" hidden="1">'FA T2R'!$B$76</definedName>
    <definedName name="_xlchart.v1.280" hidden="1">'FA PEAK POST'!$F$112</definedName>
    <definedName name="_xlchart.v1.281" hidden="1">'FA PEAK POST'!$F$136:$F$150</definedName>
    <definedName name="_xlchart.v1.282" hidden="1">'FA PEAK POST'!$B$73</definedName>
    <definedName name="_xlchart.v1.283" hidden="1">'FA PEAK POST'!$C$73,'FA PEAK POST'!$H$73,'FA PEAK POST'!$M$73,'FA PEAK POST'!$R$73,'FA PEAK POST'!$W$73,'FA PEAK POST'!$AB$73,'FA PEAK POST'!$AG$73,'FA PEAK POST'!$AL$73,'FA PEAK POST'!$AQ$73,'FA PEAK POST'!$AV$73,'FA PEAK POST'!$BA$73,'FA PEAK POST'!$BF$73,'FA PEAK POST'!$BK$73,'FA PEAK POST'!$BP$73,'FA PEAK POST'!$BU$73</definedName>
    <definedName name="_xlchart.v1.284" hidden="1">'FA PEAK POST'!$B$75</definedName>
    <definedName name="_xlchart.v1.285" hidden="1">'FA PEAK POST'!$C$75,'FA PEAK POST'!$H$75,'FA PEAK POST'!$M$75,'FA PEAK POST'!$R$75,'FA PEAK POST'!$W$75,'FA PEAK POST'!$AB$75,'FA PEAK POST'!$AG$75,'FA PEAK POST'!$AL$75,'FA PEAK POST'!$AQ$75,'FA PEAK POST'!$AV$75,'FA PEAK POST'!$BA$75,'FA PEAK POST'!$BF$75,'FA PEAK POST'!$BK$75,'FA PEAK POST'!$BP$75,'FA PEAK POST'!$BU$75</definedName>
    <definedName name="_xlchart.v1.286" hidden="1">'FA PEAK POST'!$B$76</definedName>
    <definedName name="_xlchart.v1.287" hidden="1">'FA PEAK POST'!$C$76,'FA PEAK POST'!$H$76,'FA PEAK POST'!$M$76,'FA PEAK POST'!$R$76,'FA PEAK POST'!$W$76,'FA PEAK POST'!$AB$76,'FA PEAK POST'!$AG$76,'FA PEAK POST'!$AL$76,'FA PEAK POST'!$AQ$76,'FA PEAK POST'!$AV$76,'FA PEAK POST'!$BA$76,'FA PEAK POST'!$BF$76,'FA PEAK POST'!$BK$76,'FA PEAK POST'!$BP$76</definedName>
    <definedName name="_xlchart.v1.288" hidden="1">'FA T2R POST'!$B$73</definedName>
    <definedName name="_xlchart.v1.289" hidden="1">'FA T2R POST'!$C$73,'FA T2R POST'!$H$73,'FA T2R POST'!$M$73,'FA T2R POST'!$R$73,'FA T2R POST'!$W$73,'FA T2R POST'!$AB$73,'FA T2R POST'!$AG$73,'FA T2R POST'!$AL$73,'FA T2R POST'!$AQ$73,'FA T2R POST'!$AV$73,'FA T2R POST'!$BA$73,'FA T2R POST'!$BF$73,'FA T2R POST'!$BK$73,'FA T2R POST'!$BP$73,'FA T2R POST'!$BU$73</definedName>
    <definedName name="_xlchart.v1.29" hidden="1">'FA T2R'!$C$76,'FA T2R'!$H$76,'FA T2R'!$M$76,'FA T2R'!$R$76,'FA T2R'!$W$76,'FA T2R'!$AB$76,'FA T2R'!$AG$76,'FA T2R'!$AL$76,'FA T2R'!$AQ$76,'FA T2R'!$AV$76,'FA T2R'!$BA$76,'FA T2R'!$BF$76,'FA T2R'!$BK$76,'FA T2R'!$BP$76</definedName>
    <definedName name="_xlchart.v1.290" hidden="1">'FA T2R POST'!$B$74</definedName>
    <definedName name="_xlchart.v1.291" hidden="1">'FA T2R POST'!$C$74,'FA T2R POST'!$H$74,'FA T2R POST'!$M$74,'FA T2R POST'!$R$74,'FA T2R POST'!$W$74,'FA T2R POST'!$AB$74,'FA T2R POST'!$AG$74,'FA T2R POST'!$AL$74,'FA T2R POST'!$AQ$74,'FA T2R POST'!$AV$74,'FA T2R POST'!$BA$74,'FA T2R POST'!$BF$74,'FA T2R POST'!$BK$74,'FA T2R POST'!$BP$74,'FA T2R POST'!$BU$74</definedName>
    <definedName name="_xlchart.v1.292" hidden="1">'FA T2R POST'!$C$112</definedName>
    <definedName name="_xlchart.v1.293" hidden="1">'FA T2R POST'!$C$136:$C$150</definedName>
    <definedName name="_xlchart.v1.294" hidden="1">'FA T2R POST'!$D$112</definedName>
    <definedName name="_xlchart.v1.295" hidden="1">'FA T2R POST'!$D$136:$D$150</definedName>
    <definedName name="_xlchart.v1.296" hidden="1">'FA T2R POST'!$E$112</definedName>
    <definedName name="_xlchart.v1.297" hidden="1">'FA T2R POST'!$E$136:$E$150</definedName>
    <definedName name="_xlchart.v1.298" hidden="1">'FA T2R POST'!$F$112</definedName>
    <definedName name="_xlchart.v1.299" hidden="1">'FA T2R POST'!$F$136:$F$150</definedName>
    <definedName name="_xlchart.v1.3" hidden="1">'FA T2R'!$D$113:$D$127</definedName>
    <definedName name="_xlchart.v1.30" hidden="1">'FA T2R'!$B$73</definedName>
    <definedName name="_xlchart.v1.300" hidden="1">'FA T2R POST'!$B$75</definedName>
    <definedName name="_xlchart.v1.301" hidden="1">'FA T2R POST'!$C$75,'FA T2R POST'!$H$75,'FA T2R POST'!$M$75,'FA T2R POST'!$R$75,'FA T2R POST'!$W$75,'FA T2R POST'!$AB$75,'FA T2R POST'!$AG$75,'FA T2R POST'!$AL$75,'FA T2R POST'!$AQ$75,'FA T2R POST'!$AV$75,'FA T2R POST'!$BA$75,'FA T2R POST'!$BF$75,'FA T2R POST'!$BK$75,'FA T2R POST'!$BP$75,'FA T2R POST'!$BU$75</definedName>
    <definedName name="_xlchart.v1.302" hidden="1">'FA T2R POST'!$B$76</definedName>
    <definedName name="_xlchart.v1.303" hidden="1">'FA T2R POST'!$C$76,'FA T2R POST'!$H$76,'FA T2R POST'!$M$76,'FA T2R POST'!$R$76,'FA T2R POST'!$W$76,'FA T2R POST'!$AB$76,'FA T2R POST'!$AG$76,'FA T2R POST'!$AL$76,'FA T2R POST'!$AQ$76,'FA T2R POST'!$AV$76,'FA T2R POST'!$BA$76,'FA T2R POST'!$BF$76,'FA T2R POST'!$BK$76,'FA T2R POST'!$BP$76</definedName>
    <definedName name="_xlchart.v1.304" hidden="1">'FA T2R POST'!$C$39</definedName>
    <definedName name="_xlchart.v1.305" hidden="1">'FA T2R POST'!$C$40</definedName>
    <definedName name="_xlchart.v1.306" hidden="1">'FA T2R POST'!$C$41</definedName>
    <definedName name="_xlchart.v1.307" hidden="1">'FA T2R POST'!$C$42</definedName>
    <definedName name="_xlchart.v1.308" hidden="1">'FA T2R POST'!$D$39:$ID$39</definedName>
    <definedName name="_xlchart.v1.309" hidden="1">'FA T2R POST'!$D$40:$ID$40</definedName>
    <definedName name="_xlchart.v1.31" hidden="1">'FA T2R'!$C$73,'FA T2R'!$H$73,'FA T2R'!$M$73,'FA T2R'!$R$73,'FA T2R'!$W$73,'FA T2R'!$AB$73,'FA T2R'!$AG$73,'FA T2R'!$AL$73,'FA T2R'!$AQ$73,'FA T2R'!$AV$73,'FA T2R'!$BA$73,'FA T2R'!$BF$73,'FA T2R'!$BK$73,'FA T2R'!$BP$73,'FA T2R'!$BU$73</definedName>
    <definedName name="_xlchart.v1.310" hidden="1">'FA T2R POST'!$D$41:$ID$41</definedName>
    <definedName name="_xlchart.v1.311" hidden="1">'FA T2R POST'!$D$42:$ID$42</definedName>
    <definedName name="_xlchart.v1.312" hidden="1">'FA T2R POST'!$C$112</definedName>
    <definedName name="_xlchart.v1.313" hidden="1">'FA T2R POST'!$C$113:$C$127</definedName>
    <definedName name="_xlchart.v1.314" hidden="1">'FA T2R POST'!$D$112</definedName>
    <definedName name="_xlchart.v1.315" hidden="1">'FA T2R POST'!$D$113:$D$127</definedName>
    <definedName name="_xlchart.v1.316" hidden="1">'FA T2R POST'!$E$112</definedName>
    <definedName name="_xlchart.v1.317" hidden="1">'FA T2R POST'!$E$113:$E$127</definedName>
    <definedName name="_xlchart.v1.318" hidden="1">'FA T2R POST'!$F$112</definedName>
    <definedName name="_xlchart.v1.319" hidden="1">'FA T2R POST'!$F$113:$F$127</definedName>
    <definedName name="_xlchart.v1.32" hidden="1">'FA T2P'!$B$74</definedName>
    <definedName name="_xlchart.v1.320" hidden="1">'FA T2Baseline POST'!$B$76</definedName>
    <definedName name="_xlchart.v1.321" hidden="1">'FA T2Baseline POST'!$C$76,'FA T2Baseline POST'!$H$76,'FA T2Baseline POST'!$M$76,'FA T2Baseline POST'!$R$76,'FA T2Baseline POST'!$W$76,'FA T2Baseline POST'!$AB$76,'FA T2Baseline POST'!$AG$76,'FA T2Baseline POST'!$AL$76,'FA T2Baseline POST'!$AQ$76,'FA T2Baseline POST'!$AV$76,'FA T2Baseline POST'!$BA$76,'FA T2Baseline POST'!$BF$76,'FA T2Baseline POST'!$BK$76,'FA T2Baseline POST'!$BP$76</definedName>
    <definedName name="_xlchart.v1.322" hidden="1">'FA T2Baseline POST'!$C$39</definedName>
    <definedName name="_xlchart.v1.323" hidden="1">'FA T2Baseline POST'!$C$40</definedName>
    <definedName name="_xlchart.v1.324" hidden="1">'FA T2Baseline POST'!$C$41</definedName>
    <definedName name="_xlchart.v1.325" hidden="1">'FA T2Baseline POST'!$C$42</definedName>
    <definedName name="_xlchart.v1.326" hidden="1">'FA T2Baseline POST'!$D$39:$ID$39</definedName>
    <definedName name="_xlchart.v1.327" hidden="1">'FA T2Baseline POST'!$D$40:$ID$40</definedName>
    <definedName name="_xlchart.v1.328" hidden="1">'FA T2Baseline POST'!$D$41:$ID$41</definedName>
    <definedName name="_xlchart.v1.329" hidden="1">'FA T2Baseline POST'!$D$42:$ID$42</definedName>
    <definedName name="_xlchart.v1.33" hidden="1">'FA T2P'!$C$74,'FA T2P'!$H$74,'FA T2P'!$M$74,'FA T2P'!$R$74,'FA T2P'!$W$74,'FA T2P'!$AB$74,'FA T2P'!$AG$74,'FA T2P'!$AL$74,'FA T2P'!$AQ$74,'FA T2P'!$AV$74,'FA T2P'!$BA$74,'FA T2P'!$BF$74,'FA T2P'!$BK$74,'FA T2P'!$BP$74,'FA T2P'!$BU$74</definedName>
    <definedName name="_xlchart.v1.330" hidden="1">'FA T2Baseline POST'!$B$75</definedName>
    <definedName name="_xlchart.v1.331" hidden="1">'FA T2Baseline POST'!$C$75,'FA T2Baseline POST'!$H$75,'FA T2Baseline POST'!$M$75,'FA T2Baseline POST'!$R$75,'FA T2Baseline POST'!$W$75,'FA T2Baseline POST'!$AB$75,'FA T2Baseline POST'!$AG$75,'FA T2Baseline POST'!$AL$75,'FA T2Baseline POST'!$AQ$75,'FA T2Baseline POST'!$AV$75,'FA T2Baseline POST'!$BA$75,'FA T2Baseline POST'!$BF$75,'FA T2Baseline POST'!$BK$75,'FA T2Baseline POST'!$BP$75,'FA T2Baseline POST'!$BU$75</definedName>
    <definedName name="_xlchart.v1.332" hidden="1">'FA T2Baseline POST'!$B$74</definedName>
    <definedName name="_xlchart.v1.333" hidden="1">'FA T2Baseline POST'!$C$74,'FA T2Baseline POST'!$H$74,'FA T2Baseline POST'!$M$74,'FA T2Baseline POST'!$R$74,'FA T2Baseline POST'!$W$74,'FA T2Baseline POST'!$AB$74,'FA T2Baseline POST'!$AG$74,'FA T2Baseline POST'!$AL$74,'FA T2Baseline POST'!$AQ$74,'FA T2Baseline POST'!$AV$74,'FA T2Baseline POST'!$BA$74,'FA T2Baseline POST'!$BF$74,'FA T2Baseline POST'!$BK$74,'FA T2Baseline POST'!$BP$74,'FA T2Baseline POST'!$BU$74</definedName>
    <definedName name="_xlchart.v1.334" hidden="1">'FA T2Baseline POST'!$B$73</definedName>
    <definedName name="_xlchart.v1.335" hidden="1">'FA T2Baseline POST'!$C$73,'FA T2Baseline POST'!$H$73,'FA T2Baseline POST'!$M$73,'FA T2Baseline POST'!$R$73,'FA T2Baseline POST'!$W$73,'FA T2Baseline POST'!$AB$73,'FA T2Baseline POST'!$AG$73,'FA T2Baseline POST'!$AL$73,'FA T2Baseline POST'!$AQ$73,'FA T2Baseline POST'!$AV$73,'FA T2Baseline POST'!$BA$73,'FA T2Baseline POST'!$BF$73,'FA T2Baseline POST'!$BK$73,'FA T2Baseline POST'!$BP$73,'FA T2Baseline POST'!$BU$73</definedName>
    <definedName name="_xlchart.v1.336" hidden="1">'FA T2Baseline POST'!$C$112</definedName>
    <definedName name="_xlchart.v1.337" hidden="1">'FA T2Baseline POST'!$C$113:$C$127</definedName>
    <definedName name="_xlchart.v1.338" hidden="1">'FA T2Baseline POST'!$D$112</definedName>
    <definedName name="_xlchart.v1.339" hidden="1">'FA T2Baseline POST'!$D$113:$D$127</definedName>
    <definedName name="_xlchart.v1.34" hidden="1">'FA T2P'!$B$75</definedName>
    <definedName name="_xlchart.v1.340" hidden="1">'FA T2Baseline POST'!$E$112</definedName>
    <definedName name="_xlchart.v1.341" hidden="1">'FA T2Baseline POST'!$E$113:$E$127</definedName>
    <definedName name="_xlchart.v1.342" hidden="1">'FA T2Baseline POST'!$F$112</definedName>
    <definedName name="_xlchart.v1.343" hidden="1">'FA T2Baseline POST'!$F$113:$F$127</definedName>
    <definedName name="_xlchart.v1.344" hidden="1">'FA T2Baseline POST'!$C$112</definedName>
    <definedName name="_xlchart.v1.345" hidden="1">'FA T2Baseline POST'!$C$136:$C$150</definedName>
    <definedName name="_xlchart.v1.346" hidden="1">'FA T2Baseline POST'!$D$112</definedName>
    <definedName name="_xlchart.v1.347" hidden="1">'FA T2Baseline POST'!$D$136:$D$150</definedName>
    <definedName name="_xlchart.v1.348" hidden="1">'FA T2Baseline POST'!$E$112</definedName>
    <definedName name="_xlchart.v1.349" hidden="1">'FA T2Baseline POST'!$E$136:$E$150</definedName>
    <definedName name="_xlchart.v1.35" hidden="1">'FA T2P'!$C$75,'FA T2P'!$H$75,'FA T2P'!$M$75,'FA T2P'!$R$75,'FA T2P'!$W$75,'FA T2P'!$AB$75,'FA T2P'!$AG$75,'FA T2P'!$AL$75,'FA T2P'!$AQ$75,'FA T2P'!$AV$75,'FA T2P'!$BA$75,'FA T2P'!$BF$75,'FA T2P'!$BK$75,'FA T2P'!$BP$75,'FA T2P'!$BU$75</definedName>
    <definedName name="_xlchart.v1.350" hidden="1">'FA T2Baseline POST'!$F$112</definedName>
    <definedName name="_xlchart.v1.351" hidden="1">'FA T2Baseline POST'!$F$136:$F$150</definedName>
    <definedName name="_xlchart.v1.352" hidden="1">'FA RoC POST'!$C$112</definedName>
    <definedName name="_xlchart.v1.353" hidden="1">'FA RoC POST'!$C$113:$C$127</definedName>
    <definedName name="_xlchart.v1.354" hidden="1">'FA RoC POST'!$D$112</definedName>
    <definedName name="_xlchart.v1.355" hidden="1">'FA RoC POST'!$D$113:$D$127</definedName>
    <definedName name="_xlchart.v1.356" hidden="1">'FA RoC POST'!$E$112</definedName>
    <definedName name="_xlchart.v1.357" hidden="1">'FA RoC POST'!$E$113:$E$127</definedName>
    <definedName name="_xlchart.v1.358" hidden="1">'FA RoC POST'!$F$112</definedName>
    <definedName name="_xlchart.v1.359" hidden="1">'FA RoC POST'!$F$113:$F$127</definedName>
    <definedName name="_xlchart.v1.36" hidden="1">'FA T2P'!$B$76</definedName>
    <definedName name="_xlchart.v1.360" hidden="1">'FA RoC POST'!$B$73</definedName>
    <definedName name="_xlchart.v1.361" hidden="1">'FA RoC POST'!$C$73,'FA RoC POST'!$H$73,'FA RoC POST'!$M$73,'FA RoC POST'!$R$73,'FA RoC POST'!$W$73,'FA RoC POST'!$AB$73,'FA RoC POST'!$AG$73,'FA RoC POST'!$AL$73,'FA RoC POST'!$AQ$73,'FA RoC POST'!$AV$73,'FA RoC POST'!$BA$73,'FA RoC POST'!$BF$73,'FA RoC POST'!$BK$73,'FA RoC POST'!$BP$73,'FA RoC POST'!$BU$73</definedName>
    <definedName name="_xlchart.v1.362" hidden="1">'FA RoC POST'!$B$75</definedName>
    <definedName name="_xlchart.v1.363" hidden="1">'FA RoC POST'!$C$75,'FA RoC POST'!$H$75,'FA RoC POST'!$M$75,'FA RoC POST'!$R$75,'FA RoC POST'!$W$75,'FA RoC POST'!$AB$75,'FA RoC POST'!$AG$75,'FA RoC POST'!$AL$75,'FA RoC POST'!$AQ$75,'FA RoC POST'!$AV$75,'FA RoC POST'!$BA$75,'FA RoC POST'!$BF$75,'FA RoC POST'!$BK$75,'FA RoC POST'!$BP$75,'FA RoC POST'!$BU$75</definedName>
    <definedName name="_xlchart.v1.364" hidden="1">'FA RoC POST'!$B$76</definedName>
    <definedName name="_xlchart.v1.365" hidden="1">'FA RoC POST'!$C$76,'FA RoC POST'!$H$76,'FA RoC POST'!$M$76,'FA RoC POST'!$R$76,'FA RoC POST'!$W$76,'FA RoC POST'!$AB$76,'FA RoC POST'!$AG$76,'FA RoC POST'!$AL$76,'FA RoC POST'!$AQ$76,'FA RoC POST'!$AV$76,'FA RoC POST'!$BA$76,'FA RoC POST'!$BF$76,'FA RoC POST'!$BK$76,'FA RoC POST'!$BP$76</definedName>
    <definedName name="_xlchart.v1.366" hidden="1">'FA RoC POST'!$B$74</definedName>
    <definedName name="_xlchart.v1.367" hidden="1">'FA RoC POST'!$C$74,'FA RoC POST'!$H$74,'FA RoC POST'!$M$74,'FA RoC POST'!$R$74,'FA RoC POST'!$W$74,'FA RoC POST'!$AB$74,'FA RoC POST'!$AG$74,'FA RoC POST'!$AL$74,'FA RoC POST'!$AQ$74,'FA RoC POST'!$AV$74,'FA RoC POST'!$BA$74,'FA RoC POST'!$BF$74,'FA RoC POST'!$BK$74,'FA RoC POST'!$BP$74,'FA RoC POST'!$BU$74</definedName>
    <definedName name="_xlchart.v1.368" hidden="1">'FA RoC POST'!$C$39</definedName>
    <definedName name="_xlchart.v1.369" hidden="1">'FA RoC POST'!$C$40</definedName>
    <definedName name="_xlchart.v1.37" hidden="1">'FA T2P'!$C$76,'FA T2P'!$H$76,'FA T2P'!$M$76,'FA T2P'!$R$76,'FA T2P'!$W$76,'FA T2P'!$AB$76,'FA T2P'!$AG$76,'FA T2P'!$AL$76,'FA T2P'!$AQ$76,'FA T2P'!$AV$76,'FA T2P'!$BA$76,'FA T2P'!$BF$76,'FA T2P'!$BK$76,'FA T2P'!$BP$76</definedName>
    <definedName name="_xlchart.v1.370" hidden="1">'FA RoC POST'!$C$41</definedName>
    <definedName name="_xlchart.v1.371" hidden="1">'FA RoC POST'!$C$42</definedName>
    <definedName name="_xlchart.v1.372" hidden="1">'FA RoC POST'!$D$39:$ID$39</definedName>
    <definedName name="_xlchart.v1.373" hidden="1">'FA RoC POST'!$D$40:$ID$40</definedName>
    <definedName name="_xlchart.v1.374" hidden="1">'FA RoC POST'!$D$41:$ID$41</definedName>
    <definedName name="_xlchart.v1.375" hidden="1">'FA RoC POST'!$D$42:$ID$42</definedName>
    <definedName name="_xlchart.v1.376" hidden="1">'FA RoC POST'!$C$112</definedName>
    <definedName name="_xlchart.v1.377" hidden="1">'FA RoC POST'!$C$136:$C$150</definedName>
    <definedName name="_xlchart.v1.378" hidden="1">'FA RoC POST'!$D$112</definedName>
    <definedName name="_xlchart.v1.379" hidden="1">'FA RoC POST'!$D$136:$D$150</definedName>
    <definedName name="_xlchart.v1.38" hidden="1">'FA T2P'!$C$39</definedName>
    <definedName name="_xlchart.v1.380" hidden="1">'FA RoC POST'!$E$112</definedName>
    <definedName name="_xlchart.v1.381" hidden="1">'FA RoC POST'!$E$136:$E$150</definedName>
    <definedName name="_xlchart.v1.382" hidden="1">'FA RoC POST'!$F$112</definedName>
    <definedName name="_xlchart.v1.383" hidden="1">'FA RoC POST'!$F$136:$F$150</definedName>
    <definedName name="_xlchart.v1.384" hidden="1">'FA AUC POST'!$B$75</definedName>
    <definedName name="_xlchart.v1.385" hidden="1">'FA AUC POST'!$C$75,'FA AUC POST'!$H$75,'FA AUC POST'!$M$75,'FA AUC POST'!$R$75,'FA AUC POST'!$W$75,'FA AUC POST'!$AB$75,'FA AUC POST'!$AG$75,'FA AUC POST'!$AL$75,'FA AUC POST'!$AQ$75,'FA AUC POST'!$AV$75,'FA AUC POST'!$BA$75,'FA AUC POST'!$BF$75,'FA AUC POST'!$BK$75,'FA AUC POST'!$BP$75,'FA AUC POST'!$BU$75</definedName>
    <definedName name="_xlchart.v1.386" hidden="1">'FA AUC POST'!$C$112</definedName>
    <definedName name="_xlchart.v1.387" hidden="1">'FA AUC POST'!$C$136:$C$150</definedName>
    <definedName name="_xlchart.v1.388" hidden="1">'FA AUC POST'!$D$112</definedName>
    <definedName name="_xlchart.v1.389" hidden="1">'FA AUC POST'!$D$136:$D$150</definedName>
    <definedName name="_xlchart.v1.39" hidden="1">'FA T2P'!$C$40</definedName>
    <definedName name="_xlchart.v1.390" hidden="1">'FA AUC POST'!$E$112</definedName>
    <definedName name="_xlchart.v1.391" hidden="1">'FA AUC POST'!$E$136:$E$150</definedName>
    <definedName name="_xlchart.v1.392" hidden="1">'FA AUC POST'!$F$112</definedName>
    <definedName name="_xlchart.v1.393" hidden="1">'FA AUC POST'!$F$136:$F$150</definedName>
    <definedName name="_xlchart.v1.394" hidden="1">'FA AUC POST'!$B$73</definedName>
    <definedName name="_xlchart.v1.395" hidden="1">'FA AUC POST'!$C$73,'FA AUC POST'!$H$73,'FA AUC POST'!$M$73,'FA AUC POST'!$R$73,'FA AUC POST'!$W$73,'FA AUC POST'!$AB$73,'FA AUC POST'!$AG$73,'FA AUC POST'!$AL$73,'FA AUC POST'!$AQ$73,'FA AUC POST'!$AV$73,'FA AUC POST'!$BA$73,'FA AUC POST'!$BF$73,'FA AUC POST'!$BK$73,'FA AUC POST'!$BP$73,'FA AUC POST'!$BU$73</definedName>
    <definedName name="_xlchart.v1.396" hidden="1">'FA AUC POST'!$C$112</definedName>
    <definedName name="_xlchart.v1.397" hidden="1">'FA AUC POST'!$C$113:$C$127</definedName>
    <definedName name="_xlchart.v1.398" hidden="1">'FA AUC POST'!$D$112</definedName>
    <definedName name="_xlchart.v1.399" hidden="1">'FA AUC POST'!$D$113:$D$127</definedName>
    <definedName name="_xlchart.v1.4" hidden="1">'FA T2R'!$E$112</definedName>
    <definedName name="_xlchart.v1.40" hidden="1">'FA T2P'!$C$41</definedName>
    <definedName name="_xlchart.v1.400" hidden="1">'FA AUC POST'!$E$112</definedName>
    <definedName name="_xlchart.v1.401" hidden="1">'FA AUC POST'!$E$113:$E$127</definedName>
    <definedName name="_xlchart.v1.402" hidden="1">'FA AUC POST'!$F$112</definedName>
    <definedName name="_xlchart.v1.403" hidden="1">'FA AUC POST'!$F$113:$F$127</definedName>
    <definedName name="_xlchart.v1.404" hidden="1">'FA AUC POST'!$C$39</definedName>
    <definedName name="_xlchart.v1.405" hidden="1">'FA AUC POST'!$C$40</definedName>
    <definedName name="_xlchart.v1.406" hidden="1">'FA AUC POST'!$C$41</definedName>
    <definedName name="_xlchart.v1.407" hidden="1">'FA AUC POST'!$C$42</definedName>
    <definedName name="_xlchart.v1.408" hidden="1">'FA AUC POST'!$D$39:$ID$39</definedName>
    <definedName name="_xlchart.v1.409" hidden="1">'FA AUC POST'!$D$40:$ID$40</definedName>
    <definedName name="_xlchart.v1.41" hidden="1">'FA T2P'!$C$42</definedName>
    <definedName name="_xlchart.v1.410" hidden="1">'FA AUC POST'!$D$41:$ID$41</definedName>
    <definedName name="_xlchart.v1.411" hidden="1">'FA AUC POST'!$D$42:$ID$42</definedName>
    <definedName name="_xlchart.v1.412" hidden="1">'FA AUC POST'!$B$76</definedName>
    <definedName name="_xlchart.v1.413" hidden="1">'FA AUC POST'!$C$76,'FA AUC POST'!$H$76,'FA AUC POST'!$M$76,'FA AUC POST'!$R$76,'FA AUC POST'!$W$76,'FA AUC POST'!$AB$76,'FA AUC POST'!$AG$76,'FA AUC POST'!$AL$76,'FA AUC POST'!$AQ$76,'FA AUC POST'!$AV$76,'FA AUC POST'!$BA$76,'FA AUC POST'!$BF$76,'FA AUC POST'!$BK$76,'FA AUC POST'!$BP$76</definedName>
    <definedName name="_xlchart.v1.414" hidden="1">'FA AUC POST'!$B$74</definedName>
    <definedName name="_xlchart.v1.415" hidden="1">'FA AUC POST'!$C$74,'FA AUC POST'!$H$74,'FA AUC POST'!$M$74,'FA AUC POST'!$R$74,'FA AUC POST'!$W$74,'FA AUC POST'!$AB$74,'FA AUC POST'!$AG$74,'FA AUC POST'!$AL$74,'FA AUC POST'!$AQ$74,'FA AUC POST'!$AV$74,'FA AUC POST'!$BA$74,'FA AUC POST'!$BF$74,'FA AUC POST'!$BK$74,'FA AUC POST'!$BP$74,'FA AUC POST'!$BU$74</definedName>
    <definedName name="_xlchart.v1.416" hidden="1">'FA Deviation POST'!$B$75</definedName>
    <definedName name="_xlchart.v1.417" hidden="1">'FA Deviation POST'!$C$75,'FA Deviation POST'!$H$75,'FA Deviation POST'!$M$75,'FA Deviation POST'!$R$75,'FA Deviation POST'!$W$75,'FA Deviation POST'!$AB$75,'FA Deviation POST'!$AG$75,'FA Deviation POST'!$AL$75,'FA Deviation POST'!$AQ$75,'FA Deviation POST'!$AV$75,'FA Deviation POST'!$BA$75,'FA Deviation POST'!$BF$75,'FA Deviation POST'!$BK$75,'FA Deviation POST'!$BP$75,'FA Deviation POST'!$BU$75</definedName>
    <definedName name="_xlchart.v1.418" hidden="1">'FA Deviation POST'!$B$73</definedName>
    <definedName name="_xlchart.v1.419" hidden="1">'FA Deviation POST'!$C$73,'FA Deviation POST'!$H$73,'FA Deviation POST'!$M$73,'FA Deviation POST'!$R$73,'FA Deviation POST'!$W$73,'FA Deviation POST'!$AB$73,'FA Deviation POST'!$AG$73,'FA Deviation POST'!$AL$73,'FA Deviation POST'!$AQ$73,'FA Deviation POST'!$AV$73,'FA Deviation POST'!$BA$73,'FA Deviation POST'!$BF$73,'FA Deviation POST'!$BK$73,'FA Deviation POST'!$BP$73,'FA Deviation POST'!$BU$73</definedName>
    <definedName name="_xlchart.v1.42" hidden="1">'FA T2P'!$D$39:$ID$39</definedName>
    <definedName name="_xlchart.v1.420" hidden="1">'FA Deviation POST'!$B$76</definedName>
    <definedName name="_xlchart.v1.421" hidden="1">'FA Deviation POST'!$C$76,'FA Deviation POST'!$H$76,'FA Deviation POST'!$M$76,'FA Deviation POST'!$R$76,'FA Deviation POST'!$W$76,'FA Deviation POST'!$AB$76,'FA Deviation POST'!$AG$76,'FA Deviation POST'!$AL$76,'FA Deviation POST'!$AQ$76,'FA Deviation POST'!$AV$76,'FA Deviation POST'!$BA$76,'FA Deviation POST'!$BF$76,'FA Deviation POST'!$BK$76,'FA Deviation POST'!$BP$76</definedName>
    <definedName name="_xlchart.v1.422" hidden="1">'FA Deviation POST'!$C$39</definedName>
    <definedName name="_xlchart.v1.423" hidden="1">'FA Deviation POST'!$C$40</definedName>
    <definedName name="_xlchart.v1.424" hidden="1">'FA Deviation POST'!$C$41</definedName>
    <definedName name="_xlchart.v1.425" hidden="1">'FA Deviation POST'!$C$42</definedName>
    <definedName name="_xlchart.v1.426" hidden="1">'FA Deviation POST'!$D$39:$ID$39</definedName>
    <definedName name="_xlchart.v1.427" hidden="1">'FA Deviation POST'!$D$40:$ID$40</definedName>
    <definedName name="_xlchart.v1.428" hidden="1">'FA Deviation POST'!$D$41:$ID$41</definedName>
    <definedName name="_xlchart.v1.429" hidden="1">'FA Deviation POST'!$D$42:$ID$42</definedName>
    <definedName name="_xlchart.v1.43" hidden="1">'FA T2P'!$D$40:$ID$40</definedName>
    <definedName name="_xlchart.v1.430" hidden="1">'FA Deviation POST'!$C$112</definedName>
    <definedName name="_xlchart.v1.431" hidden="1">'FA Deviation POST'!$C$113:$C$127</definedName>
    <definedName name="_xlchart.v1.432" hidden="1">'FA Deviation POST'!$D$112</definedName>
    <definedName name="_xlchart.v1.433" hidden="1">'FA Deviation POST'!$D$113:$D$127</definedName>
    <definedName name="_xlchart.v1.434" hidden="1">'FA Deviation POST'!$E$112</definedName>
    <definedName name="_xlchart.v1.435" hidden="1">'FA Deviation POST'!$E$113:$E$127</definedName>
    <definedName name="_xlchart.v1.436" hidden="1">'FA Deviation POST'!$F$112</definedName>
    <definedName name="_xlchart.v1.437" hidden="1">'FA Deviation POST'!$F$113:$F$127</definedName>
    <definedName name="_xlchart.v1.438" hidden="1">'FA Deviation POST'!$C$112</definedName>
    <definedName name="_xlchart.v1.439" hidden="1">'FA Deviation POST'!$C$136:$C$150</definedName>
    <definedName name="_xlchart.v1.44" hidden="1">'FA T2P'!$D$41:$ID$41</definedName>
    <definedName name="_xlchart.v1.440" hidden="1">'FA Deviation POST'!$D$112</definedName>
    <definedName name="_xlchart.v1.441" hidden="1">'FA Deviation POST'!$D$136:$D$150</definedName>
    <definedName name="_xlchart.v1.442" hidden="1">'FA Deviation POST'!$E$112</definedName>
    <definedName name="_xlchart.v1.443" hidden="1">'FA Deviation POST'!$E$136:$E$150</definedName>
    <definedName name="_xlchart.v1.444" hidden="1">'FA Deviation POST'!$F$112</definedName>
    <definedName name="_xlchart.v1.445" hidden="1">'FA Deviation POST'!$F$136:$F$150</definedName>
    <definedName name="_xlchart.v1.446" hidden="1">'FA Deviation POST'!$B$74</definedName>
    <definedName name="_xlchart.v1.447" hidden="1">'FA Deviation POST'!$C$74,'FA Deviation POST'!$H$74,'FA Deviation POST'!$M$74,'FA Deviation POST'!$R$74,'FA Deviation POST'!$W$74,'FA Deviation POST'!$AB$74,'FA Deviation POST'!$AG$74,'FA Deviation POST'!$AL$74,'FA Deviation POST'!$AQ$74,'FA Deviation POST'!$AV$74,'FA Deviation POST'!$BA$74,'FA Deviation POST'!$BF$74,'FA Deviation POST'!$BK$74,'FA Deviation POST'!$BP$74,'FA Deviation POST'!$BU$74</definedName>
    <definedName name="_xlchart.v1.45" hidden="1">'FA T2P'!$D$42:$ID$42</definedName>
    <definedName name="_xlchart.v1.46" hidden="1">'FA T2P'!$C$112</definedName>
    <definedName name="_xlchart.v1.47" hidden="1">'FA T2P'!$C$113:$C$127</definedName>
    <definedName name="_xlchart.v1.48" hidden="1">'FA T2P'!$D$112</definedName>
    <definedName name="_xlchart.v1.49" hidden="1">'FA T2P'!$D$113:$D$127</definedName>
    <definedName name="_xlchart.v1.5" hidden="1">'FA T2R'!$E$113:$E$127</definedName>
    <definedName name="_xlchart.v1.50" hidden="1">'FA T2P'!$E$112</definedName>
    <definedName name="_xlchart.v1.51" hidden="1">'FA T2P'!$E$113:$E$127</definedName>
    <definedName name="_xlchart.v1.52" hidden="1">'FA T2P'!$F$112</definedName>
    <definedName name="_xlchart.v1.53" hidden="1">'FA T2P'!$F$113:$F$127</definedName>
    <definedName name="_xlchart.v1.54" hidden="1">'FA T2P'!$B$73</definedName>
    <definedName name="_xlchart.v1.55" hidden="1">'FA T2P'!$C$73,'FA T2P'!$H$73,'FA T2P'!$M$73,'FA T2P'!$R$73,'FA T2P'!$W$73,'FA T2P'!$AB$73,'FA T2P'!$AG$73,'FA T2P'!$AL$73,'FA T2P'!$AQ$73,'FA T2P'!$AV$73,'FA T2P'!$BA$73,'FA T2P'!$BF$73,'FA T2P'!$BK$73,'FA T2P'!$BP$73,'FA T2P'!$BU$73</definedName>
    <definedName name="_xlchart.v1.56" hidden="1">'FA T2P'!$C$112</definedName>
    <definedName name="_xlchart.v1.57" hidden="1">'FA T2P'!$C$136:$C$150</definedName>
    <definedName name="_xlchart.v1.58" hidden="1">'FA T2P'!$D$112</definedName>
    <definedName name="_xlchart.v1.59" hidden="1">'FA T2P'!$D$136:$D$150</definedName>
    <definedName name="_xlchart.v1.6" hidden="1">'FA T2R'!$F$112</definedName>
    <definedName name="_xlchart.v1.60" hidden="1">'FA T2P'!$E$112</definedName>
    <definedName name="_xlchart.v1.61" hidden="1">'FA T2P'!$E$136:$E$150</definedName>
    <definedName name="_xlchart.v1.62" hidden="1">'FA T2P'!$F$112</definedName>
    <definedName name="_xlchart.v1.63" hidden="1">'FA T2P'!$F$136:$F$150</definedName>
    <definedName name="_xlchart.v1.64" hidden="1">'FA RoC'!$C$39</definedName>
    <definedName name="_xlchart.v1.65" hidden="1">'FA RoC'!$C$40</definedName>
    <definedName name="_xlchart.v1.66" hidden="1">'FA RoC'!$C$41</definedName>
    <definedName name="_xlchart.v1.67" hidden="1">'FA RoC'!$C$42</definedName>
    <definedName name="_xlchart.v1.68" hidden="1">'FA RoC'!$D$39:$ID$39</definedName>
    <definedName name="_xlchart.v1.69" hidden="1">'FA RoC'!$D$40:$ID$40</definedName>
    <definedName name="_xlchart.v1.7" hidden="1">'FA T2R'!$F$113:$F$127</definedName>
    <definedName name="_xlchart.v1.70" hidden="1">'FA RoC'!$D$41:$ID$41</definedName>
    <definedName name="_xlchart.v1.71" hidden="1">'FA RoC'!$D$42:$ID$42</definedName>
    <definedName name="_xlchart.v1.72" hidden="1">'FA RoC'!$B$73</definedName>
    <definedName name="_xlchart.v1.73" hidden="1">'FA RoC'!$C$73,'FA RoC'!$H$73,'FA RoC'!$M$73,'FA RoC'!$R$73,'FA RoC'!$W$73,'FA RoC'!$AB$73,'FA RoC'!$AG$73,'FA RoC'!$AL$73,'FA RoC'!$AQ$73,'FA RoC'!$AV$73,'FA RoC'!$BA$73,'FA RoC'!$BF$73,'FA RoC'!$BK$73,'FA RoC'!$BP$73,'FA RoC'!$BU$73</definedName>
    <definedName name="_xlchart.v1.74" hidden="1">'FA RoC'!$B$74</definedName>
    <definedName name="_xlchart.v1.75" hidden="1">'FA RoC'!$C$74,'FA RoC'!$H$74,'FA RoC'!$M$74,'FA RoC'!$R$74,'FA RoC'!$W$74,'FA RoC'!$AB$74,'FA RoC'!$AG$74,'FA RoC'!$AL$74,'FA RoC'!$AQ$74,'FA RoC'!$AV$74,'FA RoC'!$BA$74,'FA RoC'!$BF$74,'FA RoC'!$BK$74,'FA RoC'!$BP$74,'FA RoC'!$BU$74</definedName>
    <definedName name="_xlchart.v1.76" hidden="1">'FA RoC'!$C$112</definedName>
    <definedName name="_xlchart.v1.77" hidden="1">'FA RoC'!$C$113:$C$127</definedName>
    <definedName name="_xlchart.v1.78" hidden="1">'FA RoC'!$D$112</definedName>
    <definedName name="_xlchart.v1.79" hidden="1">'FA RoC'!$D$113:$D$127</definedName>
    <definedName name="_xlchart.v1.8" hidden="1">'FA T2R'!$C$112</definedName>
    <definedName name="_xlchart.v1.80" hidden="1">'FA RoC'!$E$112</definedName>
    <definedName name="_xlchart.v1.81" hidden="1">'FA RoC'!$E$113:$E$127</definedName>
    <definedName name="_xlchart.v1.82" hidden="1">'FA RoC'!$F$112</definedName>
    <definedName name="_xlchart.v1.83" hidden="1">'FA RoC'!$F$113:$F$127</definedName>
    <definedName name="_xlchart.v1.84" hidden="1">'FA RoC'!$B$75</definedName>
    <definedName name="_xlchart.v1.85" hidden="1">'FA RoC'!$C$75,'FA RoC'!$H$75,'FA RoC'!$M$75,'FA RoC'!$R$75,'FA RoC'!$W$75,'FA RoC'!$AB$75,'FA RoC'!$AG$75,'FA RoC'!$AL$75,'FA RoC'!$AQ$75,'FA RoC'!$AV$75,'FA RoC'!$BA$75,'FA RoC'!$BF$75,'FA RoC'!$BK$75,'FA RoC'!$BP$75,'FA RoC'!$BU$75</definedName>
    <definedName name="_xlchart.v1.86" hidden="1">'FA RoC'!$C$112</definedName>
    <definedName name="_xlchart.v1.87" hidden="1">'FA RoC'!$C$136:$C$150</definedName>
    <definedName name="_xlchart.v1.88" hidden="1">'FA RoC'!$D$112</definedName>
    <definedName name="_xlchart.v1.89" hidden="1">'FA RoC'!$D$136:$D$150</definedName>
    <definedName name="_xlchart.v1.9" hidden="1">'FA T2R'!$C$136:$C$150</definedName>
    <definedName name="_xlchart.v1.90" hidden="1">'FA RoC'!$E$112</definedName>
    <definedName name="_xlchart.v1.91" hidden="1">'FA RoC'!$E$136:$E$150</definedName>
    <definedName name="_xlchart.v1.92" hidden="1">'FA RoC'!$F$112</definedName>
    <definedName name="_xlchart.v1.93" hidden="1">'FA RoC'!$F$136:$F$150</definedName>
    <definedName name="_xlchart.v1.94" hidden="1">'FA RoC'!$B$76</definedName>
    <definedName name="_xlchart.v1.95" hidden="1">'FA RoC'!$C$76,'FA RoC'!$H$76,'FA RoC'!$M$76,'FA RoC'!$R$76,'FA RoC'!$W$76,'FA RoC'!$AB$76,'FA RoC'!$AG$76,'FA RoC'!$AL$76,'FA RoC'!$AQ$76,'FA RoC'!$AV$76,'FA RoC'!$BA$76,'FA RoC'!$BF$76,'FA RoC'!$BK$76,'FA RoC'!$BP$76</definedName>
    <definedName name="_xlchart.v1.96" hidden="1">'FA  PEAK'!$B$73</definedName>
    <definedName name="_xlchart.v1.97" hidden="1">'FA  PEAK'!$C$73,'FA  PEAK'!$H$73,'FA  PEAK'!$M$73,'FA  PEAK'!$R$73,'FA  PEAK'!$W$73,'FA  PEAK'!$AB$73,'FA  PEAK'!$AG$73,'FA  PEAK'!$AL$73,'FA  PEAK'!$AQ$73,'FA  PEAK'!$AV$73,'FA  PEAK'!$BA$73,'FA  PEAK'!$BF$73,'FA  PEAK'!$BK$73,'FA  PEAK'!$BP$73,'FA  PEAK'!$BU$73</definedName>
    <definedName name="_xlchart.v1.98" hidden="1">'FA  PEAK'!$B$75</definedName>
    <definedName name="_xlchart.v1.99" hidden="1">'FA  PEAK'!$C$75,'FA  PEAK'!$H$75,'FA  PEAK'!$M$75,'FA  PEAK'!$R$75,'FA  PEAK'!$W$75,'FA  PEAK'!$AB$75,'FA  PEAK'!$AG$75,'FA  PEAK'!$AL$75,'FA  PEAK'!$AQ$75,'FA  PEAK'!$AV$75,'FA  PEAK'!$BA$75,'FA  PEAK'!$BF$75,'FA  PEAK'!$BK$75,'FA  PEAK'!$BP$75,'FA  PEAK'!$BU$75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9" i="31" l="1"/>
  <c r="F129" i="36"/>
  <c r="E129" i="36"/>
  <c r="D129" i="36"/>
  <c r="C129" i="36"/>
  <c r="G129" i="35"/>
  <c r="H128" i="32"/>
  <c r="G129" i="26"/>
  <c r="W3" i="4"/>
  <c r="W2" i="4"/>
  <c r="W842" i="4"/>
  <c r="W843" i="4"/>
  <c r="G129" i="37"/>
  <c r="G128" i="37"/>
  <c r="G129" i="29"/>
  <c r="HY42" i="40" l="1"/>
  <c r="BD41" i="40"/>
  <c r="BC41" i="40"/>
  <c r="BB41" i="40"/>
  <c r="BD41" i="38"/>
  <c r="BC41" i="38"/>
  <c r="BB41" i="38"/>
  <c r="BD41" i="37"/>
  <c r="BC41" i="37"/>
  <c r="BB41" i="37"/>
  <c r="BD41" i="36"/>
  <c r="BC41" i="36"/>
  <c r="BB41" i="36"/>
  <c r="HY42" i="36"/>
  <c r="BD41" i="27"/>
  <c r="BC41" i="27"/>
  <c r="BB41" i="27"/>
  <c r="BD41" i="35"/>
  <c r="BC41" i="35"/>
  <c r="BB41" i="35"/>
  <c r="BD41" i="34"/>
  <c r="BC41" i="34"/>
  <c r="BB41" i="34"/>
  <c r="BD41" i="32"/>
  <c r="BC41" i="32"/>
  <c r="BB41" i="32"/>
  <c r="BD41" i="29"/>
  <c r="BC41" i="29"/>
  <c r="BB41" i="29"/>
  <c r="HY42" i="29"/>
  <c r="BD41" i="31"/>
  <c r="BC41" i="31"/>
  <c r="BB41" i="31"/>
  <c r="HY42" i="31"/>
  <c r="BD41" i="28"/>
  <c r="BC41" i="28"/>
  <c r="BB41" i="28"/>
  <c r="BB40" i="28"/>
  <c r="CG39" i="28"/>
  <c r="HY42" i="28"/>
  <c r="EW40" i="28"/>
  <c r="EV41" i="28"/>
  <c r="HY42" i="26"/>
  <c r="BD41" i="26"/>
  <c r="BC41" i="26"/>
  <c r="BB41" i="26"/>
  <c r="BD41" i="10"/>
  <c r="BC41" i="10"/>
  <c r="BB41" i="10"/>
  <c r="HY42" i="10"/>
  <c r="HX42" i="10"/>
  <c r="HY42" i="34"/>
  <c r="HY42" i="35"/>
  <c r="HY42" i="27"/>
  <c r="HY42" i="37"/>
  <c r="HY42" i="38"/>
  <c r="V42" i="39"/>
  <c r="AZ41" i="39"/>
  <c r="BB41" i="39"/>
  <c r="BD41" i="39"/>
  <c r="BC41" i="39"/>
  <c r="HY42" i="39"/>
  <c r="HX42" i="39"/>
  <c r="F131" i="31"/>
  <c r="E131" i="31"/>
  <c r="D131" i="31"/>
  <c r="C131" i="31"/>
  <c r="F131" i="29"/>
  <c r="E131" i="29"/>
  <c r="D131" i="29"/>
  <c r="C131" i="29"/>
  <c r="GO41" i="35"/>
  <c r="C128" i="40"/>
  <c r="G129" i="40" s="1"/>
  <c r="G128" i="40"/>
  <c r="G129" i="27"/>
  <c r="G128" i="27"/>
  <c r="G129" i="38"/>
  <c r="G128" i="38"/>
  <c r="D128" i="36"/>
  <c r="G129" i="36" s="1"/>
  <c r="G128" i="36"/>
  <c r="G128" i="35"/>
  <c r="G129" i="34"/>
  <c r="G128" i="34"/>
  <c r="G128" i="29"/>
  <c r="G128" i="31"/>
  <c r="G129" i="28"/>
  <c r="G128" i="28"/>
  <c r="G128" i="26"/>
  <c r="G151" i="26"/>
  <c r="G128" i="10" l="1"/>
  <c r="G129" i="10"/>
  <c r="FJ41" i="27"/>
  <c r="FK41" i="27"/>
  <c r="FL41" i="27"/>
  <c r="FM41" i="27"/>
  <c r="FN41" i="27"/>
  <c r="AZ40" i="34"/>
  <c r="DM41" i="31"/>
  <c r="C143" i="40" l="1"/>
  <c r="F141" i="40"/>
  <c r="E141" i="40"/>
  <c r="C119" i="40"/>
  <c r="BQ76" i="40"/>
  <c r="F149" i="40" s="1"/>
  <c r="BP76" i="40"/>
  <c r="F126" i="40" s="1"/>
  <c r="BO76" i="40"/>
  <c r="BE76" i="40"/>
  <c r="BC76" i="40"/>
  <c r="AY76" i="40"/>
  <c r="AR76" i="40"/>
  <c r="F144" i="40" s="1"/>
  <c r="AQ76" i="40"/>
  <c r="F121" i="40" s="1"/>
  <c r="AP76" i="40"/>
  <c r="AM76" i="40"/>
  <c r="F143" i="40" s="1"/>
  <c r="AL76" i="40"/>
  <c r="F120" i="40" s="1"/>
  <c r="AD76" i="40"/>
  <c r="AB76" i="40"/>
  <c r="F118" i="40" s="1"/>
  <c r="AA76" i="40"/>
  <c r="Z76" i="40"/>
  <c r="I76" i="40"/>
  <c r="F137" i="40" s="1"/>
  <c r="H76" i="40"/>
  <c r="F114" i="40" s="1"/>
  <c r="D76" i="40"/>
  <c r="F136" i="40" s="1"/>
  <c r="C76" i="40"/>
  <c r="F113" i="40" s="1"/>
  <c r="BN75" i="40"/>
  <c r="BI75" i="40"/>
  <c r="BG75" i="40"/>
  <c r="E147" i="40" s="1"/>
  <c r="BF75" i="40"/>
  <c r="E124" i="40" s="1"/>
  <c r="BB75" i="40"/>
  <c r="E146" i="40" s="1"/>
  <c r="AQ75" i="40"/>
  <c r="E121" i="40" s="1"/>
  <c r="AP75" i="40"/>
  <c r="AE75" i="40"/>
  <c r="X75" i="40"/>
  <c r="E140" i="40" s="1"/>
  <c r="W75" i="40"/>
  <c r="E117" i="40" s="1"/>
  <c r="M75" i="40"/>
  <c r="E115" i="40" s="1"/>
  <c r="I75" i="40"/>
  <c r="E137" i="40" s="1"/>
  <c r="BX74" i="40"/>
  <c r="BV74" i="40"/>
  <c r="D150" i="40" s="1"/>
  <c r="AY74" i="40"/>
  <c r="AX74" i="40"/>
  <c r="AM74" i="40"/>
  <c r="D143" i="40" s="1"/>
  <c r="AL74" i="40"/>
  <c r="D120" i="40" s="1"/>
  <c r="AJ74" i="40"/>
  <c r="V74" i="40"/>
  <c r="U74" i="40"/>
  <c r="I74" i="40"/>
  <c r="D137" i="40" s="1"/>
  <c r="D74" i="40"/>
  <c r="D136" i="40" s="1"/>
  <c r="BY73" i="40"/>
  <c r="BU73" i="40"/>
  <c r="C127" i="40" s="1"/>
  <c r="BT73" i="40"/>
  <c r="BS73" i="40"/>
  <c r="BN73" i="40"/>
  <c r="BI73" i="40"/>
  <c r="BB73" i="40"/>
  <c r="C146" i="40" s="1"/>
  <c r="BA73" i="40"/>
  <c r="C123" i="40" s="1"/>
  <c r="AW73" i="40"/>
  <c r="C145" i="40" s="1"/>
  <c r="AV73" i="40"/>
  <c r="C122" i="40" s="1"/>
  <c r="AO73" i="40"/>
  <c r="AE73" i="40"/>
  <c r="AD73" i="40"/>
  <c r="AC73" i="40"/>
  <c r="C141" i="40" s="1"/>
  <c r="AB73" i="40"/>
  <c r="C118" i="40" s="1"/>
  <c r="AA73" i="40"/>
  <c r="X73" i="40"/>
  <c r="C140" i="40" s="1"/>
  <c r="Q73" i="40"/>
  <c r="M73" i="40"/>
  <c r="C115" i="40" s="1"/>
  <c r="L73" i="40"/>
  <c r="F73" i="40"/>
  <c r="E73" i="40"/>
  <c r="D73" i="40"/>
  <c r="C136" i="40" s="1"/>
  <c r="HX42" i="40"/>
  <c r="HW42" i="40"/>
  <c r="HV42" i="40"/>
  <c r="HU42" i="40"/>
  <c r="HJ42" i="40"/>
  <c r="HI42" i="40"/>
  <c r="HH42" i="40"/>
  <c r="HG42" i="40"/>
  <c r="HF42" i="40"/>
  <c r="GS42" i="40"/>
  <c r="GR42" i="40"/>
  <c r="GQ42" i="40"/>
  <c r="GP42" i="40"/>
  <c r="GO42" i="40"/>
  <c r="GC42" i="40"/>
  <c r="GB42" i="40"/>
  <c r="GA42" i="40"/>
  <c r="FZ42" i="40"/>
  <c r="FY42" i="40"/>
  <c r="FN42" i="40"/>
  <c r="FM42" i="40"/>
  <c r="FL42" i="40"/>
  <c r="FK42" i="40"/>
  <c r="FJ42" i="40"/>
  <c r="EW42" i="40"/>
  <c r="EV42" i="40"/>
  <c r="EU42" i="40"/>
  <c r="ET42" i="40"/>
  <c r="ES42" i="40"/>
  <c r="EH42" i="40"/>
  <c r="EG42" i="40"/>
  <c r="EF42" i="40"/>
  <c r="EE42" i="40"/>
  <c r="ED42" i="40"/>
  <c r="DQ42" i="40"/>
  <c r="DP42" i="40"/>
  <c r="DO42" i="40"/>
  <c r="DN42" i="40"/>
  <c r="DM42" i="40"/>
  <c r="DB42" i="40"/>
  <c r="DA42" i="40"/>
  <c r="CZ42" i="40"/>
  <c r="CY42" i="40"/>
  <c r="CX42" i="40"/>
  <c r="CK42" i="40"/>
  <c r="CJ42" i="40"/>
  <c r="CI42" i="40"/>
  <c r="CH42" i="40"/>
  <c r="CG42" i="40"/>
  <c r="BU42" i="40"/>
  <c r="BT42" i="40"/>
  <c r="BS42" i="40"/>
  <c r="BR42" i="40"/>
  <c r="BQ42" i="40"/>
  <c r="BD42" i="40"/>
  <c r="BC42" i="40"/>
  <c r="BB42" i="40"/>
  <c r="AZ42" i="40"/>
  <c r="AN42" i="40"/>
  <c r="AM42" i="40"/>
  <c r="AL42" i="40"/>
  <c r="AK42" i="40"/>
  <c r="AJ42" i="40"/>
  <c r="X42" i="40"/>
  <c r="W42" i="40"/>
  <c r="V42" i="40"/>
  <c r="U42" i="40"/>
  <c r="T42" i="40"/>
  <c r="H42" i="40"/>
  <c r="G42" i="40"/>
  <c r="F42" i="40"/>
  <c r="E42" i="40"/>
  <c r="D42" i="40"/>
  <c r="HY41" i="40"/>
  <c r="HX41" i="40"/>
  <c r="HW41" i="40"/>
  <c r="HV41" i="40"/>
  <c r="HU41" i="40"/>
  <c r="HJ41" i="40"/>
  <c r="HI41" i="40"/>
  <c r="HH41" i="40"/>
  <c r="HG41" i="40"/>
  <c r="HF41" i="40"/>
  <c r="GR41" i="40"/>
  <c r="GQ41" i="40"/>
  <c r="GO41" i="40"/>
  <c r="GC41" i="40"/>
  <c r="GB41" i="40"/>
  <c r="GA41" i="40"/>
  <c r="FZ41" i="40"/>
  <c r="FY41" i="40"/>
  <c r="FN41" i="40"/>
  <c r="FM41" i="40"/>
  <c r="FL41" i="40"/>
  <c r="FK41" i="40"/>
  <c r="FJ41" i="40"/>
  <c r="EW41" i="40"/>
  <c r="EV41" i="40"/>
  <c r="EU41" i="40"/>
  <c r="ET41" i="40"/>
  <c r="ES41" i="40"/>
  <c r="EH41" i="40"/>
  <c r="EG41" i="40"/>
  <c r="EF41" i="40"/>
  <c r="EE41" i="40"/>
  <c r="ED41" i="40"/>
  <c r="DQ41" i="40"/>
  <c r="DP41" i="40"/>
  <c r="DO41" i="40"/>
  <c r="DN41" i="40"/>
  <c r="DM41" i="40"/>
  <c r="DB41" i="40"/>
  <c r="CZ41" i="40"/>
  <c r="CY41" i="40"/>
  <c r="CX41" i="40"/>
  <c r="CK41" i="40"/>
  <c r="CJ41" i="40"/>
  <c r="CI41" i="40"/>
  <c r="CH41" i="40"/>
  <c r="CG41" i="40"/>
  <c r="BU41" i="40"/>
  <c r="BT41" i="40"/>
  <c r="BS41" i="40"/>
  <c r="BR41" i="40"/>
  <c r="BQ41" i="40"/>
  <c r="AZ41" i="40"/>
  <c r="AN41" i="40"/>
  <c r="AM41" i="40"/>
  <c r="AL41" i="40"/>
  <c r="AK41" i="40"/>
  <c r="AJ41" i="40"/>
  <c r="X41" i="40"/>
  <c r="W41" i="40"/>
  <c r="V41" i="40"/>
  <c r="U41" i="40"/>
  <c r="T41" i="40"/>
  <c r="H41" i="40"/>
  <c r="G41" i="40"/>
  <c r="F41" i="40"/>
  <c r="E41" i="40"/>
  <c r="D41" i="40"/>
  <c r="HY40" i="40"/>
  <c r="HX40" i="40"/>
  <c r="HW40" i="40"/>
  <c r="HV40" i="40"/>
  <c r="HU40" i="40"/>
  <c r="HJ40" i="40"/>
  <c r="HI40" i="40"/>
  <c r="HH40" i="40"/>
  <c r="HG40" i="40"/>
  <c r="HF40" i="40"/>
  <c r="GS40" i="40"/>
  <c r="GR40" i="40"/>
  <c r="GQ40" i="40"/>
  <c r="GP40" i="40"/>
  <c r="GO40" i="40"/>
  <c r="GC40" i="40"/>
  <c r="GB40" i="40"/>
  <c r="GA40" i="40"/>
  <c r="FZ40" i="40"/>
  <c r="FY40" i="40"/>
  <c r="FN40" i="40"/>
  <c r="FM40" i="40"/>
  <c r="FL40" i="40"/>
  <c r="FK40" i="40"/>
  <c r="FJ40" i="40"/>
  <c r="EW40" i="40"/>
  <c r="EV40" i="40"/>
  <c r="EU40" i="40"/>
  <c r="ET40" i="40"/>
  <c r="ES40" i="40"/>
  <c r="EH40" i="40"/>
  <c r="EG40" i="40"/>
  <c r="EF40" i="40"/>
  <c r="EE40" i="40"/>
  <c r="ED40" i="40"/>
  <c r="DQ40" i="40"/>
  <c r="DP40" i="40"/>
  <c r="DO40" i="40"/>
  <c r="DN40" i="40"/>
  <c r="DM40" i="40"/>
  <c r="DB40" i="40"/>
  <c r="DA40" i="40"/>
  <c r="CZ40" i="40"/>
  <c r="CY40" i="40"/>
  <c r="CX40" i="40"/>
  <c r="CK40" i="40"/>
  <c r="CJ40" i="40"/>
  <c r="CI40" i="40"/>
  <c r="CH40" i="40"/>
  <c r="CG40" i="40"/>
  <c r="BU40" i="40"/>
  <c r="BT40" i="40"/>
  <c r="BS40" i="40"/>
  <c r="BR40" i="40"/>
  <c r="BQ40" i="40"/>
  <c r="BD40" i="40"/>
  <c r="BC40" i="40"/>
  <c r="BB40" i="40"/>
  <c r="AZ40" i="40"/>
  <c r="AN40" i="40"/>
  <c r="AM40" i="40"/>
  <c r="AL40" i="40"/>
  <c r="AK40" i="40"/>
  <c r="AJ40" i="40"/>
  <c r="X40" i="40"/>
  <c r="W40" i="40"/>
  <c r="V40" i="40"/>
  <c r="U40" i="40"/>
  <c r="T40" i="40"/>
  <c r="H40" i="40"/>
  <c r="G40" i="40"/>
  <c r="F40" i="40"/>
  <c r="E40" i="40"/>
  <c r="D40" i="40"/>
  <c r="HY39" i="40"/>
  <c r="HX39" i="40"/>
  <c r="HW39" i="40"/>
  <c r="HV39" i="40"/>
  <c r="HU39" i="40"/>
  <c r="HJ39" i="40"/>
  <c r="HI39" i="40"/>
  <c r="HH39" i="40"/>
  <c r="HG39" i="40"/>
  <c r="HF39" i="40"/>
  <c r="GS39" i="40"/>
  <c r="GR39" i="40"/>
  <c r="GQ39" i="40"/>
  <c r="GP39" i="40"/>
  <c r="GO39" i="40"/>
  <c r="GC39" i="40"/>
  <c r="GB39" i="40"/>
  <c r="GA39" i="40"/>
  <c r="FZ39" i="40"/>
  <c r="FY39" i="40"/>
  <c r="FN39" i="40"/>
  <c r="FM39" i="40"/>
  <c r="FL39" i="40"/>
  <c r="FK39" i="40"/>
  <c r="FJ39" i="40"/>
  <c r="EW39" i="40"/>
  <c r="EV39" i="40"/>
  <c r="EU39" i="40"/>
  <c r="ET39" i="40"/>
  <c r="ES39" i="40"/>
  <c r="EH39" i="40"/>
  <c r="EG39" i="40"/>
  <c r="EF39" i="40"/>
  <c r="EE39" i="40"/>
  <c r="ED39" i="40"/>
  <c r="DQ39" i="40"/>
  <c r="DP39" i="40"/>
  <c r="DO39" i="40"/>
  <c r="DN39" i="40"/>
  <c r="DM39" i="40"/>
  <c r="DB39" i="40"/>
  <c r="DA39" i="40"/>
  <c r="CZ39" i="40"/>
  <c r="CY39" i="40"/>
  <c r="CX39" i="40"/>
  <c r="CK39" i="40"/>
  <c r="CJ39" i="40"/>
  <c r="CI39" i="40"/>
  <c r="CH39" i="40"/>
  <c r="CG39" i="40"/>
  <c r="BU39" i="40"/>
  <c r="BT39" i="40"/>
  <c r="BS39" i="40"/>
  <c r="BR39" i="40"/>
  <c r="BQ39" i="40"/>
  <c r="BD39" i="40"/>
  <c r="BC39" i="40"/>
  <c r="BB39" i="40"/>
  <c r="AZ39" i="40"/>
  <c r="AN39" i="40"/>
  <c r="AM39" i="40"/>
  <c r="AL39" i="40"/>
  <c r="AK39" i="40"/>
  <c r="X39" i="40"/>
  <c r="W39" i="40"/>
  <c r="V39" i="40"/>
  <c r="U39" i="40"/>
  <c r="T39" i="40"/>
  <c r="H39" i="40"/>
  <c r="G39" i="40"/>
  <c r="F39" i="40"/>
  <c r="E39" i="40"/>
  <c r="D39" i="40"/>
  <c r="II31" i="40"/>
  <c r="BY76" i="40" s="1"/>
  <c r="IH31" i="40"/>
  <c r="BX76" i="40" s="1"/>
  <c r="IF31" i="40"/>
  <c r="BV76" i="40" s="1"/>
  <c r="F150" i="40" s="1"/>
  <c r="IE31" i="40"/>
  <c r="HS31" i="40"/>
  <c r="BT76" i="40" s="1"/>
  <c r="HR31" i="40"/>
  <c r="BS76" i="40" s="1"/>
  <c r="HQ31" i="40"/>
  <c r="BR76" i="40" s="1"/>
  <c r="HP31" i="40"/>
  <c r="HO31" i="40"/>
  <c r="HC31" i="40"/>
  <c r="HB31" i="40"/>
  <c r="BN76" i="40" s="1"/>
  <c r="GZ31" i="40"/>
  <c r="BL76" i="40" s="1"/>
  <c r="F148" i="40" s="1"/>
  <c r="GY31" i="40"/>
  <c r="HA31" i="40" s="1"/>
  <c r="BM76" i="40" s="1"/>
  <c r="GM31" i="40"/>
  <c r="BJ76" i="40" s="1"/>
  <c r="GL31" i="40"/>
  <c r="BI76" i="40" s="1"/>
  <c r="GJ31" i="40"/>
  <c r="BG76" i="40" s="1"/>
  <c r="F147" i="40" s="1"/>
  <c r="GI31" i="40"/>
  <c r="GK31" i="40" s="1"/>
  <c r="BH76" i="40" s="1"/>
  <c r="FW31" i="40"/>
  <c r="FV31" i="40"/>
  <c r="BD76" i="40" s="1"/>
  <c r="FU31" i="40"/>
  <c r="FT31" i="40"/>
  <c r="BB76" i="40" s="1"/>
  <c r="F146" i="40" s="1"/>
  <c r="FS31" i="40"/>
  <c r="BA76" i="40" s="1"/>
  <c r="F123" i="40" s="1"/>
  <c r="FG31" i="40"/>
  <c r="AZ76" i="40" s="1"/>
  <c r="FF31" i="40"/>
  <c r="FD31" i="40"/>
  <c r="AW76" i="40" s="1"/>
  <c r="F145" i="40" s="1"/>
  <c r="FC31" i="40"/>
  <c r="EQ31" i="40"/>
  <c r="AU76" i="40" s="1"/>
  <c r="EP31" i="40"/>
  <c r="AT76" i="40" s="1"/>
  <c r="EN31" i="40"/>
  <c r="EM31" i="40"/>
  <c r="EO31" i="40" s="1"/>
  <c r="AS76" i="40" s="1"/>
  <c r="EA31" i="40"/>
  <c r="DZ31" i="40"/>
  <c r="AO76" i="40" s="1"/>
  <c r="DX31" i="40"/>
  <c r="DW31" i="40"/>
  <c r="DY31" i="40" s="1"/>
  <c r="AN76" i="40" s="1"/>
  <c r="DK31" i="40"/>
  <c r="AK76" i="40" s="1"/>
  <c r="DJ31" i="40"/>
  <c r="AJ76" i="40" s="1"/>
  <c r="DI31" i="40"/>
  <c r="AI76" i="40" s="1"/>
  <c r="DH31" i="40"/>
  <c r="AH76" i="40" s="1"/>
  <c r="F142" i="40" s="1"/>
  <c r="DG31" i="40"/>
  <c r="AG76" i="40" s="1"/>
  <c r="F119" i="40" s="1"/>
  <c r="CU31" i="40"/>
  <c r="AF76" i="40" s="1"/>
  <c r="CT31" i="40"/>
  <c r="AE76" i="40" s="1"/>
  <c r="CS31" i="40"/>
  <c r="CR31" i="40"/>
  <c r="AC76" i="40" s="1"/>
  <c r="CQ31" i="40"/>
  <c r="CE31" i="40"/>
  <c r="CD31" i="40"/>
  <c r="CB31" i="40"/>
  <c r="X76" i="40" s="1"/>
  <c r="F140" i="40" s="1"/>
  <c r="CA31" i="40"/>
  <c r="W76" i="40" s="1"/>
  <c r="F117" i="40" s="1"/>
  <c r="BN31" i="40"/>
  <c r="V76" i="40" s="1"/>
  <c r="BM31" i="40"/>
  <c r="U76" i="40" s="1"/>
  <c r="BK31" i="40"/>
  <c r="S76" i="40" s="1"/>
  <c r="F139" i="40" s="1"/>
  <c r="BJ31" i="40"/>
  <c r="AX31" i="40"/>
  <c r="Q76" i="40" s="1"/>
  <c r="AW31" i="40"/>
  <c r="P76" i="40" s="1"/>
  <c r="AU31" i="40"/>
  <c r="N76" i="40" s="1"/>
  <c r="F138" i="40" s="1"/>
  <c r="AT31" i="40"/>
  <c r="AH31" i="40"/>
  <c r="L76" i="40" s="1"/>
  <c r="AG31" i="40"/>
  <c r="K76" i="40" s="1"/>
  <c r="AE31" i="40"/>
  <c r="AD31" i="40"/>
  <c r="AF31" i="40" s="1"/>
  <c r="J76" i="40" s="1"/>
  <c r="R31" i="40"/>
  <c r="G76" i="40" s="1"/>
  <c r="Q31" i="40"/>
  <c r="F76" i="40" s="1"/>
  <c r="O31" i="40"/>
  <c r="N31" i="40"/>
  <c r="P31" i="40" s="1"/>
  <c r="E76" i="40" s="1"/>
  <c r="II23" i="40"/>
  <c r="BY75" i="40" s="1"/>
  <c r="IH23" i="40"/>
  <c r="BX75" i="40" s="1"/>
  <c r="IF23" i="40"/>
  <c r="BV75" i="40" s="1"/>
  <c r="E150" i="40" s="1"/>
  <c r="IE23" i="40"/>
  <c r="BU75" i="40" s="1"/>
  <c r="E127" i="40" s="1"/>
  <c r="HS23" i="40"/>
  <c r="BT75" i="40" s="1"/>
  <c r="HR23" i="40"/>
  <c r="BS75" i="40" s="1"/>
  <c r="HP23" i="40"/>
  <c r="BQ75" i="40" s="1"/>
  <c r="E149" i="40" s="1"/>
  <c r="HO23" i="40"/>
  <c r="BP75" i="40" s="1"/>
  <c r="E126" i="40" s="1"/>
  <c r="HC23" i="40"/>
  <c r="BO75" i="40" s="1"/>
  <c r="HB23" i="40"/>
  <c r="GZ23" i="40"/>
  <c r="BL75" i="40" s="1"/>
  <c r="E148" i="40" s="1"/>
  <c r="GY23" i="40"/>
  <c r="BK75" i="40" s="1"/>
  <c r="E125" i="40" s="1"/>
  <c r="GM23" i="40"/>
  <c r="BJ75" i="40" s="1"/>
  <c r="GL23" i="40"/>
  <c r="GJ23" i="40"/>
  <c r="GI23" i="40"/>
  <c r="GK23" i="40" s="1"/>
  <c r="BH75" i="40" s="1"/>
  <c r="FW23" i="40"/>
  <c r="BE75" i="40" s="1"/>
  <c r="FV23" i="40"/>
  <c r="BD75" i="40" s="1"/>
  <c r="FT23" i="40"/>
  <c r="FS23" i="40"/>
  <c r="FG23" i="40"/>
  <c r="AZ75" i="40" s="1"/>
  <c r="FF23" i="40"/>
  <c r="AY75" i="40" s="1"/>
  <c r="FE23" i="40"/>
  <c r="AX75" i="40" s="1"/>
  <c r="FD23" i="40"/>
  <c r="AW75" i="40" s="1"/>
  <c r="E145" i="40" s="1"/>
  <c r="FC23" i="40"/>
  <c r="AV75" i="40" s="1"/>
  <c r="E122" i="40" s="1"/>
  <c r="EQ23" i="40"/>
  <c r="AU75" i="40" s="1"/>
  <c r="EP23" i="40"/>
  <c r="AT75" i="40" s="1"/>
  <c r="EO23" i="40"/>
  <c r="AS75" i="40" s="1"/>
  <c r="EN23" i="40"/>
  <c r="AR75" i="40" s="1"/>
  <c r="E144" i="40" s="1"/>
  <c r="EM23" i="40"/>
  <c r="EA23" i="40"/>
  <c r="DZ23" i="40"/>
  <c r="AO75" i="40" s="1"/>
  <c r="DX23" i="40"/>
  <c r="AM75" i="40" s="1"/>
  <c r="E143" i="40" s="1"/>
  <c r="DW23" i="40"/>
  <c r="AL75" i="40" s="1"/>
  <c r="E120" i="40" s="1"/>
  <c r="DK23" i="40"/>
  <c r="AK75" i="40" s="1"/>
  <c r="DJ23" i="40"/>
  <c r="AJ75" i="40" s="1"/>
  <c r="DH23" i="40"/>
  <c r="AH75" i="40" s="1"/>
  <c r="E142" i="40" s="1"/>
  <c r="DG23" i="40"/>
  <c r="DI23" i="40" s="1"/>
  <c r="AI75" i="40" s="1"/>
  <c r="CU23" i="40"/>
  <c r="AF75" i="40" s="1"/>
  <c r="CT23" i="40"/>
  <c r="CR23" i="40"/>
  <c r="AC75" i="40" s="1"/>
  <c r="CQ23" i="40"/>
  <c r="CE23" i="40"/>
  <c r="AA75" i="40" s="1"/>
  <c r="CD23" i="40"/>
  <c r="Z75" i="40" s="1"/>
  <c r="CB23" i="40"/>
  <c r="CA23" i="40"/>
  <c r="CC23" i="40" s="1"/>
  <c r="Y75" i="40" s="1"/>
  <c r="BN23" i="40"/>
  <c r="V75" i="40" s="1"/>
  <c r="BM23" i="40"/>
  <c r="U75" i="40" s="1"/>
  <c r="BK23" i="40"/>
  <c r="S75" i="40" s="1"/>
  <c r="E139" i="40" s="1"/>
  <c r="BJ23" i="40"/>
  <c r="BL23" i="40" s="1"/>
  <c r="T75" i="40" s="1"/>
  <c r="AX23" i="40"/>
  <c r="Q75" i="40" s="1"/>
  <c r="AW23" i="40"/>
  <c r="P75" i="40" s="1"/>
  <c r="AV23" i="40"/>
  <c r="O75" i="40" s="1"/>
  <c r="AU23" i="40"/>
  <c r="N75" i="40" s="1"/>
  <c r="E138" i="40" s="1"/>
  <c r="AT23" i="40"/>
  <c r="AH23" i="40"/>
  <c r="L75" i="40" s="1"/>
  <c r="AG23" i="40"/>
  <c r="K75" i="40" s="1"/>
  <c r="AE23" i="40"/>
  <c r="AD23" i="40"/>
  <c r="H75" i="40" s="1"/>
  <c r="E114" i="40" s="1"/>
  <c r="R23" i="40"/>
  <c r="G75" i="40" s="1"/>
  <c r="Q23" i="40"/>
  <c r="F75" i="40" s="1"/>
  <c r="O23" i="40"/>
  <c r="D75" i="40" s="1"/>
  <c r="E136" i="40" s="1"/>
  <c r="N23" i="40"/>
  <c r="C75" i="40" s="1"/>
  <c r="E113" i="40" s="1"/>
  <c r="II14" i="40"/>
  <c r="BY74" i="40" s="1"/>
  <c r="IH14" i="40"/>
  <c r="IF14" i="40"/>
  <c r="IE14" i="40"/>
  <c r="IG14" i="40" s="1"/>
  <c r="BW74" i="40" s="1"/>
  <c r="HS14" i="40"/>
  <c r="BT74" i="40" s="1"/>
  <c r="HR14" i="40"/>
  <c r="BS74" i="40" s="1"/>
  <c r="HP14" i="40"/>
  <c r="BQ74" i="40" s="1"/>
  <c r="D149" i="40" s="1"/>
  <c r="HO14" i="40"/>
  <c r="HQ14" i="40" s="1"/>
  <c r="BR74" i="40" s="1"/>
  <c r="HC14" i="40"/>
  <c r="BO74" i="40" s="1"/>
  <c r="HB14" i="40"/>
  <c r="BN74" i="40" s="1"/>
  <c r="GZ14" i="40"/>
  <c r="BL74" i="40" s="1"/>
  <c r="D148" i="40" s="1"/>
  <c r="GY14" i="40"/>
  <c r="BK74" i="40" s="1"/>
  <c r="D125" i="40" s="1"/>
  <c r="GM14" i="40"/>
  <c r="BJ74" i="40" s="1"/>
  <c r="GL14" i="40"/>
  <c r="BI74" i="40" s="1"/>
  <c r="GJ14" i="40"/>
  <c r="BG74" i="40" s="1"/>
  <c r="D147" i="40" s="1"/>
  <c r="GI14" i="40"/>
  <c r="BF74" i="40" s="1"/>
  <c r="D124" i="40" s="1"/>
  <c r="FW14" i="40"/>
  <c r="BE74" i="40" s="1"/>
  <c r="FV14" i="40"/>
  <c r="BD74" i="40" s="1"/>
  <c r="FT14" i="40"/>
  <c r="BB74" i="40" s="1"/>
  <c r="D146" i="40" s="1"/>
  <c r="FS14" i="40"/>
  <c r="FG14" i="40"/>
  <c r="AZ74" i="40" s="1"/>
  <c r="FF14" i="40"/>
  <c r="FD14" i="40"/>
  <c r="AW74" i="40" s="1"/>
  <c r="D145" i="40" s="1"/>
  <c r="FC14" i="40"/>
  <c r="FE14" i="40" s="1"/>
  <c r="EQ14" i="40"/>
  <c r="AU74" i="40" s="1"/>
  <c r="EP14" i="40"/>
  <c r="AT74" i="40" s="1"/>
  <c r="EN14" i="40"/>
  <c r="AR74" i="40" s="1"/>
  <c r="D144" i="40" s="1"/>
  <c r="EM14" i="40"/>
  <c r="EA14" i="40"/>
  <c r="AP74" i="40" s="1"/>
  <c r="DZ14" i="40"/>
  <c r="AO74" i="40" s="1"/>
  <c r="DX14" i="40"/>
  <c r="DW14" i="40"/>
  <c r="DY14" i="40" s="1"/>
  <c r="AN74" i="40" s="1"/>
  <c r="DK14" i="40"/>
  <c r="AK74" i="40" s="1"/>
  <c r="DJ14" i="40"/>
  <c r="DH14" i="40"/>
  <c r="AH74" i="40" s="1"/>
  <c r="D142" i="40" s="1"/>
  <c r="DG14" i="40"/>
  <c r="DI14" i="40" s="1"/>
  <c r="AI74" i="40" s="1"/>
  <c r="CU14" i="40"/>
  <c r="AF74" i="40" s="1"/>
  <c r="CT14" i="40"/>
  <c r="AE74" i="40" s="1"/>
  <c r="CR14" i="40"/>
  <c r="AC74" i="40" s="1"/>
  <c r="D141" i="40" s="1"/>
  <c r="CQ14" i="40"/>
  <c r="CS14" i="40" s="1"/>
  <c r="AD74" i="40" s="1"/>
  <c r="CE14" i="40"/>
  <c r="AA74" i="40" s="1"/>
  <c r="CD14" i="40"/>
  <c r="Z74" i="40" s="1"/>
  <c r="CC14" i="40"/>
  <c r="Y74" i="40" s="1"/>
  <c r="CB14" i="40"/>
  <c r="X74" i="40" s="1"/>
  <c r="D140" i="40" s="1"/>
  <c r="CA14" i="40"/>
  <c r="W74" i="40" s="1"/>
  <c r="D117" i="40" s="1"/>
  <c r="BN14" i="40"/>
  <c r="BM14" i="40"/>
  <c r="BK14" i="40"/>
  <c r="S74" i="40" s="1"/>
  <c r="D139" i="40" s="1"/>
  <c r="BJ14" i="40"/>
  <c r="R74" i="40" s="1"/>
  <c r="D116" i="40" s="1"/>
  <c r="AX14" i="40"/>
  <c r="Q74" i="40" s="1"/>
  <c r="AW14" i="40"/>
  <c r="P74" i="40" s="1"/>
  <c r="AU14" i="40"/>
  <c r="N74" i="40" s="1"/>
  <c r="D138" i="40" s="1"/>
  <c r="AT14" i="40"/>
  <c r="AH14" i="40"/>
  <c r="L74" i="40" s="1"/>
  <c r="AG14" i="40"/>
  <c r="K74" i="40" s="1"/>
  <c r="AE14" i="40"/>
  <c r="AD14" i="40"/>
  <c r="AF14" i="40" s="1"/>
  <c r="J74" i="40" s="1"/>
  <c r="R14" i="40"/>
  <c r="G74" i="40" s="1"/>
  <c r="Q14" i="40"/>
  <c r="F74" i="40" s="1"/>
  <c r="O14" i="40"/>
  <c r="N14" i="40"/>
  <c r="C74" i="40" s="1"/>
  <c r="D113" i="40" s="1"/>
  <c r="II5" i="40"/>
  <c r="IH5" i="40"/>
  <c r="BX73" i="40" s="1"/>
  <c r="IG5" i="40"/>
  <c r="BW73" i="40" s="1"/>
  <c r="IF5" i="40"/>
  <c r="BV73" i="40" s="1"/>
  <c r="C150" i="40" s="1"/>
  <c r="IE5" i="40"/>
  <c r="HS5" i="40"/>
  <c r="HR5" i="40"/>
  <c r="HP5" i="40"/>
  <c r="BQ73" i="40" s="1"/>
  <c r="C149" i="40" s="1"/>
  <c r="HO5" i="40"/>
  <c r="BP73" i="40" s="1"/>
  <c r="C126" i="40" s="1"/>
  <c r="HC5" i="40"/>
  <c r="BO73" i="40" s="1"/>
  <c r="HB5" i="40"/>
  <c r="GZ5" i="40"/>
  <c r="BL73" i="40" s="1"/>
  <c r="C148" i="40" s="1"/>
  <c r="GY5" i="40"/>
  <c r="HA5" i="40" s="1"/>
  <c r="BM73" i="40" s="1"/>
  <c r="GM5" i="40"/>
  <c r="BJ73" i="40" s="1"/>
  <c r="GL5" i="40"/>
  <c r="GJ5" i="40"/>
  <c r="BG73" i="40" s="1"/>
  <c r="C147" i="40" s="1"/>
  <c r="GI5" i="40"/>
  <c r="FW5" i="40"/>
  <c r="BE73" i="40" s="1"/>
  <c r="FV5" i="40"/>
  <c r="BD73" i="40" s="1"/>
  <c r="FU5" i="40"/>
  <c r="BC73" i="40" s="1"/>
  <c r="FT5" i="40"/>
  <c r="FS5" i="40"/>
  <c r="FG5" i="40"/>
  <c r="AZ73" i="40" s="1"/>
  <c r="FF5" i="40"/>
  <c r="AY73" i="40" s="1"/>
  <c r="FD5" i="40"/>
  <c r="FC5" i="40"/>
  <c r="FE5" i="40" s="1"/>
  <c r="AX73" i="40" s="1"/>
  <c r="EQ5" i="40"/>
  <c r="AU73" i="40" s="1"/>
  <c r="EP5" i="40"/>
  <c r="AT73" i="40" s="1"/>
  <c r="EN5" i="40"/>
  <c r="AR73" i="40" s="1"/>
  <c r="C144" i="40" s="1"/>
  <c r="EM5" i="40"/>
  <c r="EO5" i="40" s="1"/>
  <c r="AS73" i="40" s="1"/>
  <c r="EA5" i="40"/>
  <c r="AP73" i="40" s="1"/>
  <c r="DZ5" i="40"/>
  <c r="DX5" i="40"/>
  <c r="AM73" i="40" s="1"/>
  <c r="DW5" i="40"/>
  <c r="AL73" i="40" s="1"/>
  <c r="C120" i="40" s="1"/>
  <c r="DK5" i="40"/>
  <c r="AK73" i="40" s="1"/>
  <c r="DJ5" i="40"/>
  <c r="AJ73" i="40" s="1"/>
  <c r="DI5" i="40"/>
  <c r="AI73" i="40" s="1"/>
  <c r="DH5" i="40"/>
  <c r="AH73" i="40" s="1"/>
  <c r="C142" i="40" s="1"/>
  <c r="DG5" i="40"/>
  <c r="AG73" i="40" s="1"/>
  <c r="CU5" i="40"/>
  <c r="AF73" i="40" s="1"/>
  <c r="CT5" i="40"/>
  <c r="CR5" i="40"/>
  <c r="CQ5" i="40"/>
  <c r="CS5" i="40" s="1"/>
  <c r="CE5" i="40"/>
  <c r="CD5" i="40"/>
  <c r="Z73" i="40" s="1"/>
  <c r="CB5" i="40"/>
  <c r="CA5" i="40"/>
  <c r="CC5" i="40" s="1"/>
  <c r="Y73" i="40" s="1"/>
  <c r="BN5" i="40"/>
  <c r="V73" i="40" s="1"/>
  <c r="BM5" i="40"/>
  <c r="U73" i="40" s="1"/>
  <c r="BK5" i="40"/>
  <c r="S73" i="40" s="1"/>
  <c r="C139" i="40" s="1"/>
  <c r="BJ5" i="40"/>
  <c r="R73" i="40" s="1"/>
  <c r="C116" i="40" s="1"/>
  <c r="AX5" i="40"/>
  <c r="AW5" i="40"/>
  <c r="P73" i="40" s="1"/>
  <c r="AU5" i="40"/>
  <c r="N73" i="40" s="1"/>
  <c r="C138" i="40" s="1"/>
  <c r="AT5" i="40"/>
  <c r="AV5" i="40" s="1"/>
  <c r="O73" i="40" s="1"/>
  <c r="AH5" i="40"/>
  <c r="AG5" i="40"/>
  <c r="K73" i="40" s="1"/>
  <c r="AE5" i="40"/>
  <c r="I73" i="40" s="1"/>
  <c r="C137" i="40" s="1"/>
  <c r="AD5" i="40"/>
  <c r="H73" i="40" s="1"/>
  <c r="C114" i="40" s="1"/>
  <c r="R5" i="40"/>
  <c r="G73" i="40" s="1"/>
  <c r="Q5" i="40"/>
  <c r="O5" i="40"/>
  <c r="N5" i="40"/>
  <c r="P5" i="40" s="1"/>
  <c r="D145" i="39"/>
  <c r="C145" i="39"/>
  <c r="F137" i="39"/>
  <c r="C127" i="39"/>
  <c r="E123" i="39"/>
  <c r="BV76" i="39"/>
  <c r="F150" i="39" s="1"/>
  <c r="BU76" i="39"/>
  <c r="F127" i="39" s="1"/>
  <c r="BT76" i="39"/>
  <c r="BP76" i="39"/>
  <c r="F126" i="39" s="1"/>
  <c r="BG76" i="39"/>
  <c r="F147" i="39" s="1"/>
  <c r="BF76" i="39"/>
  <c r="F124" i="39" s="1"/>
  <c r="BD76" i="39"/>
  <c r="AW76" i="39"/>
  <c r="F145" i="39" s="1"/>
  <c r="AV76" i="39"/>
  <c r="F122" i="39" s="1"/>
  <c r="AL76" i="39"/>
  <c r="F120" i="39" s="1"/>
  <c r="AK76" i="39"/>
  <c r="AJ76" i="39"/>
  <c r="AH76" i="39"/>
  <c r="F142" i="39" s="1"/>
  <c r="AG76" i="39"/>
  <c r="F119" i="39" s="1"/>
  <c r="W76" i="39"/>
  <c r="F117" i="39" s="1"/>
  <c r="V76" i="39"/>
  <c r="U76" i="39"/>
  <c r="S76" i="39"/>
  <c r="F139" i="39" s="1"/>
  <c r="BS75" i="39"/>
  <c r="BL75" i="39"/>
  <c r="E148" i="39" s="1"/>
  <c r="BK75" i="39"/>
  <c r="E125" i="39" s="1"/>
  <c r="BF75" i="39"/>
  <c r="E124" i="39" s="1"/>
  <c r="AZ75" i="39"/>
  <c r="AW75" i="39"/>
  <c r="E145" i="39" s="1"/>
  <c r="AU75" i="39"/>
  <c r="AI75" i="39"/>
  <c r="W75" i="39"/>
  <c r="E117" i="39" s="1"/>
  <c r="L75" i="39"/>
  <c r="K75" i="39"/>
  <c r="BU74" i="39"/>
  <c r="D127" i="39" s="1"/>
  <c r="BL74" i="39"/>
  <c r="D148" i="39" s="1"/>
  <c r="BJ74" i="39"/>
  <c r="BI74" i="39"/>
  <c r="AW74" i="39"/>
  <c r="AA74" i="39"/>
  <c r="Z74" i="39"/>
  <c r="Y74" i="39"/>
  <c r="X74" i="39"/>
  <c r="D140" i="39" s="1"/>
  <c r="N74" i="39"/>
  <c r="D138" i="39" s="1"/>
  <c r="L74" i="39"/>
  <c r="K74" i="39"/>
  <c r="H74" i="39"/>
  <c r="D114" i="39" s="1"/>
  <c r="BX73" i="39"/>
  <c r="BV73" i="39"/>
  <c r="C150" i="39" s="1"/>
  <c r="BJ73" i="39"/>
  <c r="BF73" i="39"/>
  <c r="C124" i="39" s="1"/>
  <c r="K73" i="39"/>
  <c r="I73" i="39"/>
  <c r="C137" i="39" s="1"/>
  <c r="HW42" i="39"/>
  <c r="HV42" i="39"/>
  <c r="HU42" i="39"/>
  <c r="HJ42" i="39"/>
  <c r="HI42" i="39"/>
  <c r="HH42" i="39"/>
  <c r="HG42" i="39"/>
  <c r="HF42" i="39"/>
  <c r="GS42" i="39"/>
  <c r="GR42" i="39"/>
  <c r="GQ42" i="39"/>
  <c r="GP42" i="39"/>
  <c r="GO42" i="39"/>
  <c r="GC42" i="39"/>
  <c r="GB42" i="39"/>
  <c r="GA42" i="39"/>
  <c r="FZ42" i="39"/>
  <c r="FY42" i="39"/>
  <c r="FN42" i="39"/>
  <c r="FM42" i="39"/>
  <c r="FL42" i="39"/>
  <c r="FK42" i="39"/>
  <c r="FJ42" i="39"/>
  <c r="EW42" i="39"/>
  <c r="EV42" i="39"/>
  <c r="EU42" i="39"/>
  <c r="ET42" i="39"/>
  <c r="ES42" i="39"/>
  <c r="EH42" i="39"/>
  <c r="EG42" i="39"/>
  <c r="EF42" i="39"/>
  <c r="EE42" i="39"/>
  <c r="ED42" i="39"/>
  <c r="DQ42" i="39"/>
  <c r="DP42" i="39"/>
  <c r="DO42" i="39"/>
  <c r="DN42" i="39"/>
  <c r="DM42" i="39"/>
  <c r="DB42" i="39"/>
  <c r="DA42" i="39"/>
  <c r="CZ42" i="39"/>
  <c r="CY42" i="39"/>
  <c r="CX42" i="39"/>
  <c r="CK42" i="39"/>
  <c r="CJ42" i="39"/>
  <c r="CI42" i="39"/>
  <c r="CH42" i="39"/>
  <c r="CG42" i="39"/>
  <c r="BU42" i="39"/>
  <c r="BT42" i="39"/>
  <c r="BS42" i="39"/>
  <c r="BR42" i="39"/>
  <c r="BQ42" i="39"/>
  <c r="BD42" i="39"/>
  <c r="BC42" i="39"/>
  <c r="BB42" i="39"/>
  <c r="AZ42" i="39"/>
  <c r="AN42" i="39"/>
  <c r="AM42" i="39"/>
  <c r="AL42" i="39"/>
  <c r="AK42" i="39"/>
  <c r="AJ42" i="39"/>
  <c r="X42" i="39"/>
  <c r="W42" i="39"/>
  <c r="U42" i="39"/>
  <c r="T42" i="39"/>
  <c r="H42" i="39"/>
  <c r="G42" i="39"/>
  <c r="F42" i="39"/>
  <c r="E42" i="39"/>
  <c r="D42" i="39"/>
  <c r="HY41" i="39"/>
  <c r="HX41" i="39"/>
  <c r="HW41" i="39"/>
  <c r="HV41" i="39"/>
  <c r="HU41" i="39"/>
  <c r="HJ41" i="39"/>
  <c r="HI41" i="39"/>
  <c r="HH41" i="39"/>
  <c r="HG41" i="39"/>
  <c r="HF41" i="39"/>
  <c r="GS41" i="39"/>
  <c r="GR41" i="39"/>
  <c r="GQ41" i="39"/>
  <c r="GO41" i="39"/>
  <c r="GC41" i="39"/>
  <c r="GB41" i="39"/>
  <c r="GA41" i="39"/>
  <c r="FZ41" i="39"/>
  <c r="FY41" i="39"/>
  <c r="FN41" i="39"/>
  <c r="FM41" i="39"/>
  <c r="FL41" i="39"/>
  <c r="FK41" i="39"/>
  <c r="FJ41" i="39"/>
  <c r="EW41" i="39"/>
  <c r="EV41" i="39"/>
  <c r="EU41" i="39"/>
  <c r="ET41" i="39"/>
  <c r="ES41" i="39"/>
  <c r="EH41" i="39"/>
  <c r="EG41" i="39"/>
  <c r="EF41" i="39"/>
  <c r="EE41" i="39"/>
  <c r="ED41" i="39"/>
  <c r="DQ41" i="39"/>
  <c r="DP41" i="39"/>
  <c r="DO41" i="39"/>
  <c r="DN41" i="39"/>
  <c r="DM41" i="39"/>
  <c r="DB41" i="39"/>
  <c r="CZ41" i="39"/>
  <c r="CY41" i="39"/>
  <c r="CX41" i="39"/>
  <c r="CK41" i="39"/>
  <c r="CJ41" i="39"/>
  <c r="CI41" i="39"/>
  <c r="CH41" i="39"/>
  <c r="CG41" i="39"/>
  <c r="BU41" i="39"/>
  <c r="BT41" i="39"/>
  <c r="BS41" i="39"/>
  <c r="BR41" i="39"/>
  <c r="BQ41" i="39"/>
  <c r="AN41" i="39"/>
  <c r="AM41" i="39"/>
  <c r="AL41" i="39"/>
  <c r="AK41" i="39"/>
  <c r="AJ41" i="39"/>
  <c r="X41" i="39"/>
  <c r="W41" i="39"/>
  <c r="V41" i="39"/>
  <c r="U41" i="39"/>
  <c r="T41" i="39"/>
  <c r="H41" i="39"/>
  <c r="G41" i="39"/>
  <c r="F41" i="39"/>
  <c r="E41" i="39"/>
  <c r="D41" i="39"/>
  <c r="HY40" i="39"/>
  <c r="HX40" i="39"/>
  <c r="HW40" i="39"/>
  <c r="HV40" i="39"/>
  <c r="HU40" i="39"/>
  <c r="HJ40" i="39"/>
  <c r="HI40" i="39"/>
  <c r="HH40" i="39"/>
  <c r="HG40" i="39"/>
  <c r="HF40" i="39"/>
  <c r="GS40" i="39"/>
  <c r="GR40" i="39"/>
  <c r="GQ40" i="39"/>
  <c r="GP40" i="39"/>
  <c r="GO40" i="39"/>
  <c r="GC40" i="39"/>
  <c r="GB40" i="39"/>
  <c r="GA40" i="39"/>
  <c r="FZ40" i="39"/>
  <c r="FY40" i="39"/>
  <c r="FN40" i="39"/>
  <c r="FM40" i="39"/>
  <c r="FL40" i="39"/>
  <c r="FK40" i="39"/>
  <c r="FJ40" i="39"/>
  <c r="EW40" i="39"/>
  <c r="EV40" i="39"/>
  <c r="EU40" i="39"/>
  <c r="ET40" i="39"/>
  <c r="ES40" i="39"/>
  <c r="EH40" i="39"/>
  <c r="EG40" i="39"/>
  <c r="EF40" i="39"/>
  <c r="EE40" i="39"/>
  <c r="ED40" i="39"/>
  <c r="DQ40" i="39"/>
  <c r="DP40" i="39"/>
  <c r="DO40" i="39"/>
  <c r="DN40" i="39"/>
  <c r="DM40" i="39"/>
  <c r="DB40" i="39"/>
  <c r="DA40" i="39"/>
  <c r="CZ40" i="39"/>
  <c r="CY40" i="39"/>
  <c r="CX40" i="39"/>
  <c r="CK40" i="39"/>
  <c r="CJ40" i="39"/>
  <c r="CI40" i="39"/>
  <c r="CH40" i="39"/>
  <c r="CG40" i="39"/>
  <c r="BU40" i="39"/>
  <c r="BT40" i="39"/>
  <c r="BS40" i="39"/>
  <c r="BR40" i="39"/>
  <c r="BQ40" i="39"/>
  <c r="BD40" i="39"/>
  <c r="BC40" i="39"/>
  <c r="BB40" i="39"/>
  <c r="AZ40" i="39"/>
  <c r="AN40" i="39"/>
  <c r="AM40" i="39"/>
  <c r="AL40" i="39"/>
  <c r="AK40" i="39"/>
  <c r="AJ40" i="39"/>
  <c r="X40" i="39"/>
  <c r="W40" i="39"/>
  <c r="V40" i="39"/>
  <c r="U40" i="39"/>
  <c r="T40" i="39"/>
  <c r="H40" i="39"/>
  <c r="G40" i="39"/>
  <c r="F40" i="39"/>
  <c r="E40" i="39"/>
  <c r="D40" i="39"/>
  <c r="HY39" i="39"/>
  <c r="HX39" i="39"/>
  <c r="HW39" i="39"/>
  <c r="HV39" i="39"/>
  <c r="HU39" i="39"/>
  <c r="HJ39" i="39"/>
  <c r="HI39" i="39"/>
  <c r="HH39" i="39"/>
  <c r="HG39" i="39"/>
  <c r="HF39" i="39"/>
  <c r="GS39" i="39"/>
  <c r="GR39" i="39"/>
  <c r="GQ39" i="39"/>
  <c r="GP39" i="39"/>
  <c r="GO39" i="39"/>
  <c r="GC39" i="39"/>
  <c r="GB39" i="39"/>
  <c r="GA39" i="39"/>
  <c r="FZ39" i="39"/>
  <c r="FY39" i="39"/>
  <c r="FN39" i="39"/>
  <c r="FM39" i="39"/>
  <c r="FL39" i="39"/>
  <c r="FK39" i="39"/>
  <c r="FJ39" i="39"/>
  <c r="EW39" i="39"/>
  <c r="EV39" i="39"/>
  <c r="EU39" i="39"/>
  <c r="ET39" i="39"/>
  <c r="ES39" i="39"/>
  <c r="EH39" i="39"/>
  <c r="EG39" i="39"/>
  <c r="EF39" i="39"/>
  <c r="EE39" i="39"/>
  <c r="ED39" i="39"/>
  <c r="DQ39" i="39"/>
  <c r="DP39" i="39"/>
  <c r="DO39" i="39"/>
  <c r="DN39" i="39"/>
  <c r="DM39" i="39"/>
  <c r="DB39" i="39"/>
  <c r="DA39" i="39"/>
  <c r="CZ39" i="39"/>
  <c r="CY39" i="39"/>
  <c r="CX39" i="39"/>
  <c r="CK39" i="39"/>
  <c r="CJ39" i="39"/>
  <c r="CI39" i="39"/>
  <c r="CH39" i="39"/>
  <c r="CG39" i="39"/>
  <c r="BU39" i="39"/>
  <c r="BT39" i="39"/>
  <c r="BS39" i="39"/>
  <c r="BR39" i="39"/>
  <c r="BQ39" i="39"/>
  <c r="BD39" i="39"/>
  <c r="BC39" i="39"/>
  <c r="BB39" i="39"/>
  <c r="AZ39" i="39"/>
  <c r="AN39" i="39"/>
  <c r="AM39" i="39"/>
  <c r="AL39" i="39"/>
  <c r="AK39" i="39"/>
  <c r="X39" i="39"/>
  <c r="W39" i="39"/>
  <c r="V39" i="39"/>
  <c r="U39" i="39"/>
  <c r="T39" i="39"/>
  <c r="H39" i="39"/>
  <c r="G39" i="39"/>
  <c r="F39" i="39"/>
  <c r="E39" i="39"/>
  <c r="D39" i="39"/>
  <c r="II31" i="39"/>
  <c r="BY76" i="39" s="1"/>
  <c r="IH31" i="39"/>
  <c r="BX76" i="39" s="1"/>
  <c r="IF31" i="39"/>
  <c r="IE31" i="39"/>
  <c r="IG31" i="39" s="1"/>
  <c r="BW76" i="39" s="1"/>
  <c r="HS31" i="39"/>
  <c r="HR31" i="39"/>
  <c r="BS76" i="39" s="1"/>
  <c r="HQ31" i="39"/>
  <c r="BR76" i="39" s="1"/>
  <c r="HP31" i="39"/>
  <c r="BQ76" i="39" s="1"/>
  <c r="F149" i="39" s="1"/>
  <c r="HO31" i="39"/>
  <c r="HC31" i="39"/>
  <c r="BO76" i="39" s="1"/>
  <c r="HB31" i="39"/>
  <c r="BN76" i="39" s="1"/>
  <c r="GZ31" i="39"/>
  <c r="BL76" i="39" s="1"/>
  <c r="F148" i="39" s="1"/>
  <c r="GY31" i="39"/>
  <c r="BK76" i="39" s="1"/>
  <c r="F125" i="39" s="1"/>
  <c r="GM31" i="39"/>
  <c r="BJ76" i="39" s="1"/>
  <c r="GL31" i="39"/>
  <c r="BI76" i="39" s="1"/>
  <c r="GJ31" i="39"/>
  <c r="GI31" i="39"/>
  <c r="GK31" i="39" s="1"/>
  <c r="BH76" i="39" s="1"/>
  <c r="FW31" i="39"/>
  <c r="BE76" i="39" s="1"/>
  <c r="FV31" i="39"/>
  <c r="FT31" i="39"/>
  <c r="BB76" i="39" s="1"/>
  <c r="F146" i="39" s="1"/>
  <c r="FS31" i="39"/>
  <c r="FG31" i="39"/>
  <c r="AZ76" i="39" s="1"/>
  <c r="FF31" i="39"/>
  <c r="AY76" i="39" s="1"/>
  <c r="FD31" i="39"/>
  <c r="FC31" i="39"/>
  <c r="FE31" i="39" s="1"/>
  <c r="AX76" i="39" s="1"/>
  <c r="EQ31" i="39"/>
  <c r="AU76" i="39" s="1"/>
  <c r="EP31" i="39"/>
  <c r="AT76" i="39" s="1"/>
  <c r="EN31" i="39"/>
  <c r="AR76" i="39" s="1"/>
  <c r="F144" i="39" s="1"/>
  <c r="EM31" i="39"/>
  <c r="AQ76" i="39" s="1"/>
  <c r="F121" i="39" s="1"/>
  <c r="EA31" i="39"/>
  <c r="AP76" i="39" s="1"/>
  <c r="DZ31" i="39"/>
  <c r="AO76" i="39" s="1"/>
  <c r="DX31" i="39"/>
  <c r="AM76" i="39" s="1"/>
  <c r="F143" i="39" s="1"/>
  <c r="DW31" i="39"/>
  <c r="DY31" i="39" s="1"/>
  <c r="AN76" i="39" s="1"/>
  <c r="DK31" i="39"/>
  <c r="DJ31" i="39"/>
  <c r="DH31" i="39"/>
  <c r="DG31" i="39"/>
  <c r="DI31" i="39" s="1"/>
  <c r="AI76" i="39" s="1"/>
  <c r="CU31" i="39"/>
  <c r="AF76" i="39" s="1"/>
  <c r="CT31" i="39"/>
  <c r="AE76" i="39" s="1"/>
  <c r="CR31" i="39"/>
  <c r="AC76" i="39" s="1"/>
  <c r="F141" i="39" s="1"/>
  <c r="CQ31" i="39"/>
  <c r="AB76" i="39" s="1"/>
  <c r="F118" i="39" s="1"/>
  <c r="CE31" i="39"/>
  <c r="AA76" i="39" s="1"/>
  <c r="CD31" i="39"/>
  <c r="Z76" i="39" s="1"/>
  <c r="CC31" i="39"/>
  <c r="Y76" i="39" s="1"/>
  <c r="CB31" i="39"/>
  <c r="X76" i="39" s="1"/>
  <c r="F140" i="39" s="1"/>
  <c r="CA31" i="39"/>
  <c r="BN31" i="39"/>
  <c r="BM31" i="39"/>
  <c r="BK31" i="39"/>
  <c r="BJ31" i="39"/>
  <c r="BL31" i="39" s="1"/>
  <c r="T76" i="39" s="1"/>
  <c r="AX31" i="39"/>
  <c r="Q76" i="39" s="1"/>
  <c r="AW31" i="39"/>
  <c r="P76" i="39" s="1"/>
  <c r="AV31" i="39"/>
  <c r="O76" i="39" s="1"/>
  <c r="AU31" i="39"/>
  <c r="N76" i="39" s="1"/>
  <c r="F138" i="39" s="1"/>
  <c r="AT31" i="39"/>
  <c r="M76" i="39" s="1"/>
  <c r="F115" i="39" s="1"/>
  <c r="AH31" i="39"/>
  <c r="L76" i="39" s="1"/>
  <c r="AG31" i="39"/>
  <c r="K76" i="39" s="1"/>
  <c r="AE31" i="39"/>
  <c r="I76" i="39" s="1"/>
  <c r="AD31" i="39"/>
  <c r="AF31" i="39" s="1"/>
  <c r="J76" i="39" s="1"/>
  <c r="R31" i="39"/>
  <c r="G76" i="39" s="1"/>
  <c r="Q31" i="39"/>
  <c r="F76" i="39" s="1"/>
  <c r="O31" i="39"/>
  <c r="D76" i="39" s="1"/>
  <c r="F136" i="39" s="1"/>
  <c r="N31" i="39"/>
  <c r="C76" i="39" s="1"/>
  <c r="F113" i="39" s="1"/>
  <c r="II23" i="39"/>
  <c r="BY75" i="39" s="1"/>
  <c r="IH23" i="39"/>
  <c r="BX75" i="39" s="1"/>
  <c r="IF23" i="39"/>
  <c r="BV75" i="39" s="1"/>
  <c r="E150" i="39" s="1"/>
  <c r="IE23" i="39"/>
  <c r="BU75" i="39" s="1"/>
  <c r="E127" i="39" s="1"/>
  <c r="HS23" i="39"/>
  <c r="BT75" i="39" s="1"/>
  <c r="HR23" i="39"/>
  <c r="HP23" i="39"/>
  <c r="BQ75" i="39" s="1"/>
  <c r="E149" i="39" s="1"/>
  <c r="HO23" i="39"/>
  <c r="HQ23" i="39" s="1"/>
  <c r="BR75" i="39" s="1"/>
  <c r="HC23" i="39"/>
  <c r="BO75" i="39" s="1"/>
  <c r="HB23" i="39"/>
  <c r="BN75" i="39" s="1"/>
  <c r="HA23" i="39"/>
  <c r="BM75" i="39" s="1"/>
  <c r="GZ23" i="39"/>
  <c r="GY23" i="39"/>
  <c r="GM23" i="39"/>
  <c r="BJ75" i="39" s="1"/>
  <c r="GL23" i="39"/>
  <c r="BI75" i="39" s="1"/>
  <c r="GJ23" i="39"/>
  <c r="BG75" i="39" s="1"/>
  <c r="E147" i="39" s="1"/>
  <c r="GI23" i="39"/>
  <c r="GK23" i="39" s="1"/>
  <c r="BH75" i="39" s="1"/>
  <c r="FW23" i="39"/>
  <c r="BE75" i="39" s="1"/>
  <c r="FV23" i="39"/>
  <c r="BD75" i="39" s="1"/>
  <c r="FT23" i="39"/>
  <c r="BB75" i="39" s="1"/>
  <c r="E146" i="39" s="1"/>
  <c r="FS23" i="39"/>
  <c r="BA75" i="39" s="1"/>
  <c r="FG23" i="39"/>
  <c r="FF23" i="39"/>
  <c r="AY75" i="39" s="1"/>
  <c r="FD23" i="39"/>
  <c r="FC23" i="39"/>
  <c r="FE23" i="39" s="1"/>
  <c r="AX75" i="39" s="1"/>
  <c r="EQ23" i="39"/>
  <c r="EP23" i="39"/>
  <c r="AT75" i="39" s="1"/>
  <c r="EN23" i="39"/>
  <c r="AR75" i="39" s="1"/>
  <c r="E144" i="39" s="1"/>
  <c r="EM23" i="39"/>
  <c r="AQ75" i="39" s="1"/>
  <c r="E121" i="39" s="1"/>
  <c r="EA23" i="39"/>
  <c r="AP75" i="39" s="1"/>
  <c r="DZ23" i="39"/>
  <c r="AO75" i="39" s="1"/>
  <c r="DX23" i="39"/>
  <c r="AM75" i="39" s="1"/>
  <c r="E143" i="39" s="1"/>
  <c r="DW23" i="39"/>
  <c r="AL75" i="39" s="1"/>
  <c r="E120" i="39" s="1"/>
  <c r="DK23" i="39"/>
  <c r="AK75" i="39" s="1"/>
  <c r="DJ23" i="39"/>
  <c r="AJ75" i="39" s="1"/>
  <c r="DH23" i="39"/>
  <c r="AH75" i="39" s="1"/>
  <c r="E142" i="39" s="1"/>
  <c r="DG23" i="39"/>
  <c r="DI23" i="39" s="1"/>
  <c r="CU23" i="39"/>
  <c r="AF75" i="39" s="1"/>
  <c r="CT23" i="39"/>
  <c r="AE75" i="39" s="1"/>
  <c r="CR23" i="39"/>
  <c r="AC75" i="39" s="1"/>
  <c r="E141" i="39" s="1"/>
  <c r="CQ23" i="39"/>
  <c r="AB75" i="39" s="1"/>
  <c r="E118" i="39" s="1"/>
  <c r="CE23" i="39"/>
  <c r="AA75" i="39" s="1"/>
  <c r="CD23" i="39"/>
  <c r="Z75" i="39" s="1"/>
  <c r="CC23" i="39"/>
  <c r="Y75" i="39" s="1"/>
  <c r="CB23" i="39"/>
  <c r="X75" i="39" s="1"/>
  <c r="E140" i="39" s="1"/>
  <c r="CA23" i="39"/>
  <c r="BN23" i="39"/>
  <c r="V75" i="39" s="1"/>
  <c r="BM23" i="39"/>
  <c r="U75" i="39" s="1"/>
  <c r="BK23" i="39"/>
  <c r="S75" i="39" s="1"/>
  <c r="E139" i="39" s="1"/>
  <c r="BJ23" i="39"/>
  <c r="R75" i="39" s="1"/>
  <c r="E116" i="39" s="1"/>
  <c r="AX23" i="39"/>
  <c r="Q75" i="39" s="1"/>
  <c r="AW23" i="39"/>
  <c r="P75" i="39" s="1"/>
  <c r="AU23" i="39"/>
  <c r="N75" i="39" s="1"/>
  <c r="E138" i="39" s="1"/>
  <c r="AT23" i="39"/>
  <c r="M75" i="39" s="1"/>
  <c r="E115" i="39" s="1"/>
  <c r="AH23" i="39"/>
  <c r="AG23" i="39"/>
  <c r="AE23" i="39"/>
  <c r="I75" i="39" s="1"/>
  <c r="E137" i="39" s="1"/>
  <c r="AD23" i="39"/>
  <c r="AF23" i="39" s="1"/>
  <c r="J75" i="39" s="1"/>
  <c r="R23" i="39"/>
  <c r="G75" i="39" s="1"/>
  <c r="Q23" i="39"/>
  <c r="F75" i="39" s="1"/>
  <c r="O23" i="39"/>
  <c r="D75" i="39" s="1"/>
  <c r="E136" i="39" s="1"/>
  <c r="N23" i="39"/>
  <c r="C75" i="39" s="1"/>
  <c r="E113" i="39" s="1"/>
  <c r="II14" i="39"/>
  <c r="BY74" i="39" s="1"/>
  <c r="IH14" i="39"/>
  <c r="BX74" i="39" s="1"/>
  <c r="IG14" i="39"/>
  <c r="BW74" i="39" s="1"/>
  <c r="IF14" i="39"/>
  <c r="BV74" i="39" s="1"/>
  <c r="D150" i="39" s="1"/>
  <c r="IE14" i="39"/>
  <c r="HS14" i="39"/>
  <c r="BT74" i="39" s="1"/>
  <c r="HR14" i="39"/>
  <c r="BS74" i="39" s="1"/>
  <c r="HP14" i="39"/>
  <c r="BQ74" i="39" s="1"/>
  <c r="D149" i="39" s="1"/>
  <c r="HO14" i="39"/>
  <c r="BP74" i="39" s="1"/>
  <c r="D126" i="39" s="1"/>
  <c r="HC14" i="39"/>
  <c r="BO74" i="39" s="1"/>
  <c r="HB14" i="39"/>
  <c r="BN74" i="39" s="1"/>
  <c r="GZ14" i="39"/>
  <c r="GY14" i="39"/>
  <c r="BK74" i="39" s="1"/>
  <c r="D125" i="39" s="1"/>
  <c r="GM14" i="39"/>
  <c r="GL14" i="39"/>
  <c r="GJ14" i="39"/>
  <c r="BG74" i="39" s="1"/>
  <c r="D147" i="39" s="1"/>
  <c r="GI14" i="39"/>
  <c r="FW14" i="39"/>
  <c r="BE74" i="39" s="1"/>
  <c r="FV14" i="39"/>
  <c r="BD74" i="39" s="1"/>
  <c r="FT14" i="39"/>
  <c r="BB74" i="39" s="1"/>
  <c r="D146" i="39" s="1"/>
  <c r="FS14" i="39"/>
  <c r="FU14" i="39" s="1"/>
  <c r="BC74" i="39" s="1"/>
  <c r="FG14" i="39"/>
  <c r="AZ74" i="39" s="1"/>
  <c r="FF14" i="39"/>
  <c r="AY74" i="39" s="1"/>
  <c r="FD14" i="39"/>
  <c r="FC14" i="39"/>
  <c r="FE14" i="39" s="1"/>
  <c r="AX74" i="39" s="1"/>
  <c r="EQ14" i="39"/>
  <c r="AU74" i="39" s="1"/>
  <c r="EP14" i="39"/>
  <c r="AT74" i="39" s="1"/>
  <c r="EN14" i="39"/>
  <c r="AR74" i="39" s="1"/>
  <c r="D144" i="39" s="1"/>
  <c r="EM14" i="39"/>
  <c r="AQ74" i="39" s="1"/>
  <c r="D121" i="39" s="1"/>
  <c r="EA14" i="39"/>
  <c r="AP74" i="39" s="1"/>
  <c r="DZ14" i="39"/>
  <c r="AO74" i="39" s="1"/>
  <c r="DX14" i="39"/>
  <c r="AM74" i="39" s="1"/>
  <c r="D143" i="39" s="1"/>
  <c r="DW14" i="39"/>
  <c r="DY14" i="39" s="1"/>
  <c r="AN74" i="39" s="1"/>
  <c r="DK14" i="39"/>
  <c r="AK74" i="39" s="1"/>
  <c r="DJ14" i="39"/>
  <c r="AJ74" i="39" s="1"/>
  <c r="DH14" i="39"/>
  <c r="AH74" i="39" s="1"/>
  <c r="D142" i="39" s="1"/>
  <c r="DG14" i="39"/>
  <c r="CU14" i="39"/>
  <c r="AF74" i="39" s="1"/>
  <c r="CT14" i="39"/>
  <c r="AE74" i="39" s="1"/>
  <c r="CR14" i="39"/>
  <c r="AC74" i="39" s="1"/>
  <c r="D141" i="39" s="1"/>
  <c r="CQ14" i="39"/>
  <c r="AB74" i="39" s="1"/>
  <c r="D118" i="39" s="1"/>
  <c r="CE14" i="39"/>
  <c r="CD14" i="39"/>
  <c r="CB14" i="39"/>
  <c r="CA14" i="39"/>
  <c r="CC14" i="39" s="1"/>
  <c r="BN14" i="39"/>
  <c r="V74" i="39" s="1"/>
  <c r="BM14" i="39"/>
  <c r="U74" i="39" s="1"/>
  <c r="BK14" i="39"/>
  <c r="S74" i="39" s="1"/>
  <c r="D139" i="39" s="1"/>
  <c r="BJ14" i="39"/>
  <c r="R74" i="39" s="1"/>
  <c r="D116" i="39" s="1"/>
  <c r="AX14" i="39"/>
  <c r="Q74" i="39" s="1"/>
  <c r="AW14" i="39"/>
  <c r="P74" i="39" s="1"/>
  <c r="AU14" i="39"/>
  <c r="AT14" i="39"/>
  <c r="AV14" i="39" s="1"/>
  <c r="O74" i="39" s="1"/>
  <c r="AH14" i="39"/>
  <c r="AG14" i="39"/>
  <c r="AE14" i="39"/>
  <c r="I74" i="39" s="1"/>
  <c r="D137" i="39" s="1"/>
  <c r="AD14" i="39"/>
  <c r="AF14" i="39" s="1"/>
  <c r="J74" i="39" s="1"/>
  <c r="R14" i="39"/>
  <c r="G74" i="39" s="1"/>
  <c r="Q14" i="39"/>
  <c r="F74" i="39" s="1"/>
  <c r="O14" i="39"/>
  <c r="D74" i="39" s="1"/>
  <c r="D136" i="39" s="1"/>
  <c r="N14" i="39"/>
  <c r="C74" i="39" s="1"/>
  <c r="D113" i="39" s="1"/>
  <c r="II5" i="39"/>
  <c r="BY73" i="39" s="1"/>
  <c r="IH5" i="39"/>
  <c r="IF5" i="39"/>
  <c r="IE5" i="39"/>
  <c r="BU73" i="39" s="1"/>
  <c r="HS5" i="39"/>
  <c r="BT73" i="39" s="1"/>
  <c r="HR5" i="39"/>
  <c r="BS73" i="39" s="1"/>
  <c r="HP5" i="39"/>
  <c r="BQ73" i="39" s="1"/>
  <c r="C149" i="39" s="1"/>
  <c r="HO5" i="39"/>
  <c r="HQ5" i="39" s="1"/>
  <c r="BR73" i="39" s="1"/>
  <c r="HC5" i="39"/>
  <c r="BO73" i="39" s="1"/>
  <c r="HB5" i="39"/>
  <c r="BN73" i="39" s="1"/>
  <c r="GZ5" i="39"/>
  <c r="BL73" i="39" s="1"/>
  <c r="C148" i="39" s="1"/>
  <c r="GY5" i="39"/>
  <c r="HA5" i="39" s="1"/>
  <c r="BM73" i="39" s="1"/>
  <c r="GM5" i="39"/>
  <c r="GL5" i="39"/>
  <c r="BI73" i="39" s="1"/>
  <c r="GJ5" i="39"/>
  <c r="BG73" i="39" s="1"/>
  <c r="C147" i="39" s="1"/>
  <c r="GI5" i="39"/>
  <c r="GK5" i="39" s="1"/>
  <c r="BH73" i="39" s="1"/>
  <c r="FW5" i="39"/>
  <c r="BE73" i="39" s="1"/>
  <c r="FV5" i="39"/>
  <c r="BD73" i="39" s="1"/>
  <c r="FT5" i="39"/>
  <c r="BB73" i="39" s="1"/>
  <c r="C146" i="39" s="1"/>
  <c r="FS5" i="39"/>
  <c r="FU5" i="39" s="1"/>
  <c r="BC73" i="39" s="1"/>
  <c r="FG5" i="39"/>
  <c r="AZ73" i="39" s="1"/>
  <c r="FF5" i="39"/>
  <c r="AY73" i="39" s="1"/>
  <c r="FD5" i="39"/>
  <c r="AW73" i="39" s="1"/>
  <c r="FC5" i="39"/>
  <c r="AV73" i="39" s="1"/>
  <c r="C122" i="39" s="1"/>
  <c r="EQ5" i="39"/>
  <c r="AU73" i="39" s="1"/>
  <c r="EP5" i="39"/>
  <c r="AT73" i="39" s="1"/>
  <c r="EN5" i="39"/>
  <c r="AR73" i="39" s="1"/>
  <c r="C144" i="39" s="1"/>
  <c r="EM5" i="39"/>
  <c r="EO5" i="39" s="1"/>
  <c r="AS73" i="39" s="1"/>
  <c r="EA5" i="39"/>
  <c r="AP73" i="39" s="1"/>
  <c r="DZ5" i="39"/>
  <c r="AO73" i="39" s="1"/>
  <c r="DX5" i="39"/>
  <c r="AM73" i="39" s="1"/>
  <c r="C143" i="39" s="1"/>
  <c r="DW5" i="39"/>
  <c r="DY5" i="39" s="1"/>
  <c r="AN73" i="39" s="1"/>
  <c r="DK5" i="39"/>
  <c r="AK73" i="39" s="1"/>
  <c r="DJ5" i="39"/>
  <c r="AJ73" i="39" s="1"/>
  <c r="DH5" i="39"/>
  <c r="AH73" i="39" s="1"/>
  <c r="C142" i="39" s="1"/>
  <c r="DG5" i="39"/>
  <c r="CU5" i="39"/>
  <c r="AF73" i="39" s="1"/>
  <c r="CT5" i="39"/>
  <c r="AE73" i="39" s="1"/>
  <c r="CR5" i="39"/>
  <c r="AC73" i="39" s="1"/>
  <c r="C141" i="39" s="1"/>
  <c r="CQ5" i="39"/>
  <c r="AB73" i="39" s="1"/>
  <c r="C118" i="39" s="1"/>
  <c r="CE5" i="39"/>
  <c r="AA73" i="39" s="1"/>
  <c r="CD5" i="39"/>
  <c r="Z73" i="39" s="1"/>
  <c r="CB5" i="39"/>
  <c r="X73" i="39" s="1"/>
  <c r="C140" i="39" s="1"/>
  <c r="CA5" i="39"/>
  <c r="CC5" i="39" s="1"/>
  <c r="Y73" i="39" s="1"/>
  <c r="BN5" i="39"/>
  <c r="V73" i="39" s="1"/>
  <c r="BM5" i="39"/>
  <c r="U73" i="39" s="1"/>
  <c r="BK5" i="39"/>
  <c r="S73" i="39" s="1"/>
  <c r="C139" i="39" s="1"/>
  <c r="BJ5" i="39"/>
  <c r="R73" i="39" s="1"/>
  <c r="C116" i="39" s="1"/>
  <c r="AX5" i="39"/>
  <c r="Q73" i="39" s="1"/>
  <c r="AW5" i="39"/>
  <c r="P73" i="39" s="1"/>
  <c r="AU5" i="39"/>
  <c r="N73" i="39" s="1"/>
  <c r="C138" i="39" s="1"/>
  <c r="AT5" i="39"/>
  <c r="M73" i="39" s="1"/>
  <c r="C115" i="39" s="1"/>
  <c r="AH5" i="39"/>
  <c r="L73" i="39" s="1"/>
  <c r="AG5" i="39"/>
  <c r="AE5" i="39"/>
  <c r="AD5" i="39"/>
  <c r="R5" i="39"/>
  <c r="G73" i="39" s="1"/>
  <c r="Q5" i="39"/>
  <c r="F73" i="39" s="1"/>
  <c r="O5" i="39"/>
  <c r="D73" i="39" s="1"/>
  <c r="C136" i="39" s="1"/>
  <c r="N5" i="39"/>
  <c r="HF42" i="38"/>
  <c r="F149" i="38"/>
  <c r="F147" i="38"/>
  <c r="D144" i="38"/>
  <c r="D140" i="38"/>
  <c r="C127" i="38"/>
  <c r="C125" i="38"/>
  <c r="F116" i="38"/>
  <c r="F113" i="38"/>
  <c r="BY76" i="38"/>
  <c r="BX76" i="38"/>
  <c r="BT76" i="38"/>
  <c r="BS76" i="38"/>
  <c r="BQ76" i="38"/>
  <c r="BP76" i="38"/>
  <c r="F126" i="38" s="1"/>
  <c r="BO76" i="38"/>
  <c r="BN76" i="38"/>
  <c r="BL76" i="38"/>
  <c r="F148" i="38" s="1"/>
  <c r="BK76" i="38"/>
  <c r="F125" i="38" s="1"/>
  <c r="BI76" i="38"/>
  <c r="BG76" i="38"/>
  <c r="BF76" i="38"/>
  <c r="F124" i="38" s="1"/>
  <c r="BB76" i="38"/>
  <c r="F146" i="38" s="1"/>
  <c r="BA76" i="38"/>
  <c r="F123" i="38" s="1"/>
  <c r="AY76" i="38"/>
  <c r="AP76" i="38"/>
  <c r="AO76" i="38"/>
  <c r="AH76" i="38"/>
  <c r="F142" i="38" s="1"/>
  <c r="AF76" i="38"/>
  <c r="AE76" i="38"/>
  <c r="AA76" i="38"/>
  <c r="Z76" i="38"/>
  <c r="X76" i="38"/>
  <c r="F140" i="38" s="1"/>
  <c r="R76" i="38"/>
  <c r="Q76" i="38"/>
  <c r="P76" i="38"/>
  <c r="N76" i="38"/>
  <c r="F138" i="38" s="1"/>
  <c r="M76" i="38"/>
  <c r="F115" i="38" s="1"/>
  <c r="C76" i="38"/>
  <c r="BX75" i="38"/>
  <c r="BW75" i="38"/>
  <c r="BV75" i="38"/>
  <c r="E150" i="38" s="1"/>
  <c r="BU75" i="38"/>
  <c r="E127" i="38" s="1"/>
  <c r="BT75" i="38"/>
  <c r="BS75" i="38"/>
  <c r="BQ75" i="38"/>
  <c r="E149" i="38" s="1"/>
  <c r="BP75" i="38"/>
  <c r="E126" i="38" s="1"/>
  <c r="BJ75" i="38"/>
  <c r="BI75" i="38"/>
  <c r="BG75" i="38"/>
  <c r="E147" i="38" s="1"/>
  <c r="BF75" i="38"/>
  <c r="E124" i="38" s="1"/>
  <c r="BE75" i="38"/>
  <c r="BD75" i="38"/>
  <c r="BB75" i="38"/>
  <c r="E146" i="38" s="1"/>
  <c r="AZ75" i="38"/>
  <c r="AY75" i="38"/>
  <c r="AX75" i="38"/>
  <c r="AW75" i="38"/>
  <c r="E145" i="38" s="1"/>
  <c r="AA75" i="38"/>
  <c r="Z75" i="38"/>
  <c r="X75" i="38"/>
  <c r="E140" i="38" s="1"/>
  <c r="M75" i="38"/>
  <c r="E115" i="38" s="1"/>
  <c r="G75" i="38"/>
  <c r="F75" i="38"/>
  <c r="BV74" i="38"/>
  <c r="D150" i="38" s="1"/>
  <c r="BI74" i="38"/>
  <c r="BH74" i="38"/>
  <c r="BG74" i="38"/>
  <c r="D147" i="38" s="1"/>
  <c r="BF74" i="38"/>
  <c r="D124" i="38" s="1"/>
  <c r="BE74" i="38"/>
  <c r="BD74" i="38"/>
  <c r="BB74" i="38"/>
  <c r="D146" i="38" s="1"/>
  <c r="BA74" i="38"/>
  <c r="D123" i="38" s="1"/>
  <c r="AZ74" i="38"/>
  <c r="AY74" i="38"/>
  <c r="AU74" i="38"/>
  <c r="AT74" i="38"/>
  <c r="AR74" i="38"/>
  <c r="AQ74" i="38"/>
  <c r="D121" i="38" s="1"/>
  <c r="AP74" i="38"/>
  <c r="AO74" i="38"/>
  <c r="AM74" i="38"/>
  <c r="D143" i="38" s="1"/>
  <c r="AG74" i="38"/>
  <c r="D119" i="38" s="1"/>
  <c r="X74" i="38"/>
  <c r="W74" i="38"/>
  <c r="D117" i="38" s="1"/>
  <c r="P74" i="38"/>
  <c r="K74" i="38"/>
  <c r="D74" i="38"/>
  <c r="D136" i="38" s="1"/>
  <c r="C74" i="38"/>
  <c r="D113" i="38" s="1"/>
  <c r="BY73" i="38"/>
  <c r="BX73" i="38"/>
  <c r="BV73" i="38"/>
  <c r="C150" i="38" s="1"/>
  <c r="BU73" i="38"/>
  <c r="BT73" i="38"/>
  <c r="BS73" i="38"/>
  <c r="BO73" i="38"/>
  <c r="BN73" i="38"/>
  <c r="BL73" i="38"/>
  <c r="C148" i="38" s="1"/>
  <c r="BK73" i="38"/>
  <c r="BJ73" i="38"/>
  <c r="BI73" i="38"/>
  <c r="BG73" i="38"/>
  <c r="C147" i="38" s="1"/>
  <c r="BD73" i="38"/>
  <c r="BB73" i="38"/>
  <c r="C146" i="38" s="1"/>
  <c r="AZ73" i="38"/>
  <c r="AY73" i="38"/>
  <c r="AW73" i="38"/>
  <c r="C145" i="38" s="1"/>
  <c r="AV73" i="38"/>
  <c r="C122" i="38" s="1"/>
  <c r="AU73" i="38"/>
  <c r="AP73" i="38"/>
  <c r="AO73" i="38"/>
  <c r="AF73" i="38"/>
  <c r="AE73" i="38"/>
  <c r="AC73" i="38"/>
  <c r="C141" i="38" s="1"/>
  <c r="AB73" i="38"/>
  <c r="C118" i="38" s="1"/>
  <c r="N73" i="38"/>
  <c r="C138" i="38" s="1"/>
  <c r="L73" i="38"/>
  <c r="K73" i="38"/>
  <c r="HX42" i="38"/>
  <c r="HW42" i="38"/>
  <c r="HV42" i="38"/>
  <c r="HU42" i="38"/>
  <c r="HJ42" i="38"/>
  <c r="HI42" i="38"/>
  <c r="HH42" i="38"/>
  <c r="HG42" i="38"/>
  <c r="GS42" i="38"/>
  <c r="GR42" i="38"/>
  <c r="GQ42" i="38"/>
  <c r="GP42" i="38"/>
  <c r="GO42" i="38"/>
  <c r="GC42" i="38"/>
  <c r="GB42" i="38"/>
  <c r="GA42" i="38"/>
  <c r="FZ42" i="38"/>
  <c r="FY42" i="38"/>
  <c r="FN42" i="38"/>
  <c r="FM42" i="38"/>
  <c r="FL42" i="38"/>
  <c r="FK42" i="38"/>
  <c r="FJ42" i="38"/>
  <c r="EW42" i="38"/>
  <c r="EV42" i="38"/>
  <c r="EU42" i="38"/>
  <c r="ET42" i="38"/>
  <c r="ES42" i="38"/>
  <c r="EH42" i="38"/>
  <c r="EG42" i="38"/>
  <c r="EF42" i="38"/>
  <c r="EE42" i="38"/>
  <c r="ED42" i="38"/>
  <c r="DQ42" i="38"/>
  <c r="DP42" i="38"/>
  <c r="DO42" i="38"/>
  <c r="DN42" i="38"/>
  <c r="DM42" i="38"/>
  <c r="DB42" i="38"/>
  <c r="DA42" i="38"/>
  <c r="CZ42" i="38"/>
  <c r="CY42" i="38"/>
  <c r="CX42" i="38"/>
  <c r="CK42" i="38"/>
  <c r="CJ42" i="38"/>
  <c r="CI42" i="38"/>
  <c r="CH42" i="38"/>
  <c r="CG42" i="38"/>
  <c r="BU42" i="38"/>
  <c r="BT42" i="38"/>
  <c r="BS42" i="38"/>
  <c r="BR42" i="38"/>
  <c r="BQ42" i="38"/>
  <c r="BD42" i="38"/>
  <c r="BC42" i="38"/>
  <c r="BB42" i="38"/>
  <c r="AZ42" i="38"/>
  <c r="AN42" i="38"/>
  <c r="AM42" i="38"/>
  <c r="AL42" i="38"/>
  <c r="AK42" i="38"/>
  <c r="AJ42" i="38"/>
  <c r="X42" i="38"/>
  <c r="W42" i="38"/>
  <c r="V42" i="38"/>
  <c r="U42" i="38"/>
  <c r="T42" i="38"/>
  <c r="H42" i="38"/>
  <c r="G42" i="38"/>
  <c r="F42" i="38"/>
  <c r="E42" i="38"/>
  <c r="D42" i="38"/>
  <c r="HY41" i="38"/>
  <c r="HX41" i="38"/>
  <c r="HW41" i="38"/>
  <c r="HV41" i="38"/>
  <c r="HU41" i="38"/>
  <c r="HJ41" i="38"/>
  <c r="HI41" i="38"/>
  <c r="HH41" i="38"/>
  <c r="HG41" i="38"/>
  <c r="HF41" i="38"/>
  <c r="GS41" i="38"/>
  <c r="GR41" i="38"/>
  <c r="GQ41" i="38"/>
  <c r="GO41" i="38"/>
  <c r="GC41" i="38"/>
  <c r="GB41" i="38"/>
  <c r="GA41" i="38"/>
  <c r="FZ41" i="38"/>
  <c r="FY41" i="38"/>
  <c r="FN41" i="38"/>
  <c r="FM41" i="38"/>
  <c r="FL41" i="38"/>
  <c r="FK41" i="38"/>
  <c r="FJ41" i="38"/>
  <c r="EW41" i="38"/>
  <c r="EV41" i="38"/>
  <c r="EU41" i="38"/>
  <c r="ET41" i="38"/>
  <c r="ES41" i="38"/>
  <c r="EH41" i="38"/>
  <c r="EG41" i="38"/>
  <c r="EF41" i="38"/>
  <c r="EE41" i="38"/>
  <c r="ED41" i="38"/>
  <c r="DQ41" i="38"/>
  <c r="DP41" i="38"/>
  <c r="DO41" i="38"/>
  <c r="DN41" i="38"/>
  <c r="DM41" i="38"/>
  <c r="DB41" i="38"/>
  <c r="CZ41" i="38"/>
  <c r="CY41" i="38"/>
  <c r="CX41" i="38"/>
  <c r="CK41" i="38"/>
  <c r="CJ41" i="38"/>
  <c r="CI41" i="38"/>
  <c r="CH41" i="38"/>
  <c r="CG41" i="38"/>
  <c r="BU41" i="38"/>
  <c r="BT41" i="38"/>
  <c r="BS41" i="38"/>
  <c r="BR41" i="38"/>
  <c r="BQ41" i="38"/>
  <c r="AZ41" i="38"/>
  <c r="AN41" i="38"/>
  <c r="AM41" i="38"/>
  <c r="AL41" i="38"/>
  <c r="AK41" i="38"/>
  <c r="AJ41" i="38"/>
  <c r="X41" i="38"/>
  <c r="W41" i="38"/>
  <c r="V41" i="38"/>
  <c r="U41" i="38"/>
  <c r="T41" i="38"/>
  <c r="H41" i="38"/>
  <c r="G41" i="38"/>
  <c r="F41" i="38"/>
  <c r="E41" i="38"/>
  <c r="D41" i="38"/>
  <c r="HY40" i="38"/>
  <c r="HX40" i="38"/>
  <c r="HW40" i="38"/>
  <c r="HV40" i="38"/>
  <c r="HU40" i="38"/>
  <c r="HJ40" i="38"/>
  <c r="HI40" i="38"/>
  <c r="HH40" i="38"/>
  <c r="HG40" i="38"/>
  <c r="HF40" i="38"/>
  <c r="GS40" i="38"/>
  <c r="GR40" i="38"/>
  <c r="GQ40" i="38"/>
  <c r="GP40" i="38"/>
  <c r="GO40" i="38"/>
  <c r="GC40" i="38"/>
  <c r="GB40" i="38"/>
  <c r="GA40" i="38"/>
  <c r="FZ40" i="38"/>
  <c r="FY40" i="38"/>
  <c r="FN40" i="38"/>
  <c r="FM40" i="38"/>
  <c r="FL40" i="38"/>
  <c r="FK40" i="38"/>
  <c r="FJ40" i="38"/>
  <c r="EW40" i="38"/>
  <c r="EV40" i="38"/>
  <c r="EU40" i="38"/>
  <c r="ET40" i="38"/>
  <c r="ES40" i="38"/>
  <c r="EH40" i="38"/>
  <c r="EG40" i="38"/>
  <c r="EF40" i="38"/>
  <c r="EE40" i="38"/>
  <c r="ED40" i="38"/>
  <c r="DQ40" i="38"/>
  <c r="DP40" i="38"/>
  <c r="DO40" i="38"/>
  <c r="DN40" i="38"/>
  <c r="DM40" i="38"/>
  <c r="DB40" i="38"/>
  <c r="DA40" i="38"/>
  <c r="CZ40" i="38"/>
  <c r="CY40" i="38"/>
  <c r="CX40" i="38"/>
  <c r="CK40" i="38"/>
  <c r="CJ40" i="38"/>
  <c r="CI40" i="38"/>
  <c r="CH40" i="38"/>
  <c r="CG40" i="38"/>
  <c r="BU40" i="38"/>
  <c r="BT40" i="38"/>
  <c r="BS40" i="38"/>
  <c r="BR40" i="38"/>
  <c r="BQ40" i="38"/>
  <c r="BD40" i="38"/>
  <c r="BC40" i="38"/>
  <c r="BB40" i="38"/>
  <c r="AZ40" i="38"/>
  <c r="AN40" i="38"/>
  <c r="AM40" i="38"/>
  <c r="AL40" i="38"/>
  <c r="AK40" i="38"/>
  <c r="AJ40" i="38"/>
  <c r="X40" i="38"/>
  <c r="W40" i="38"/>
  <c r="V40" i="38"/>
  <c r="U40" i="38"/>
  <c r="T40" i="38"/>
  <c r="H40" i="38"/>
  <c r="G40" i="38"/>
  <c r="F40" i="38"/>
  <c r="E40" i="38"/>
  <c r="D40" i="38"/>
  <c r="HY39" i="38"/>
  <c r="HX39" i="38"/>
  <c r="HW39" i="38"/>
  <c r="HV39" i="38"/>
  <c r="HU39" i="38"/>
  <c r="HJ39" i="38"/>
  <c r="HI39" i="38"/>
  <c r="HH39" i="38"/>
  <c r="HG39" i="38"/>
  <c r="HF39" i="38"/>
  <c r="GS39" i="38"/>
  <c r="GR39" i="38"/>
  <c r="GQ39" i="38"/>
  <c r="GP39" i="38"/>
  <c r="GO39" i="38"/>
  <c r="GC39" i="38"/>
  <c r="GB39" i="38"/>
  <c r="GA39" i="38"/>
  <c r="FZ39" i="38"/>
  <c r="FY39" i="38"/>
  <c r="FN39" i="38"/>
  <c r="FM39" i="38"/>
  <c r="FL39" i="38"/>
  <c r="FK39" i="38"/>
  <c r="FJ39" i="38"/>
  <c r="EW39" i="38"/>
  <c r="EV39" i="38"/>
  <c r="EU39" i="38"/>
  <c r="ET39" i="38"/>
  <c r="ES39" i="38"/>
  <c r="EH39" i="38"/>
  <c r="EG39" i="38"/>
  <c r="EF39" i="38"/>
  <c r="EE39" i="38"/>
  <c r="ED39" i="38"/>
  <c r="DQ39" i="38"/>
  <c r="DP39" i="38"/>
  <c r="DO39" i="38"/>
  <c r="DN39" i="38"/>
  <c r="DM39" i="38"/>
  <c r="DB39" i="38"/>
  <c r="DA39" i="38"/>
  <c r="CZ39" i="38"/>
  <c r="CY39" i="38"/>
  <c r="CX39" i="38"/>
  <c r="CK39" i="38"/>
  <c r="CJ39" i="38"/>
  <c r="CI39" i="38"/>
  <c r="CH39" i="38"/>
  <c r="CG39" i="38"/>
  <c r="BU39" i="38"/>
  <c r="BT39" i="38"/>
  <c r="BS39" i="38"/>
  <c r="BR39" i="38"/>
  <c r="BQ39" i="38"/>
  <c r="BD39" i="38"/>
  <c r="BC39" i="38"/>
  <c r="BB39" i="38"/>
  <c r="AZ39" i="38"/>
  <c r="AN39" i="38"/>
  <c r="AM39" i="38"/>
  <c r="AL39" i="38"/>
  <c r="AK39" i="38"/>
  <c r="X39" i="38"/>
  <c r="W39" i="38"/>
  <c r="V39" i="38"/>
  <c r="U39" i="38"/>
  <c r="T39" i="38"/>
  <c r="H39" i="38"/>
  <c r="G39" i="38"/>
  <c r="F39" i="38"/>
  <c r="E39" i="38"/>
  <c r="D39" i="38"/>
  <c r="II31" i="38"/>
  <c r="IH31" i="38"/>
  <c r="IF31" i="38"/>
  <c r="BV76" i="38" s="1"/>
  <c r="F150" i="38" s="1"/>
  <c r="IE31" i="38"/>
  <c r="BU76" i="38" s="1"/>
  <c r="F127" i="38" s="1"/>
  <c r="HS31" i="38"/>
  <c r="HR31" i="38"/>
  <c r="HQ31" i="38"/>
  <c r="BR76" i="38" s="1"/>
  <c r="HP31" i="38"/>
  <c r="HO31" i="38"/>
  <c r="HC31" i="38"/>
  <c r="HB31" i="38"/>
  <c r="GZ31" i="38"/>
  <c r="GY31" i="38"/>
  <c r="HA31" i="38" s="1"/>
  <c r="BM76" i="38" s="1"/>
  <c r="GM31" i="38"/>
  <c r="BJ76" i="38" s="1"/>
  <c r="GL31" i="38"/>
  <c r="GJ31" i="38"/>
  <c r="GI31" i="38"/>
  <c r="GK31" i="38" s="1"/>
  <c r="BH76" i="38" s="1"/>
  <c r="FW31" i="38"/>
  <c r="BE76" i="38" s="1"/>
  <c r="FV31" i="38"/>
  <c r="BD76" i="38" s="1"/>
  <c r="FU31" i="38"/>
  <c r="BC76" i="38" s="1"/>
  <c r="FT31" i="38"/>
  <c r="FS31" i="38"/>
  <c r="FG31" i="38"/>
  <c r="AZ76" i="38" s="1"/>
  <c r="FF31" i="38"/>
  <c r="FD31" i="38"/>
  <c r="AW76" i="38" s="1"/>
  <c r="F145" i="38" s="1"/>
  <c r="FC31" i="38"/>
  <c r="AV76" i="38" s="1"/>
  <c r="F122" i="38" s="1"/>
  <c r="EQ31" i="38"/>
  <c r="AU76" i="38" s="1"/>
  <c r="EP31" i="38"/>
  <c r="AT76" i="38" s="1"/>
  <c r="EN31" i="38"/>
  <c r="AR76" i="38" s="1"/>
  <c r="F144" i="38" s="1"/>
  <c r="EM31" i="38"/>
  <c r="EO31" i="38" s="1"/>
  <c r="AS76" i="38" s="1"/>
  <c r="EA31" i="38"/>
  <c r="DZ31" i="38"/>
  <c r="DY31" i="38"/>
  <c r="AN76" i="38" s="1"/>
  <c r="DX31" i="38"/>
  <c r="AM76" i="38" s="1"/>
  <c r="F143" i="38" s="1"/>
  <c r="DW31" i="38"/>
  <c r="AL76" i="38" s="1"/>
  <c r="F120" i="38" s="1"/>
  <c r="DK31" i="38"/>
  <c r="AK76" i="38" s="1"/>
  <c r="DJ31" i="38"/>
  <c r="AJ76" i="38" s="1"/>
  <c r="DH31" i="38"/>
  <c r="DG31" i="38"/>
  <c r="AG76" i="38" s="1"/>
  <c r="F119" i="38" s="1"/>
  <c r="CU31" i="38"/>
  <c r="CT31" i="38"/>
  <c r="CR31" i="38"/>
  <c r="AC76" i="38" s="1"/>
  <c r="F141" i="38" s="1"/>
  <c r="CQ31" i="38"/>
  <c r="AB76" i="38" s="1"/>
  <c r="F118" i="38" s="1"/>
  <c r="CE31" i="38"/>
  <c r="CD31" i="38"/>
  <c r="CB31" i="38"/>
  <c r="CA31" i="38"/>
  <c r="CC31" i="38" s="1"/>
  <c r="Y76" i="38" s="1"/>
  <c r="BN31" i="38"/>
  <c r="V76" i="38" s="1"/>
  <c r="BM31" i="38"/>
  <c r="U76" i="38" s="1"/>
  <c r="BK31" i="38"/>
  <c r="S76" i="38" s="1"/>
  <c r="F139" i="38" s="1"/>
  <c r="BJ31" i="38"/>
  <c r="BL31" i="38" s="1"/>
  <c r="T76" i="38" s="1"/>
  <c r="AX31" i="38"/>
  <c r="AW31" i="38"/>
  <c r="AU31" i="38"/>
  <c r="AT31" i="38"/>
  <c r="AV31" i="38" s="1"/>
  <c r="O76" i="38" s="1"/>
  <c r="AH31" i="38"/>
  <c r="L76" i="38" s="1"/>
  <c r="AG31" i="38"/>
  <c r="K76" i="38" s="1"/>
  <c r="AE31" i="38"/>
  <c r="I76" i="38" s="1"/>
  <c r="F137" i="38" s="1"/>
  <c r="AD31" i="38"/>
  <c r="H76" i="38" s="1"/>
  <c r="F114" i="38" s="1"/>
  <c r="R31" i="38"/>
  <c r="G76" i="38" s="1"/>
  <c r="Q31" i="38"/>
  <c r="F76" i="38" s="1"/>
  <c r="P31" i="38"/>
  <c r="E76" i="38" s="1"/>
  <c r="O31" i="38"/>
  <c r="D76" i="38" s="1"/>
  <c r="F136" i="38" s="1"/>
  <c r="N31" i="38"/>
  <c r="II23" i="38"/>
  <c r="BY75" i="38" s="1"/>
  <c r="IH23" i="38"/>
  <c r="IG23" i="38"/>
  <c r="IF23" i="38"/>
  <c r="IE23" i="38"/>
  <c r="HS23" i="38"/>
  <c r="HR23" i="38"/>
  <c r="HP23" i="38"/>
  <c r="HO23" i="38"/>
  <c r="HQ23" i="38" s="1"/>
  <c r="BR75" i="38" s="1"/>
  <c r="HC23" i="38"/>
  <c r="BO75" i="38" s="1"/>
  <c r="HB23" i="38"/>
  <c r="BN75" i="38" s="1"/>
  <c r="GZ23" i="38"/>
  <c r="BL75" i="38" s="1"/>
  <c r="E148" i="38" s="1"/>
  <c r="GY23" i="38"/>
  <c r="HA23" i="38" s="1"/>
  <c r="BM75" i="38" s="1"/>
  <c r="GM23" i="38"/>
  <c r="GL23" i="38"/>
  <c r="GJ23" i="38"/>
  <c r="GI23" i="38"/>
  <c r="GK23" i="38" s="1"/>
  <c r="BH75" i="38" s="1"/>
  <c r="FW23" i="38"/>
  <c r="FV23" i="38"/>
  <c r="FT23" i="38"/>
  <c r="FS23" i="38"/>
  <c r="BA75" i="38" s="1"/>
  <c r="E123" i="38" s="1"/>
  <c r="FG23" i="38"/>
  <c r="FF23" i="38"/>
  <c r="FE23" i="38"/>
  <c r="FD23" i="38"/>
  <c r="FC23" i="38"/>
  <c r="AV75" i="38" s="1"/>
  <c r="E122" i="38" s="1"/>
  <c r="EQ23" i="38"/>
  <c r="AU75" i="38" s="1"/>
  <c r="EP23" i="38"/>
  <c r="AT75" i="38" s="1"/>
  <c r="EN23" i="38"/>
  <c r="AR75" i="38" s="1"/>
  <c r="E144" i="38" s="1"/>
  <c r="EM23" i="38"/>
  <c r="AQ75" i="38" s="1"/>
  <c r="E121" i="38" s="1"/>
  <c r="EA23" i="38"/>
  <c r="AP75" i="38" s="1"/>
  <c r="DZ23" i="38"/>
  <c r="AO75" i="38" s="1"/>
  <c r="DX23" i="38"/>
  <c r="AM75" i="38" s="1"/>
  <c r="E143" i="38" s="1"/>
  <c r="DW23" i="38"/>
  <c r="AL75" i="38" s="1"/>
  <c r="E120" i="38" s="1"/>
  <c r="DK23" i="38"/>
  <c r="AK75" i="38" s="1"/>
  <c r="DJ23" i="38"/>
  <c r="AJ75" i="38" s="1"/>
  <c r="DH23" i="38"/>
  <c r="AH75" i="38" s="1"/>
  <c r="E142" i="38" s="1"/>
  <c r="DG23" i="38"/>
  <c r="DI23" i="38" s="1"/>
  <c r="AI75" i="38" s="1"/>
  <c r="CU23" i="38"/>
  <c r="AF75" i="38" s="1"/>
  <c r="CT23" i="38"/>
  <c r="AE75" i="38" s="1"/>
  <c r="CR23" i="38"/>
  <c r="AC75" i="38" s="1"/>
  <c r="E141" i="38" s="1"/>
  <c r="CQ23" i="38"/>
  <c r="CS23" i="38" s="1"/>
  <c r="AD75" i="38" s="1"/>
  <c r="CE23" i="38"/>
  <c r="CD23" i="38"/>
  <c r="CB23" i="38"/>
  <c r="CA23" i="38"/>
  <c r="CC23" i="38" s="1"/>
  <c r="Y75" i="38" s="1"/>
  <c r="BN23" i="38"/>
  <c r="V75" i="38" s="1"/>
  <c r="BM23" i="38"/>
  <c r="U75" i="38" s="1"/>
  <c r="BL23" i="38"/>
  <c r="T75" i="38" s="1"/>
  <c r="BK23" i="38"/>
  <c r="S75" i="38" s="1"/>
  <c r="E139" i="38" s="1"/>
  <c r="BJ23" i="38"/>
  <c r="R75" i="38" s="1"/>
  <c r="E116" i="38" s="1"/>
  <c r="AX23" i="38"/>
  <c r="Q75" i="38" s="1"/>
  <c r="AW23" i="38"/>
  <c r="P75" i="38" s="1"/>
  <c r="AV23" i="38"/>
  <c r="O75" i="38" s="1"/>
  <c r="AU23" i="38"/>
  <c r="N75" i="38" s="1"/>
  <c r="E138" i="38" s="1"/>
  <c r="AT23" i="38"/>
  <c r="AH23" i="38"/>
  <c r="L75" i="38" s="1"/>
  <c r="AG23" i="38"/>
  <c r="K75" i="38" s="1"/>
  <c r="AE23" i="38"/>
  <c r="I75" i="38" s="1"/>
  <c r="E137" i="38" s="1"/>
  <c r="AD23" i="38"/>
  <c r="H75" i="38" s="1"/>
  <c r="E114" i="38" s="1"/>
  <c r="R23" i="38"/>
  <c r="Q23" i="38"/>
  <c r="O23" i="38"/>
  <c r="D75" i="38" s="1"/>
  <c r="E136" i="38" s="1"/>
  <c r="N23" i="38"/>
  <c r="P23" i="38" s="1"/>
  <c r="E75" i="38" s="1"/>
  <c r="II14" i="38"/>
  <c r="BY74" i="38" s="1"/>
  <c r="IH14" i="38"/>
  <c r="BX74" i="38" s="1"/>
  <c r="IG14" i="38"/>
  <c r="BW74" i="38" s="1"/>
  <c r="IF14" i="38"/>
  <c r="IE14" i="38"/>
  <c r="BU74" i="38" s="1"/>
  <c r="D127" i="38" s="1"/>
  <c r="HS14" i="38"/>
  <c r="BT74" i="38" s="1"/>
  <c r="HR14" i="38"/>
  <c r="BS74" i="38" s="1"/>
  <c r="HP14" i="38"/>
  <c r="BQ74" i="38" s="1"/>
  <c r="D149" i="38" s="1"/>
  <c r="HO14" i="38"/>
  <c r="BP74" i="38" s="1"/>
  <c r="D126" i="38" s="1"/>
  <c r="HC14" i="38"/>
  <c r="BO74" i="38" s="1"/>
  <c r="HB14" i="38"/>
  <c r="BN74" i="38" s="1"/>
  <c r="GZ14" i="38"/>
  <c r="BL74" i="38" s="1"/>
  <c r="D148" i="38" s="1"/>
  <c r="GY14" i="38"/>
  <c r="BK74" i="38" s="1"/>
  <c r="D125" i="38" s="1"/>
  <c r="GM14" i="38"/>
  <c r="BJ74" i="38" s="1"/>
  <c r="GL14" i="38"/>
  <c r="GK14" i="38"/>
  <c r="GJ14" i="38"/>
  <c r="GI14" i="38"/>
  <c r="FW14" i="38"/>
  <c r="FV14" i="38"/>
  <c r="FT14" i="38"/>
  <c r="FS14" i="38"/>
  <c r="FU14" i="38" s="1"/>
  <c r="BC74" i="38" s="1"/>
  <c r="FG14" i="38"/>
  <c r="FF14" i="38"/>
  <c r="FD14" i="38"/>
  <c r="AW74" i="38" s="1"/>
  <c r="D145" i="38" s="1"/>
  <c r="FC14" i="38"/>
  <c r="AV74" i="38" s="1"/>
  <c r="D122" i="38" s="1"/>
  <c r="EQ14" i="38"/>
  <c r="EP14" i="38"/>
  <c r="EN14" i="38"/>
  <c r="EM14" i="38"/>
  <c r="EO14" i="38" s="1"/>
  <c r="AS74" i="38" s="1"/>
  <c r="EA14" i="38"/>
  <c r="DZ14" i="38"/>
  <c r="DX14" i="38"/>
  <c r="DW14" i="38"/>
  <c r="AL74" i="38" s="1"/>
  <c r="D120" i="38" s="1"/>
  <c r="DK14" i="38"/>
  <c r="AK74" i="38" s="1"/>
  <c r="DJ14" i="38"/>
  <c r="AJ74" i="38" s="1"/>
  <c r="DI14" i="38"/>
  <c r="AI74" i="38" s="1"/>
  <c r="DH14" i="38"/>
  <c r="AH74" i="38" s="1"/>
  <c r="D142" i="38" s="1"/>
  <c r="DG14" i="38"/>
  <c r="CU14" i="38"/>
  <c r="AF74" i="38" s="1"/>
  <c r="CT14" i="38"/>
  <c r="AE74" i="38" s="1"/>
  <c r="CR14" i="38"/>
  <c r="AC74" i="38" s="1"/>
  <c r="D141" i="38" s="1"/>
  <c r="CQ14" i="38"/>
  <c r="CS14" i="38" s="1"/>
  <c r="AD74" i="38" s="1"/>
  <c r="CE14" i="38"/>
  <c r="AA74" i="38" s="1"/>
  <c r="CD14" i="38"/>
  <c r="Z74" i="38" s="1"/>
  <c r="CC14" i="38"/>
  <c r="Y74" i="38" s="1"/>
  <c r="CB14" i="38"/>
  <c r="CA14" i="38"/>
  <c r="BN14" i="38"/>
  <c r="V74" i="38" s="1"/>
  <c r="BM14" i="38"/>
  <c r="U74" i="38" s="1"/>
  <c r="BK14" i="38"/>
  <c r="S74" i="38" s="1"/>
  <c r="D139" i="38" s="1"/>
  <c r="BJ14" i="38"/>
  <c r="R74" i="38" s="1"/>
  <c r="D116" i="38" s="1"/>
  <c r="AX14" i="38"/>
  <c r="Q74" i="38" s="1"/>
  <c r="AW14" i="38"/>
  <c r="AU14" i="38"/>
  <c r="N74" i="38" s="1"/>
  <c r="D138" i="38" s="1"/>
  <c r="AT14" i="38"/>
  <c r="M74" i="38" s="1"/>
  <c r="D115" i="38" s="1"/>
  <c r="AH14" i="38"/>
  <c r="L74" i="38" s="1"/>
  <c r="AG14" i="38"/>
  <c r="AE14" i="38"/>
  <c r="I74" i="38" s="1"/>
  <c r="D137" i="38" s="1"/>
  <c r="AD14" i="38"/>
  <c r="AF14" i="38" s="1"/>
  <c r="J74" i="38" s="1"/>
  <c r="R14" i="38"/>
  <c r="G74" i="38" s="1"/>
  <c r="Q14" i="38"/>
  <c r="F74" i="38" s="1"/>
  <c r="O14" i="38"/>
  <c r="N14" i="38"/>
  <c r="P14" i="38" s="1"/>
  <c r="E74" i="38" s="1"/>
  <c r="II5" i="38"/>
  <c r="IH5" i="38"/>
  <c r="IF5" i="38"/>
  <c r="IE5" i="38"/>
  <c r="IG5" i="38" s="1"/>
  <c r="BW73" i="38" s="1"/>
  <c r="HS5" i="38"/>
  <c r="HR5" i="38"/>
  <c r="HQ5" i="38"/>
  <c r="BR73" i="38" s="1"/>
  <c r="HP5" i="38"/>
  <c r="BQ73" i="38" s="1"/>
  <c r="C149" i="38" s="1"/>
  <c r="HO5" i="38"/>
  <c r="BP73" i="38" s="1"/>
  <c r="C126" i="38" s="1"/>
  <c r="HC5" i="38"/>
  <c r="HB5" i="38"/>
  <c r="GZ5" i="38"/>
  <c r="GY5" i="38"/>
  <c r="HA5" i="38" s="1"/>
  <c r="BM73" i="38" s="1"/>
  <c r="GM5" i="38"/>
  <c r="GL5" i="38"/>
  <c r="GJ5" i="38"/>
  <c r="GI5" i="38"/>
  <c r="BF73" i="38" s="1"/>
  <c r="C124" i="38" s="1"/>
  <c r="FW5" i="38"/>
  <c r="BE73" i="38" s="1"/>
  <c r="FV5" i="38"/>
  <c r="FT5" i="38"/>
  <c r="FS5" i="38"/>
  <c r="BA73" i="38" s="1"/>
  <c r="C123" i="38" s="1"/>
  <c r="FG5" i="38"/>
  <c r="FF5" i="38"/>
  <c r="FD5" i="38"/>
  <c r="FC5" i="38"/>
  <c r="FE5" i="38" s="1"/>
  <c r="AX73" i="38" s="1"/>
  <c r="EQ5" i="38"/>
  <c r="EP5" i="38"/>
  <c r="AT73" i="38" s="1"/>
  <c r="EN5" i="38"/>
  <c r="AR73" i="38" s="1"/>
  <c r="C144" i="38" s="1"/>
  <c r="EM5" i="38"/>
  <c r="EO5" i="38" s="1"/>
  <c r="AS73" i="38" s="1"/>
  <c r="EA5" i="38"/>
  <c r="DZ5" i="38"/>
  <c r="DY5" i="38"/>
  <c r="AN73" i="38" s="1"/>
  <c r="DX5" i="38"/>
  <c r="AM73" i="38" s="1"/>
  <c r="C143" i="38" s="1"/>
  <c r="DW5" i="38"/>
  <c r="AL73" i="38" s="1"/>
  <c r="C120" i="38" s="1"/>
  <c r="DK5" i="38"/>
  <c r="AK73" i="38" s="1"/>
  <c r="DJ5" i="38"/>
  <c r="AJ73" i="38" s="1"/>
  <c r="DI5" i="38"/>
  <c r="AI73" i="38" s="1"/>
  <c r="DH5" i="38"/>
  <c r="AH73" i="38" s="1"/>
  <c r="C142" i="38" s="1"/>
  <c r="DG5" i="38"/>
  <c r="AG73" i="38" s="1"/>
  <c r="C119" i="38" s="1"/>
  <c r="CU5" i="38"/>
  <c r="CT5" i="38"/>
  <c r="CR5" i="38"/>
  <c r="CQ5" i="38"/>
  <c r="CS5" i="38" s="1"/>
  <c r="AD73" i="38" s="1"/>
  <c r="CE5" i="38"/>
  <c r="AA73" i="38" s="1"/>
  <c r="CD5" i="38"/>
  <c r="Z73" i="38" s="1"/>
  <c r="CB5" i="38"/>
  <c r="X73" i="38" s="1"/>
  <c r="C140" i="38" s="1"/>
  <c r="CA5" i="38"/>
  <c r="CC5" i="38" s="1"/>
  <c r="Y73" i="38" s="1"/>
  <c r="BN5" i="38"/>
  <c r="V73" i="38" s="1"/>
  <c r="BM5" i="38"/>
  <c r="U73" i="38" s="1"/>
  <c r="BK5" i="38"/>
  <c r="S73" i="38" s="1"/>
  <c r="C139" i="38" s="1"/>
  <c r="BJ5" i="38"/>
  <c r="R73" i="38" s="1"/>
  <c r="C116" i="38" s="1"/>
  <c r="AX5" i="38"/>
  <c r="Q73" i="38" s="1"/>
  <c r="AW5" i="38"/>
  <c r="P73" i="38" s="1"/>
  <c r="AU5" i="38"/>
  <c r="AT5" i="38"/>
  <c r="M73" i="38" s="1"/>
  <c r="C115" i="38" s="1"/>
  <c r="AH5" i="38"/>
  <c r="AG5" i="38"/>
  <c r="AE5" i="38"/>
  <c r="I73" i="38" s="1"/>
  <c r="C137" i="38" s="1"/>
  <c r="AD5" i="38"/>
  <c r="H73" i="38" s="1"/>
  <c r="C114" i="38" s="1"/>
  <c r="R5" i="38"/>
  <c r="G73" i="38" s="1"/>
  <c r="Q5" i="38"/>
  <c r="F73" i="38" s="1"/>
  <c r="P5" i="38"/>
  <c r="E73" i="38" s="1"/>
  <c r="O5" i="38"/>
  <c r="D73" i="38" s="1"/>
  <c r="C136" i="38" s="1"/>
  <c r="N5" i="38"/>
  <c r="C73" i="38" s="1"/>
  <c r="C113" i="38" s="1"/>
  <c r="C138" i="37"/>
  <c r="F136" i="37"/>
  <c r="E136" i="37"/>
  <c r="C136" i="37"/>
  <c r="F127" i="37"/>
  <c r="C113" i="37"/>
  <c r="BY76" i="37"/>
  <c r="BX76" i="37"/>
  <c r="BS76" i="37"/>
  <c r="BO76" i="37"/>
  <c r="BE76" i="37"/>
  <c r="BD76" i="37"/>
  <c r="BB76" i="37"/>
  <c r="F146" i="37" s="1"/>
  <c r="BA76" i="37"/>
  <c r="F123" i="37" s="1"/>
  <c r="AR76" i="37"/>
  <c r="F144" i="37" s="1"/>
  <c r="AQ76" i="37"/>
  <c r="F121" i="37" s="1"/>
  <c r="AP76" i="37"/>
  <c r="AO76" i="37"/>
  <c r="AF76" i="37"/>
  <c r="AE76" i="37"/>
  <c r="AC76" i="37"/>
  <c r="F141" i="37" s="1"/>
  <c r="X76" i="37"/>
  <c r="F140" i="37" s="1"/>
  <c r="W76" i="37"/>
  <c r="F117" i="37" s="1"/>
  <c r="L76" i="37"/>
  <c r="K76" i="37"/>
  <c r="J76" i="37"/>
  <c r="G76" i="37"/>
  <c r="BU75" i="37"/>
  <c r="E127" i="37" s="1"/>
  <c r="BT75" i="37"/>
  <c r="BS75" i="37"/>
  <c r="BR75" i="37"/>
  <c r="BQ75" i="37"/>
  <c r="E149" i="37" s="1"/>
  <c r="BP75" i="37"/>
  <c r="E126" i="37" s="1"/>
  <c r="BH75" i="37"/>
  <c r="BG75" i="37"/>
  <c r="E147" i="37" s="1"/>
  <c r="BF75" i="37"/>
  <c r="E124" i="37" s="1"/>
  <c r="BE75" i="37"/>
  <c r="BD75" i="37"/>
  <c r="V75" i="37"/>
  <c r="U75" i="37"/>
  <c r="C75" i="37"/>
  <c r="E113" i="37" s="1"/>
  <c r="BU74" i="37"/>
  <c r="D127" i="37" s="1"/>
  <c r="BJ74" i="37"/>
  <c r="BI74" i="37"/>
  <c r="BG74" i="37"/>
  <c r="D147" i="37" s="1"/>
  <c r="BF74" i="37"/>
  <c r="D124" i="37" s="1"/>
  <c r="AW74" i="37"/>
  <c r="D145" i="37" s="1"/>
  <c r="AV74" i="37"/>
  <c r="D122" i="37" s="1"/>
  <c r="AJ74" i="37"/>
  <c r="AH74" i="37"/>
  <c r="D142" i="37" s="1"/>
  <c r="X74" i="37"/>
  <c r="D140" i="37" s="1"/>
  <c r="W74" i="37"/>
  <c r="D117" i="37" s="1"/>
  <c r="Q74" i="37"/>
  <c r="P74" i="37"/>
  <c r="D74" i="37"/>
  <c r="D136" i="37" s="1"/>
  <c r="BX73" i="37"/>
  <c r="BV73" i="37"/>
  <c r="C150" i="37" s="1"/>
  <c r="BK73" i="37"/>
  <c r="C125" i="37" s="1"/>
  <c r="BE73" i="37"/>
  <c r="BD73" i="37"/>
  <c r="AS73" i="37"/>
  <c r="AM73" i="37"/>
  <c r="C143" i="37" s="1"/>
  <c r="AL73" i="37"/>
  <c r="C120" i="37" s="1"/>
  <c r="AF73" i="37"/>
  <c r="AE73" i="37"/>
  <c r="Q73" i="37"/>
  <c r="P73" i="37"/>
  <c r="N73" i="37"/>
  <c r="H73" i="37"/>
  <c r="C114" i="37" s="1"/>
  <c r="F73" i="37"/>
  <c r="D73" i="37"/>
  <c r="C73" i="37"/>
  <c r="HX42" i="37"/>
  <c r="HW42" i="37"/>
  <c r="HV42" i="37"/>
  <c r="HU42" i="37"/>
  <c r="HJ42" i="37"/>
  <c r="HI42" i="37"/>
  <c r="HH42" i="37"/>
  <c r="HG42" i="37"/>
  <c r="HF42" i="37"/>
  <c r="GS42" i="37"/>
  <c r="GR42" i="37"/>
  <c r="GQ42" i="37"/>
  <c r="GP42" i="37"/>
  <c r="GO42" i="37"/>
  <c r="GC42" i="37"/>
  <c r="GB42" i="37"/>
  <c r="GA42" i="37"/>
  <c r="FZ42" i="37"/>
  <c r="FY42" i="37"/>
  <c r="FN42" i="37"/>
  <c r="FM42" i="37"/>
  <c r="FL42" i="37"/>
  <c r="FK42" i="37"/>
  <c r="FJ42" i="37"/>
  <c r="EW42" i="37"/>
  <c r="EV42" i="37"/>
  <c r="EU42" i="37"/>
  <c r="ET42" i="37"/>
  <c r="ES42" i="37"/>
  <c r="EH42" i="37"/>
  <c r="EG42" i="37"/>
  <c r="EF42" i="37"/>
  <c r="EE42" i="37"/>
  <c r="ED42" i="37"/>
  <c r="DQ42" i="37"/>
  <c r="DP42" i="37"/>
  <c r="DO42" i="37"/>
  <c r="DN42" i="37"/>
  <c r="DM42" i="37"/>
  <c r="DB42" i="37"/>
  <c r="DA42" i="37"/>
  <c r="CZ42" i="37"/>
  <c r="CY42" i="37"/>
  <c r="CX42" i="37"/>
  <c r="CK42" i="37"/>
  <c r="CJ42" i="37"/>
  <c r="CI42" i="37"/>
  <c r="CH42" i="37"/>
  <c r="CG42" i="37"/>
  <c r="BU42" i="37"/>
  <c r="BT42" i="37"/>
  <c r="BS42" i="37"/>
  <c r="BR42" i="37"/>
  <c r="BQ42" i="37"/>
  <c r="BD42" i="37"/>
  <c r="BC42" i="37"/>
  <c r="BB42" i="37"/>
  <c r="AZ42" i="37"/>
  <c r="AN42" i="37"/>
  <c r="AM42" i="37"/>
  <c r="AL42" i="37"/>
  <c r="AK42" i="37"/>
  <c r="AJ42" i="37"/>
  <c r="X42" i="37"/>
  <c r="W42" i="37"/>
  <c r="V42" i="37"/>
  <c r="U42" i="37"/>
  <c r="T42" i="37"/>
  <c r="H42" i="37"/>
  <c r="G42" i="37"/>
  <c r="F42" i="37"/>
  <c r="E42" i="37"/>
  <c r="D42" i="37"/>
  <c r="HY41" i="37"/>
  <c r="HX41" i="37"/>
  <c r="HW41" i="37"/>
  <c r="HV41" i="37"/>
  <c r="HU41" i="37"/>
  <c r="HJ41" i="37"/>
  <c r="HI41" i="37"/>
  <c r="HH41" i="37"/>
  <c r="HG41" i="37"/>
  <c r="HF41" i="37"/>
  <c r="GS41" i="37"/>
  <c r="GR41" i="37"/>
  <c r="GQ41" i="37"/>
  <c r="GO41" i="37"/>
  <c r="GC41" i="37"/>
  <c r="GB41" i="37"/>
  <c r="GA41" i="37"/>
  <c r="FZ41" i="37"/>
  <c r="FY41" i="37"/>
  <c r="FN41" i="37"/>
  <c r="FM41" i="37"/>
  <c r="FL41" i="37"/>
  <c r="FK41" i="37"/>
  <c r="FJ41" i="37"/>
  <c r="EW41" i="37"/>
  <c r="EV41" i="37"/>
  <c r="EU41" i="37"/>
  <c r="ET41" i="37"/>
  <c r="ES41" i="37"/>
  <c r="EH41" i="37"/>
  <c r="EG41" i="37"/>
  <c r="EF41" i="37"/>
  <c r="EE41" i="37"/>
  <c r="ED41" i="37"/>
  <c r="DQ41" i="37"/>
  <c r="DP41" i="37"/>
  <c r="DO41" i="37"/>
  <c r="DN41" i="37"/>
  <c r="DM41" i="37"/>
  <c r="DB41" i="37"/>
  <c r="CZ41" i="37"/>
  <c r="CY41" i="37"/>
  <c r="CX41" i="37"/>
  <c r="CK41" i="37"/>
  <c r="CJ41" i="37"/>
  <c r="CI41" i="37"/>
  <c r="CH41" i="37"/>
  <c r="CG41" i="37"/>
  <c r="BU41" i="37"/>
  <c r="BT41" i="37"/>
  <c r="BS41" i="37"/>
  <c r="BR41" i="37"/>
  <c r="BQ41" i="37"/>
  <c r="AZ41" i="37"/>
  <c r="AN41" i="37"/>
  <c r="AM41" i="37"/>
  <c r="AL41" i="37"/>
  <c r="AK41" i="37"/>
  <c r="AJ41" i="37"/>
  <c r="X41" i="37"/>
  <c r="W41" i="37"/>
  <c r="V41" i="37"/>
  <c r="U41" i="37"/>
  <c r="T41" i="37"/>
  <c r="H41" i="37"/>
  <c r="G41" i="37"/>
  <c r="F41" i="37"/>
  <c r="E41" i="37"/>
  <c r="D41" i="37"/>
  <c r="HY40" i="37"/>
  <c r="HX40" i="37"/>
  <c r="HW40" i="37"/>
  <c r="HV40" i="37"/>
  <c r="HU40" i="37"/>
  <c r="HJ40" i="37"/>
  <c r="HI40" i="37"/>
  <c r="HH40" i="37"/>
  <c r="HG40" i="37"/>
  <c r="HF40" i="37"/>
  <c r="GS40" i="37"/>
  <c r="GR40" i="37"/>
  <c r="GQ40" i="37"/>
  <c r="GP40" i="37"/>
  <c r="GO40" i="37"/>
  <c r="GC40" i="37"/>
  <c r="GB40" i="37"/>
  <c r="GA40" i="37"/>
  <c r="FZ40" i="37"/>
  <c r="FY40" i="37"/>
  <c r="FN40" i="37"/>
  <c r="FM40" i="37"/>
  <c r="FL40" i="37"/>
  <c r="FK40" i="37"/>
  <c r="FJ40" i="37"/>
  <c r="EW40" i="37"/>
  <c r="EV40" i="37"/>
  <c r="EU40" i="37"/>
  <c r="ET40" i="37"/>
  <c r="ES40" i="37"/>
  <c r="EH40" i="37"/>
  <c r="EG40" i="37"/>
  <c r="EF40" i="37"/>
  <c r="EE40" i="37"/>
  <c r="ED40" i="37"/>
  <c r="DQ40" i="37"/>
  <c r="DP40" i="37"/>
  <c r="DO40" i="37"/>
  <c r="DN40" i="37"/>
  <c r="DM40" i="37"/>
  <c r="DB40" i="37"/>
  <c r="DA40" i="37"/>
  <c r="CZ40" i="37"/>
  <c r="CY40" i="37"/>
  <c r="CX40" i="37"/>
  <c r="CK40" i="37"/>
  <c r="CJ40" i="37"/>
  <c r="CI40" i="37"/>
  <c r="CH40" i="37"/>
  <c r="CG40" i="37"/>
  <c r="BU40" i="37"/>
  <c r="BT40" i="37"/>
  <c r="BS40" i="37"/>
  <c r="BR40" i="37"/>
  <c r="BQ40" i="37"/>
  <c r="BD40" i="37"/>
  <c r="BC40" i="37"/>
  <c r="BB40" i="37"/>
  <c r="AZ40" i="37"/>
  <c r="AN40" i="37"/>
  <c r="AM40" i="37"/>
  <c r="AL40" i="37"/>
  <c r="AK40" i="37"/>
  <c r="AJ40" i="37"/>
  <c r="X40" i="37"/>
  <c r="W40" i="37"/>
  <c r="V40" i="37"/>
  <c r="U40" i="37"/>
  <c r="T40" i="37"/>
  <c r="H40" i="37"/>
  <c r="G40" i="37"/>
  <c r="F40" i="37"/>
  <c r="E40" i="37"/>
  <c r="D40" i="37"/>
  <c r="HY39" i="37"/>
  <c r="HX39" i="37"/>
  <c r="HW39" i="37"/>
  <c r="HV39" i="37"/>
  <c r="HU39" i="37"/>
  <c r="HJ39" i="37"/>
  <c r="HI39" i="37"/>
  <c r="HH39" i="37"/>
  <c r="HG39" i="37"/>
  <c r="HF39" i="37"/>
  <c r="GS39" i="37"/>
  <c r="GR39" i="37"/>
  <c r="GQ39" i="37"/>
  <c r="GP39" i="37"/>
  <c r="GO39" i="37"/>
  <c r="GC39" i="37"/>
  <c r="GB39" i="37"/>
  <c r="GA39" i="37"/>
  <c r="FZ39" i="37"/>
  <c r="FY39" i="37"/>
  <c r="FN39" i="37"/>
  <c r="FM39" i="37"/>
  <c r="FL39" i="37"/>
  <c r="FK39" i="37"/>
  <c r="FJ39" i="37"/>
  <c r="EW39" i="37"/>
  <c r="EV39" i="37"/>
  <c r="EU39" i="37"/>
  <c r="ET39" i="37"/>
  <c r="ES39" i="37"/>
  <c r="EH39" i="37"/>
  <c r="EG39" i="37"/>
  <c r="EF39" i="37"/>
  <c r="EE39" i="37"/>
  <c r="ED39" i="37"/>
  <c r="DQ39" i="37"/>
  <c r="DP39" i="37"/>
  <c r="DO39" i="37"/>
  <c r="DN39" i="37"/>
  <c r="DM39" i="37"/>
  <c r="DB39" i="37"/>
  <c r="DA39" i="37"/>
  <c r="CZ39" i="37"/>
  <c r="CY39" i="37"/>
  <c r="CX39" i="37"/>
  <c r="CK39" i="37"/>
  <c r="CJ39" i="37"/>
  <c r="CI39" i="37"/>
  <c r="CH39" i="37"/>
  <c r="CG39" i="37"/>
  <c r="BU39" i="37"/>
  <c r="BT39" i="37"/>
  <c r="BS39" i="37"/>
  <c r="BR39" i="37"/>
  <c r="BQ39" i="37"/>
  <c r="BD39" i="37"/>
  <c r="BC39" i="37"/>
  <c r="BB39" i="37"/>
  <c r="AZ39" i="37"/>
  <c r="AN39" i="37"/>
  <c r="AM39" i="37"/>
  <c r="AL39" i="37"/>
  <c r="AK39" i="37"/>
  <c r="X39" i="37"/>
  <c r="W39" i="37"/>
  <c r="V39" i="37"/>
  <c r="U39" i="37"/>
  <c r="T39" i="37"/>
  <c r="H39" i="37"/>
  <c r="G39" i="37"/>
  <c r="F39" i="37"/>
  <c r="E39" i="37"/>
  <c r="D39" i="37"/>
  <c r="II31" i="37"/>
  <c r="IH31" i="37"/>
  <c r="IG31" i="37"/>
  <c r="BW76" i="37" s="1"/>
  <c r="IF31" i="37"/>
  <c r="BV76" i="37" s="1"/>
  <c r="F150" i="37" s="1"/>
  <c r="IE31" i="37"/>
  <c r="BU76" i="37" s="1"/>
  <c r="HS31" i="37"/>
  <c r="BT76" i="37" s="1"/>
  <c r="HR31" i="37"/>
  <c r="HP31" i="37"/>
  <c r="BQ76" i="37" s="1"/>
  <c r="F149" i="37" s="1"/>
  <c r="HO31" i="37"/>
  <c r="HC31" i="37"/>
  <c r="HB31" i="37"/>
  <c r="BN76" i="37" s="1"/>
  <c r="GZ31" i="37"/>
  <c r="BL76" i="37" s="1"/>
  <c r="F148" i="37" s="1"/>
  <c r="GY31" i="37"/>
  <c r="GM31" i="37"/>
  <c r="BJ76" i="37" s="1"/>
  <c r="GL31" i="37"/>
  <c r="BI76" i="37" s="1"/>
  <c r="GJ31" i="37"/>
  <c r="BG76" i="37" s="1"/>
  <c r="F147" i="37" s="1"/>
  <c r="GI31" i="37"/>
  <c r="GK31" i="37" s="1"/>
  <c r="BH76" i="37" s="1"/>
  <c r="FW31" i="37"/>
  <c r="FV31" i="37"/>
  <c r="FT31" i="37"/>
  <c r="FS31" i="37"/>
  <c r="FU31" i="37" s="1"/>
  <c r="BC76" i="37" s="1"/>
  <c r="FG31" i="37"/>
  <c r="AZ76" i="37" s="1"/>
  <c r="FF31" i="37"/>
  <c r="AY76" i="37" s="1"/>
  <c r="FE31" i="37"/>
  <c r="AX76" i="37" s="1"/>
  <c r="FD31" i="37"/>
  <c r="AW76" i="37" s="1"/>
  <c r="F145" i="37" s="1"/>
  <c r="FC31" i="37"/>
  <c r="AV76" i="37" s="1"/>
  <c r="F122" i="37" s="1"/>
  <c r="EQ31" i="37"/>
  <c r="AU76" i="37" s="1"/>
  <c r="EP31" i="37"/>
  <c r="AT76" i="37" s="1"/>
  <c r="EO31" i="37"/>
  <c r="AS76" i="37" s="1"/>
  <c r="EN31" i="37"/>
  <c r="EM31" i="37"/>
  <c r="EA31" i="37"/>
  <c r="DZ31" i="37"/>
  <c r="DX31" i="37"/>
  <c r="AM76" i="37" s="1"/>
  <c r="F143" i="37" s="1"/>
  <c r="DW31" i="37"/>
  <c r="AL76" i="37" s="1"/>
  <c r="F120" i="37" s="1"/>
  <c r="DK31" i="37"/>
  <c r="AK76" i="37" s="1"/>
  <c r="DJ31" i="37"/>
  <c r="AJ76" i="37" s="1"/>
  <c r="DH31" i="37"/>
  <c r="AH76" i="37" s="1"/>
  <c r="F142" i="37" s="1"/>
  <c r="DG31" i="37"/>
  <c r="DI31" i="37" s="1"/>
  <c r="AI76" i="37" s="1"/>
  <c r="CU31" i="37"/>
  <c r="CT31" i="37"/>
  <c r="CR31" i="37"/>
  <c r="CQ31" i="37"/>
  <c r="CS31" i="37" s="1"/>
  <c r="AD76" i="37" s="1"/>
  <c r="CE31" i="37"/>
  <c r="AA76" i="37" s="1"/>
  <c r="CD31" i="37"/>
  <c r="Z76" i="37" s="1"/>
  <c r="CC31" i="37"/>
  <c r="Y76" i="37" s="1"/>
  <c r="CB31" i="37"/>
  <c r="CA31" i="37"/>
  <c r="BN31" i="37"/>
  <c r="V76" i="37" s="1"/>
  <c r="BM31" i="37"/>
  <c r="U76" i="37" s="1"/>
  <c r="BK31" i="37"/>
  <c r="S76" i="37" s="1"/>
  <c r="F139" i="37" s="1"/>
  <c r="BJ31" i="37"/>
  <c r="BL31" i="37" s="1"/>
  <c r="T76" i="37" s="1"/>
  <c r="AX31" i="37"/>
  <c r="Q76" i="37" s="1"/>
  <c r="AW31" i="37"/>
  <c r="P76" i="37" s="1"/>
  <c r="AU31" i="37"/>
  <c r="N76" i="37" s="1"/>
  <c r="F138" i="37" s="1"/>
  <c r="AT31" i="37"/>
  <c r="M76" i="37" s="1"/>
  <c r="F115" i="37" s="1"/>
  <c r="AH31" i="37"/>
  <c r="AG31" i="37"/>
  <c r="AE31" i="37"/>
  <c r="I76" i="37" s="1"/>
  <c r="F137" i="37" s="1"/>
  <c r="AD31" i="37"/>
  <c r="AF31" i="37" s="1"/>
  <c r="R31" i="37"/>
  <c r="Q31" i="37"/>
  <c r="F76" i="37" s="1"/>
  <c r="O31" i="37"/>
  <c r="D76" i="37" s="1"/>
  <c r="N31" i="37"/>
  <c r="II23" i="37"/>
  <c r="BY75" i="37" s="1"/>
  <c r="IH23" i="37"/>
  <c r="BX75" i="37" s="1"/>
  <c r="IG23" i="37"/>
  <c r="BW75" i="37" s="1"/>
  <c r="IF23" i="37"/>
  <c r="BV75" i="37" s="1"/>
  <c r="E150" i="37" s="1"/>
  <c r="IE23" i="37"/>
  <c r="HS23" i="37"/>
  <c r="HR23" i="37"/>
  <c r="HP23" i="37"/>
  <c r="HO23" i="37"/>
  <c r="HQ23" i="37" s="1"/>
  <c r="HC23" i="37"/>
  <c r="BO75" i="37" s="1"/>
  <c r="HB23" i="37"/>
  <c r="BN75" i="37" s="1"/>
  <c r="GZ23" i="37"/>
  <c r="BL75" i="37" s="1"/>
  <c r="E148" i="37" s="1"/>
  <c r="GY23" i="37"/>
  <c r="BK75" i="37" s="1"/>
  <c r="E125" i="37" s="1"/>
  <c r="GM23" i="37"/>
  <c r="BJ75" i="37" s="1"/>
  <c r="GL23" i="37"/>
  <c r="BI75" i="37" s="1"/>
  <c r="GK23" i="37"/>
  <c r="GJ23" i="37"/>
  <c r="GI23" i="37"/>
  <c r="FW23" i="37"/>
  <c r="FV23" i="37"/>
  <c r="FT23" i="37"/>
  <c r="BB75" i="37" s="1"/>
  <c r="E146" i="37" s="1"/>
  <c r="FS23" i="37"/>
  <c r="FG23" i="37"/>
  <c r="AZ75" i="37" s="1"/>
  <c r="FF23" i="37"/>
  <c r="AY75" i="37" s="1"/>
  <c r="FD23" i="37"/>
  <c r="AW75" i="37" s="1"/>
  <c r="E145" i="37" s="1"/>
  <c r="FC23" i="37"/>
  <c r="AV75" i="37" s="1"/>
  <c r="E122" i="37" s="1"/>
  <c r="EQ23" i="37"/>
  <c r="AU75" i="37" s="1"/>
  <c r="EP23" i="37"/>
  <c r="AT75" i="37" s="1"/>
  <c r="EN23" i="37"/>
  <c r="AR75" i="37" s="1"/>
  <c r="E144" i="37" s="1"/>
  <c r="EM23" i="37"/>
  <c r="EO23" i="37" s="1"/>
  <c r="AS75" i="37" s="1"/>
  <c r="EA23" i="37"/>
  <c r="AP75" i="37" s="1"/>
  <c r="DZ23" i="37"/>
  <c r="AO75" i="37" s="1"/>
  <c r="DX23" i="37"/>
  <c r="AM75" i="37" s="1"/>
  <c r="E143" i="37" s="1"/>
  <c r="DW23" i="37"/>
  <c r="AL75" i="37" s="1"/>
  <c r="E120" i="37" s="1"/>
  <c r="DK23" i="37"/>
  <c r="AK75" i="37" s="1"/>
  <c r="DJ23" i="37"/>
  <c r="AJ75" i="37" s="1"/>
  <c r="DI23" i="37"/>
  <c r="AI75" i="37" s="1"/>
  <c r="DH23" i="37"/>
  <c r="AH75" i="37" s="1"/>
  <c r="E142" i="37" s="1"/>
  <c r="DG23" i="37"/>
  <c r="AG75" i="37" s="1"/>
  <c r="E119" i="37" s="1"/>
  <c r="CU23" i="37"/>
  <c r="AF75" i="37" s="1"/>
  <c r="CT23" i="37"/>
  <c r="AE75" i="37" s="1"/>
  <c r="CR23" i="37"/>
  <c r="AC75" i="37" s="1"/>
  <c r="E141" i="37" s="1"/>
  <c r="CQ23" i="37"/>
  <c r="CE23" i="37"/>
  <c r="AA75" i="37" s="1"/>
  <c r="CD23" i="37"/>
  <c r="Z75" i="37" s="1"/>
  <c r="CB23" i="37"/>
  <c r="X75" i="37" s="1"/>
  <c r="E140" i="37" s="1"/>
  <c r="CA23" i="37"/>
  <c r="W75" i="37" s="1"/>
  <c r="E117" i="37" s="1"/>
  <c r="BN23" i="37"/>
  <c r="BM23" i="37"/>
  <c r="BK23" i="37"/>
  <c r="S75" i="37" s="1"/>
  <c r="E139" i="37" s="1"/>
  <c r="BJ23" i="37"/>
  <c r="AX23" i="37"/>
  <c r="Q75" i="37" s="1"/>
  <c r="AW23" i="37"/>
  <c r="P75" i="37" s="1"/>
  <c r="AU23" i="37"/>
  <c r="N75" i="37" s="1"/>
  <c r="E138" i="37" s="1"/>
  <c r="AT23" i="37"/>
  <c r="M75" i="37" s="1"/>
  <c r="E115" i="37" s="1"/>
  <c r="AH23" i="37"/>
  <c r="L75" i="37" s="1"/>
  <c r="AG23" i="37"/>
  <c r="K75" i="37" s="1"/>
  <c r="AE23" i="37"/>
  <c r="I75" i="37" s="1"/>
  <c r="E137" i="37" s="1"/>
  <c r="AD23" i="37"/>
  <c r="AF23" i="37" s="1"/>
  <c r="J75" i="37" s="1"/>
  <c r="R23" i="37"/>
  <c r="G75" i="37" s="1"/>
  <c r="Q23" i="37"/>
  <c r="F75" i="37" s="1"/>
  <c r="O23" i="37"/>
  <c r="D75" i="37" s="1"/>
  <c r="N23" i="37"/>
  <c r="P23" i="37" s="1"/>
  <c r="E75" i="37" s="1"/>
  <c r="II14" i="37"/>
  <c r="BY74" i="37" s="1"/>
  <c r="IH14" i="37"/>
  <c r="BX74" i="37" s="1"/>
  <c r="IG14" i="37"/>
  <c r="BW74" i="37" s="1"/>
  <c r="IF14" i="37"/>
  <c r="BV74" i="37" s="1"/>
  <c r="D150" i="37" s="1"/>
  <c r="IE14" i="37"/>
  <c r="HS14" i="37"/>
  <c r="BT74" i="37" s="1"/>
  <c r="HR14" i="37"/>
  <c r="BS74" i="37" s="1"/>
  <c r="HP14" i="37"/>
  <c r="BQ74" i="37" s="1"/>
  <c r="D149" i="37" s="1"/>
  <c r="HO14" i="37"/>
  <c r="BP74" i="37" s="1"/>
  <c r="D126" i="37" s="1"/>
  <c r="HC14" i="37"/>
  <c r="BO74" i="37" s="1"/>
  <c r="HB14" i="37"/>
  <c r="BN74" i="37" s="1"/>
  <c r="GZ14" i="37"/>
  <c r="BL74" i="37" s="1"/>
  <c r="D148" i="37" s="1"/>
  <c r="GY14" i="37"/>
  <c r="HA14" i="37" s="1"/>
  <c r="BM74" i="37" s="1"/>
  <c r="GM14" i="37"/>
  <c r="GL14" i="37"/>
  <c r="GJ14" i="37"/>
  <c r="GI14" i="37"/>
  <c r="GK14" i="37" s="1"/>
  <c r="BH74" i="37" s="1"/>
  <c r="FW14" i="37"/>
  <c r="BE74" i="37" s="1"/>
  <c r="FV14" i="37"/>
  <c r="BD74" i="37" s="1"/>
  <c r="FT14" i="37"/>
  <c r="BB74" i="37" s="1"/>
  <c r="D146" i="37" s="1"/>
  <c r="FS14" i="37"/>
  <c r="FG14" i="37"/>
  <c r="AZ74" i="37" s="1"/>
  <c r="FF14" i="37"/>
  <c r="AY74" i="37" s="1"/>
  <c r="FE14" i="37"/>
  <c r="AX74" i="37" s="1"/>
  <c r="FD14" i="37"/>
  <c r="FC14" i="37"/>
  <c r="EQ14" i="37"/>
  <c r="AU74" i="37" s="1"/>
  <c r="EP14" i="37"/>
  <c r="AT74" i="37" s="1"/>
  <c r="EN14" i="37"/>
  <c r="AR74" i="37" s="1"/>
  <c r="D144" i="37" s="1"/>
  <c r="EM14" i="37"/>
  <c r="AQ74" i="37" s="1"/>
  <c r="D121" i="37" s="1"/>
  <c r="EA14" i="37"/>
  <c r="AP74" i="37" s="1"/>
  <c r="DZ14" i="37"/>
  <c r="AO74" i="37" s="1"/>
  <c r="DX14" i="37"/>
  <c r="AM74" i="37" s="1"/>
  <c r="D143" i="37" s="1"/>
  <c r="DW14" i="37"/>
  <c r="AL74" i="37" s="1"/>
  <c r="D120" i="37" s="1"/>
  <c r="DK14" i="37"/>
  <c r="AK74" i="37" s="1"/>
  <c r="DJ14" i="37"/>
  <c r="DH14" i="37"/>
  <c r="DG14" i="37"/>
  <c r="CU14" i="37"/>
  <c r="AF74" i="37" s="1"/>
  <c r="CT14" i="37"/>
  <c r="AE74" i="37" s="1"/>
  <c r="CR14" i="37"/>
  <c r="AC74" i="37" s="1"/>
  <c r="D141" i="37" s="1"/>
  <c r="CQ14" i="37"/>
  <c r="CE14" i="37"/>
  <c r="AA74" i="37" s="1"/>
  <c r="CD14" i="37"/>
  <c r="Z74" i="37" s="1"/>
  <c r="CB14" i="37"/>
  <c r="CA14" i="37"/>
  <c r="CC14" i="37" s="1"/>
  <c r="Y74" i="37" s="1"/>
  <c r="BN14" i="37"/>
  <c r="V74" i="37" s="1"/>
  <c r="BM14" i="37"/>
  <c r="U74" i="37" s="1"/>
  <c r="BK14" i="37"/>
  <c r="S74" i="37" s="1"/>
  <c r="D139" i="37" s="1"/>
  <c r="BJ14" i="37"/>
  <c r="BL14" i="37" s="1"/>
  <c r="T74" i="37" s="1"/>
  <c r="AX14" i="37"/>
  <c r="AW14" i="37"/>
  <c r="AU14" i="37"/>
  <c r="N74" i="37" s="1"/>
  <c r="D138" i="37" s="1"/>
  <c r="AT14" i="37"/>
  <c r="M74" i="37" s="1"/>
  <c r="D115" i="37" s="1"/>
  <c r="AH14" i="37"/>
  <c r="L74" i="37" s="1"/>
  <c r="AG14" i="37"/>
  <c r="K74" i="37" s="1"/>
  <c r="AE14" i="37"/>
  <c r="I74" i="37" s="1"/>
  <c r="D137" i="37" s="1"/>
  <c r="AD14" i="37"/>
  <c r="H74" i="37" s="1"/>
  <c r="D114" i="37" s="1"/>
  <c r="R14" i="37"/>
  <c r="G74" i="37" s="1"/>
  <c r="Q14" i="37"/>
  <c r="F74" i="37" s="1"/>
  <c r="O14" i="37"/>
  <c r="N14" i="37"/>
  <c r="P14" i="37" s="1"/>
  <c r="E74" i="37" s="1"/>
  <c r="II5" i="37"/>
  <c r="BY73" i="37" s="1"/>
  <c r="IH5" i="37"/>
  <c r="IF5" i="37"/>
  <c r="IE5" i="37"/>
  <c r="HS5" i="37"/>
  <c r="BT73" i="37" s="1"/>
  <c r="HR5" i="37"/>
  <c r="BS73" i="37" s="1"/>
  <c r="HP5" i="37"/>
  <c r="BQ73" i="37" s="1"/>
  <c r="C149" i="37" s="1"/>
  <c r="HO5" i="37"/>
  <c r="HQ5" i="37" s="1"/>
  <c r="BR73" i="37" s="1"/>
  <c r="HC5" i="37"/>
  <c r="BO73" i="37" s="1"/>
  <c r="HB5" i="37"/>
  <c r="BN73" i="37" s="1"/>
  <c r="HA5" i="37"/>
  <c r="BM73" i="37" s="1"/>
  <c r="GZ5" i="37"/>
  <c r="BL73" i="37" s="1"/>
  <c r="C148" i="37" s="1"/>
  <c r="GY5" i="37"/>
  <c r="GM5" i="37"/>
  <c r="BJ73" i="37" s="1"/>
  <c r="GL5" i="37"/>
  <c r="BI73" i="37" s="1"/>
  <c r="GK5" i="37"/>
  <c r="BH73" i="37" s="1"/>
  <c r="GJ5" i="37"/>
  <c r="BG73" i="37" s="1"/>
  <c r="C147" i="37" s="1"/>
  <c r="GI5" i="37"/>
  <c r="BF73" i="37" s="1"/>
  <c r="C124" i="37" s="1"/>
  <c r="FW5" i="37"/>
  <c r="FV5" i="37"/>
  <c r="FT5" i="37"/>
  <c r="BB73" i="37" s="1"/>
  <c r="C146" i="37" s="1"/>
  <c r="FS5" i="37"/>
  <c r="FG5" i="37"/>
  <c r="AZ73" i="37" s="1"/>
  <c r="FF5" i="37"/>
  <c r="AY73" i="37" s="1"/>
  <c r="FD5" i="37"/>
  <c r="AW73" i="37" s="1"/>
  <c r="C145" i="37" s="1"/>
  <c r="FC5" i="37"/>
  <c r="EQ5" i="37"/>
  <c r="AU73" i="37" s="1"/>
  <c r="EP5" i="37"/>
  <c r="AT73" i="37" s="1"/>
  <c r="EN5" i="37"/>
  <c r="AR73" i="37" s="1"/>
  <c r="C144" i="37" s="1"/>
  <c r="EM5" i="37"/>
  <c r="EO5" i="37" s="1"/>
  <c r="EA5" i="37"/>
  <c r="AP73" i="37" s="1"/>
  <c r="DZ5" i="37"/>
  <c r="AO73" i="37" s="1"/>
  <c r="DX5" i="37"/>
  <c r="DW5" i="37"/>
  <c r="DY5" i="37" s="1"/>
  <c r="AN73" i="37" s="1"/>
  <c r="DK5" i="37"/>
  <c r="AK73" i="37" s="1"/>
  <c r="DJ5" i="37"/>
  <c r="AJ73" i="37" s="1"/>
  <c r="DH5" i="37"/>
  <c r="AH73" i="37" s="1"/>
  <c r="C142" i="37" s="1"/>
  <c r="DG5" i="37"/>
  <c r="AG73" i="37" s="1"/>
  <c r="C119" i="37" s="1"/>
  <c r="CU5" i="37"/>
  <c r="CT5" i="37"/>
  <c r="CR5" i="37"/>
  <c r="AC73" i="37" s="1"/>
  <c r="C141" i="37" s="1"/>
  <c r="CQ5" i="37"/>
  <c r="CS5" i="37" s="1"/>
  <c r="AD73" i="37" s="1"/>
  <c r="CE5" i="37"/>
  <c r="AA73" i="37" s="1"/>
  <c r="CD5" i="37"/>
  <c r="Z73" i="37" s="1"/>
  <c r="CB5" i="37"/>
  <c r="X73" i="37" s="1"/>
  <c r="C140" i="37" s="1"/>
  <c r="CA5" i="37"/>
  <c r="W73" i="37" s="1"/>
  <c r="C117" i="37" s="1"/>
  <c r="BN5" i="37"/>
  <c r="V73" i="37" s="1"/>
  <c r="BM5" i="37"/>
  <c r="U73" i="37" s="1"/>
  <c r="BK5" i="37"/>
  <c r="S73" i="37" s="1"/>
  <c r="C139" i="37" s="1"/>
  <c r="BJ5" i="37"/>
  <c r="BL5" i="37" s="1"/>
  <c r="T73" i="37" s="1"/>
  <c r="AX5" i="37"/>
  <c r="AW5" i="37"/>
  <c r="AU5" i="37"/>
  <c r="AT5" i="37"/>
  <c r="AV5" i="37" s="1"/>
  <c r="O73" i="37" s="1"/>
  <c r="AH5" i="37"/>
  <c r="L73" i="37" s="1"/>
  <c r="AG5" i="37"/>
  <c r="K73" i="37" s="1"/>
  <c r="AF5" i="37"/>
  <c r="J73" i="37" s="1"/>
  <c r="AE5" i="37"/>
  <c r="I73" i="37" s="1"/>
  <c r="C137" i="37" s="1"/>
  <c r="AD5" i="37"/>
  <c r="R5" i="37"/>
  <c r="G73" i="37" s="1"/>
  <c r="Q5" i="37"/>
  <c r="P5" i="37"/>
  <c r="E73" i="37" s="1"/>
  <c r="O5" i="37"/>
  <c r="N5" i="37"/>
  <c r="BK76" i="36"/>
  <c r="F125" i="36" s="1"/>
  <c r="BI76" i="36"/>
  <c r="BF76" i="36"/>
  <c r="F124" i="36" s="1"/>
  <c r="AY76" i="36"/>
  <c r="AV76" i="36"/>
  <c r="F122" i="36" s="1"/>
  <c r="AT76" i="36"/>
  <c r="BK75" i="36"/>
  <c r="E125" i="36" s="1"/>
  <c r="AA75" i="36"/>
  <c r="C75" i="36"/>
  <c r="E113" i="36" s="1"/>
  <c r="AP74" i="36"/>
  <c r="R74" i="36"/>
  <c r="D116" i="36" s="1"/>
  <c r="AG73" i="36"/>
  <c r="C119" i="36" s="1"/>
  <c r="HX42" i="36"/>
  <c r="HW42" i="36"/>
  <c r="HV42" i="36"/>
  <c r="HU42" i="36"/>
  <c r="HJ42" i="36"/>
  <c r="HI42" i="36"/>
  <c r="HH42" i="36"/>
  <c r="HG42" i="36"/>
  <c r="HF42" i="36"/>
  <c r="GS42" i="36"/>
  <c r="GR42" i="36"/>
  <c r="GQ42" i="36"/>
  <c r="GP42" i="36"/>
  <c r="GO42" i="36"/>
  <c r="GC42" i="36"/>
  <c r="GB42" i="36"/>
  <c r="GA42" i="36"/>
  <c r="FZ42" i="36"/>
  <c r="FY42" i="36"/>
  <c r="FN42" i="36"/>
  <c r="FM42" i="36"/>
  <c r="FL42" i="36"/>
  <c r="FK42" i="36"/>
  <c r="FJ42" i="36"/>
  <c r="EW42" i="36"/>
  <c r="EV42" i="36"/>
  <c r="EU42" i="36"/>
  <c r="ET42" i="36"/>
  <c r="ES42" i="36"/>
  <c r="EH42" i="36"/>
  <c r="EG42" i="36"/>
  <c r="EF42" i="36"/>
  <c r="EE42" i="36"/>
  <c r="ED42" i="36"/>
  <c r="DQ42" i="36"/>
  <c r="DP42" i="36"/>
  <c r="DO42" i="36"/>
  <c r="DN42" i="36"/>
  <c r="DM42" i="36"/>
  <c r="DB42" i="36"/>
  <c r="DA42" i="36"/>
  <c r="CZ42" i="36"/>
  <c r="CY42" i="36"/>
  <c r="CX42" i="36"/>
  <c r="CK42" i="36"/>
  <c r="CJ42" i="36"/>
  <c r="CI42" i="36"/>
  <c r="CH42" i="36"/>
  <c r="CG42" i="36"/>
  <c r="BU42" i="36"/>
  <c r="BT42" i="36"/>
  <c r="BS42" i="36"/>
  <c r="BR42" i="36"/>
  <c r="BQ42" i="36"/>
  <c r="BD42" i="36"/>
  <c r="BC42" i="36"/>
  <c r="BB42" i="36"/>
  <c r="AZ42" i="36"/>
  <c r="AN42" i="36"/>
  <c r="AM42" i="36"/>
  <c r="AL42" i="36"/>
  <c r="AK42" i="36"/>
  <c r="AJ42" i="36"/>
  <c r="X42" i="36"/>
  <c r="W42" i="36"/>
  <c r="V42" i="36"/>
  <c r="U42" i="36"/>
  <c r="T42" i="36"/>
  <c r="H42" i="36"/>
  <c r="G42" i="36"/>
  <c r="F42" i="36"/>
  <c r="E42" i="36"/>
  <c r="D42" i="36"/>
  <c r="HY41" i="36"/>
  <c r="HX41" i="36"/>
  <c r="HW41" i="36"/>
  <c r="HV41" i="36"/>
  <c r="HU41" i="36"/>
  <c r="HJ41" i="36"/>
  <c r="HI41" i="36"/>
  <c r="HH41" i="36"/>
  <c r="HG41" i="36"/>
  <c r="HF41" i="36"/>
  <c r="GS41" i="36"/>
  <c r="GR41" i="36"/>
  <c r="GQ41" i="36"/>
  <c r="GO41" i="36"/>
  <c r="GC41" i="36"/>
  <c r="GB41" i="36"/>
  <c r="GA41" i="36"/>
  <c r="FZ41" i="36"/>
  <c r="FY41" i="36"/>
  <c r="FN41" i="36"/>
  <c r="FM41" i="36"/>
  <c r="FL41" i="36"/>
  <c r="FK41" i="36"/>
  <c r="FJ41" i="36"/>
  <c r="EW41" i="36"/>
  <c r="EV41" i="36"/>
  <c r="EU41" i="36"/>
  <c r="ET41" i="36"/>
  <c r="ES41" i="36"/>
  <c r="EH41" i="36"/>
  <c r="EG41" i="36"/>
  <c r="EF41" i="36"/>
  <c r="EE41" i="36"/>
  <c r="ED41" i="36"/>
  <c r="DQ41" i="36"/>
  <c r="DP41" i="36"/>
  <c r="DO41" i="36"/>
  <c r="DN41" i="36"/>
  <c r="DM41" i="36"/>
  <c r="DB41" i="36"/>
  <c r="CZ41" i="36"/>
  <c r="CY41" i="36"/>
  <c r="CX41" i="36"/>
  <c r="CK41" i="36"/>
  <c r="CJ41" i="36"/>
  <c r="CI41" i="36"/>
  <c r="CH41" i="36"/>
  <c r="CG41" i="36"/>
  <c r="BU41" i="36"/>
  <c r="BT41" i="36"/>
  <c r="BS41" i="36"/>
  <c r="BR41" i="36"/>
  <c r="BQ41" i="36"/>
  <c r="AZ41" i="36"/>
  <c r="AN41" i="36"/>
  <c r="AM41" i="36"/>
  <c r="AL41" i="36"/>
  <c r="AK41" i="36"/>
  <c r="AJ41" i="36"/>
  <c r="X41" i="36"/>
  <c r="W41" i="36"/>
  <c r="V41" i="36"/>
  <c r="U41" i="36"/>
  <c r="T41" i="36"/>
  <c r="H41" i="36"/>
  <c r="G41" i="36"/>
  <c r="F41" i="36"/>
  <c r="E41" i="36"/>
  <c r="D41" i="36"/>
  <c r="HY40" i="36"/>
  <c r="HX40" i="36"/>
  <c r="HW40" i="36"/>
  <c r="HV40" i="36"/>
  <c r="HU40" i="36"/>
  <c r="HJ40" i="36"/>
  <c r="HI40" i="36"/>
  <c r="HH40" i="36"/>
  <c r="HG40" i="36"/>
  <c r="HF40" i="36"/>
  <c r="GS40" i="36"/>
  <c r="GR40" i="36"/>
  <c r="GQ40" i="36"/>
  <c r="GP40" i="36"/>
  <c r="GO40" i="36"/>
  <c r="GC40" i="36"/>
  <c r="GB40" i="36"/>
  <c r="GA40" i="36"/>
  <c r="FZ40" i="36"/>
  <c r="FY40" i="36"/>
  <c r="FN40" i="36"/>
  <c r="FM40" i="36"/>
  <c r="FL40" i="36"/>
  <c r="FK40" i="36"/>
  <c r="FJ40" i="36"/>
  <c r="EW40" i="36"/>
  <c r="EV40" i="36"/>
  <c r="EU40" i="36"/>
  <c r="ET40" i="36"/>
  <c r="ES40" i="36"/>
  <c r="EH40" i="36"/>
  <c r="EG40" i="36"/>
  <c r="EF40" i="36"/>
  <c r="EE40" i="36"/>
  <c r="ED40" i="36"/>
  <c r="DQ40" i="36"/>
  <c r="DP40" i="36"/>
  <c r="DO40" i="36"/>
  <c r="DN40" i="36"/>
  <c r="DM40" i="36"/>
  <c r="DB40" i="36"/>
  <c r="DA40" i="36"/>
  <c r="CZ40" i="36"/>
  <c r="CY40" i="36"/>
  <c r="CX40" i="36"/>
  <c r="CK40" i="36"/>
  <c r="CJ40" i="36"/>
  <c r="CI40" i="36"/>
  <c r="CH40" i="36"/>
  <c r="CG40" i="36"/>
  <c r="BU40" i="36"/>
  <c r="BT40" i="36"/>
  <c r="BS40" i="36"/>
  <c r="BR40" i="36"/>
  <c r="BQ40" i="36"/>
  <c r="BD40" i="36"/>
  <c r="BC40" i="36"/>
  <c r="BB40" i="36"/>
  <c r="AZ40" i="36"/>
  <c r="AN40" i="36"/>
  <c r="AM40" i="36"/>
  <c r="AL40" i="36"/>
  <c r="AK40" i="36"/>
  <c r="AJ40" i="36"/>
  <c r="X40" i="36"/>
  <c r="W40" i="36"/>
  <c r="V40" i="36"/>
  <c r="U40" i="36"/>
  <c r="T40" i="36"/>
  <c r="H40" i="36"/>
  <c r="G40" i="36"/>
  <c r="F40" i="36"/>
  <c r="E40" i="36"/>
  <c r="D40" i="36"/>
  <c r="HY39" i="36"/>
  <c r="HX39" i="36"/>
  <c r="HW39" i="36"/>
  <c r="HV39" i="36"/>
  <c r="HU39" i="36"/>
  <c r="HJ39" i="36"/>
  <c r="HI39" i="36"/>
  <c r="HH39" i="36"/>
  <c r="HG39" i="36"/>
  <c r="HF39" i="36"/>
  <c r="GS39" i="36"/>
  <c r="GR39" i="36"/>
  <c r="GQ39" i="36"/>
  <c r="GP39" i="36"/>
  <c r="GO39" i="36"/>
  <c r="GC39" i="36"/>
  <c r="GB39" i="36"/>
  <c r="GA39" i="36"/>
  <c r="FZ39" i="36"/>
  <c r="FY39" i="36"/>
  <c r="FN39" i="36"/>
  <c r="FM39" i="36"/>
  <c r="FL39" i="36"/>
  <c r="FK39" i="36"/>
  <c r="FJ39" i="36"/>
  <c r="EW39" i="36"/>
  <c r="EV39" i="36"/>
  <c r="EU39" i="36"/>
  <c r="ET39" i="36"/>
  <c r="ES39" i="36"/>
  <c r="EH39" i="36"/>
  <c r="EG39" i="36"/>
  <c r="EF39" i="36"/>
  <c r="EE39" i="36"/>
  <c r="ED39" i="36"/>
  <c r="DQ39" i="36"/>
  <c r="DP39" i="36"/>
  <c r="DO39" i="36"/>
  <c r="DN39" i="36"/>
  <c r="DM39" i="36"/>
  <c r="DB39" i="36"/>
  <c r="DA39" i="36"/>
  <c r="CZ39" i="36"/>
  <c r="CY39" i="36"/>
  <c r="CX39" i="36"/>
  <c r="CK39" i="36"/>
  <c r="CJ39" i="36"/>
  <c r="CI39" i="36"/>
  <c r="CH39" i="36"/>
  <c r="CG39" i="36"/>
  <c r="BU39" i="36"/>
  <c r="BT39" i="36"/>
  <c r="BS39" i="36"/>
  <c r="BR39" i="36"/>
  <c r="BQ39" i="36"/>
  <c r="BD39" i="36"/>
  <c r="BC39" i="36"/>
  <c r="BB39" i="36"/>
  <c r="AZ39" i="36"/>
  <c r="AN39" i="36"/>
  <c r="AM39" i="36"/>
  <c r="AL39" i="36"/>
  <c r="AK39" i="36"/>
  <c r="X39" i="36"/>
  <c r="W39" i="36"/>
  <c r="V39" i="36"/>
  <c r="U39" i="36"/>
  <c r="T39" i="36"/>
  <c r="H39" i="36"/>
  <c r="G39" i="36"/>
  <c r="F39" i="36"/>
  <c r="E39" i="36"/>
  <c r="D39" i="36"/>
  <c r="II31" i="36"/>
  <c r="BY76" i="36" s="1"/>
  <c r="IH31" i="36"/>
  <c r="BX76" i="36" s="1"/>
  <c r="IF31" i="36"/>
  <c r="BV76" i="36" s="1"/>
  <c r="F150" i="36" s="1"/>
  <c r="IE31" i="36"/>
  <c r="BU76" i="36" s="1"/>
  <c r="F127" i="36" s="1"/>
  <c r="HS31" i="36"/>
  <c r="BT76" i="36" s="1"/>
  <c r="HR31" i="36"/>
  <c r="BS76" i="36" s="1"/>
  <c r="HP31" i="36"/>
  <c r="BQ76" i="36" s="1"/>
  <c r="F149" i="36" s="1"/>
  <c r="HO31" i="36"/>
  <c r="BP76" i="36" s="1"/>
  <c r="F126" i="36" s="1"/>
  <c r="HC31" i="36"/>
  <c r="BO76" i="36" s="1"/>
  <c r="HB31" i="36"/>
  <c r="BN76" i="36" s="1"/>
  <c r="HA31" i="36"/>
  <c r="BM76" i="36" s="1"/>
  <c r="GZ31" i="36"/>
  <c r="BL76" i="36" s="1"/>
  <c r="F148" i="36" s="1"/>
  <c r="GY31" i="36"/>
  <c r="GM31" i="36"/>
  <c r="BJ76" i="36" s="1"/>
  <c r="GL31" i="36"/>
  <c r="GJ31" i="36"/>
  <c r="BG76" i="36" s="1"/>
  <c r="F147" i="36" s="1"/>
  <c r="GI31" i="36"/>
  <c r="GK31" i="36" s="1"/>
  <c r="BH76" i="36" s="1"/>
  <c r="FW31" i="36"/>
  <c r="BE76" i="36" s="1"/>
  <c r="FV31" i="36"/>
  <c r="BD76" i="36" s="1"/>
  <c r="FT31" i="36"/>
  <c r="BB76" i="36" s="1"/>
  <c r="F146" i="36" s="1"/>
  <c r="FS31" i="36"/>
  <c r="BA76" i="36" s="1"/>
  <c r="F123" i="36" s="1"/>
  <c r="FG31" i="36"/>
  <c r="AZ76" i="36" s="1"/>
  <c r="FF31" i="36"/>
  <c r="FD31" i="36"/>
  <c r="AW76" i="36" s="1"/>
  <c r="F145" i="36" s="1"/>
  <c r="FC31" i="36"/>
  <c r="FE31" i="36" s="1"/>
  <c r="AX76" i="36" s="1"/>
  <c r="EQ31" i="36"/>
  <c r="AU76" i="36" s="1"/>
  <c r="EP31" i="36"/>
  <c r="EO31" i="36"/>
  <c r="AS76" i="36" s="1"/>
  <c r="EN31" i="36"/>
  <c r="AR76" i="36" s="1"/>
  <c r="F144" i="36" s="1"/>
  <c r="EM31" i="36"/>
  <c r="AQ76" i="36" s="1"/>
  <c r="F121" i="36" s="1"/>
  <c r="EA31" i="36"/>
  <c r="AP76" i="36" s="1"/>
  <c r="DZ31" i="36"/>
  <c r="AO76" i="36" s="1"/>
  <c r="DX31" i="36"/>
  <c r="AM76" i="36" s="1"/>
  <c r="F143" i="36" s="1"/>
  <c r="DW31" i="36"/>
  <c r="AL76" i="36" s="1"/>
  <c r="F120" i="36" s="1"/>
  <c r="DK31" i="36"/>
  <c r="AK76" i="36" s="1"/>
  <c r="DJ31" i="36"/>
  <c r="AJ76" i="36" s="1"/>
  <c r="DI31" i="36"/>
  <c r="AI76" i="36" s="1"/>
  <c r="DH31" i="36"/>
  <c r="AH76" i="36" s="1"/>
  <c r="F142" i="36" s="1"/>
  <c r="DG31" i="36"/>
  <c r="AG76" i="36" s="1"/>
  <c r="F119" i="36" s="1"/>
  <c r="CU31" i="36"/>
  <c r="AF76" i="36" s="1"/>
  <c r="CT31" i="36"/>
  <c r="AE76" i="36" s="1"/>
  <c r="CR31" i="36"/>
  <c r="AC76" i="36" s="1"/>
  <c r="F141" i="36" s="1"/>
  <c r="CQ31" i="36"/>
  <c r="CS31" i="36" s="1"/>
  <c r="AD76" i="36" s="1"/>
  <c r="CE31" i="36"/>
  <c r="AA76" i="36" s="1"/>
  <c r="CD31" i="36"/>
  <c r="Z76" i="36" s="1"/>
  <c r="CB31" i="36"/>
  <c r="X76" i="36" s="1"/>
  <c r="F140" i="36" s="1"/>
  <c r="CA31" i="36"/>
  <c r="W76" i="36" s="1"/>
  <c r="F117" i="36" s="1"/>
  <c r="BN31" i="36"/>
  <c r="V76" i="36" s="1"/>
  <c r="BM31" i="36"/>
  <c r="U76" i="36" s="1"/>
  <c r="BK31" i="36"/>
  <c r="S76" i="36" s="1"/>
  <c r="F139" i="36" s="1"/>
  <c r="BJ31" i="36"/>
  <c r="R76" i="36" s="1"/>
  <c r="F116" i="36" s="1"/>
  <c r="AX31" i="36"/>
  <c r="Q76" i="36" s="1"/>
  <c r="AW31" i="36"/>
  <c r="P76" i="36" s="1"/>
  <c r="AU31" i="36"/>
  <c r="N76" i="36" s="1"/>
  <c r="F138" i="36" s="1"/>
  <c r="AT31" i="36"/>
  <c r="M76" i="36" s="1"/>
  <c r="F115" i="36" s="1"/>
  <c r="AH31" i="36"/>
  <c r="L76" i="36" s="1"/>
  <c r="AG31" i="36"/>
  <c r="K76" i="36" s="1"/>
  <c r="AF31" i="36"/>
  <c r="J76" i="36" s="1"/>
  <c r="AE31" i="36"/>
  <c r="I76" i="36" s="1"/>
  <c r="F137" i="36" s="1"/>
  <c r="AD31" i="36"/>
  <c r="H76" i="36" s="1"/>
  <c r="F114" i="36" s="1"/>
  <c r="R31" i="36"/>
  <c r="G76" i="36" s="1"/>
  <c r="Q31" i="36"/>
  <c r="F76" i="36" s="1"/>
  <c r="O31" i="36"/>
  <c r="D76" i="36" s="1"/>
  <c r="F136" i="36" s="1"/>
  <c r="N31" i="36"/>
  <c r="C76" i="36" s="1"/>
  <c r="F113" i="36" s="1"/>
  <c r="II23" i="36"/>
  <c r="BY75" i="36" s="1"/>
  <c r="IH23" i="36"/>
  <c r="BX75" i="36" s="1"/>
  <c r="IF23" i="36"/>
  <c r="BV75" i="36" s="1"/>
  <c r="E150" i="36" s="1"/>
  <c r="IE23" i="36"/>
  <c r="BU75" i="36" s="1"/>
  <c r="E127" i="36" s="1"/>
  <c r="HS23" i="36"/>
  <c r="BT75" i="36" s="1"/>
  <c r="HR23" i="36"/>
  <c r="BS75" i="36" s="1"/>
  <c r="HP23" i="36"/>
  <c r="BQ75" i="36" s="1"/>
  <c r="E149" i="36" s="1"/>
  <c r="HO23" i="36"/>
  <c r="HQ23" i="36" s="1"/>
  <c r="BR75" i="36" s="1"/>
  <c r="HC23" i="36"/>
  <c r="BO75" i="36" s="1"/>
  <c r="HB23" i="36"/>
  <c r="BN75" i="36" s="1"/>
  <c r="GZ23" i="36"/>
  <c r="BL75" i="36" s="1"/>
  <c r="E148" i="36" s="1"/>
  <c r="GY23" i="36"/>
  <c r="HA23" i="36" s="1"/>
  <c r="BM75" i="36" s="1"/>
  <c r="GM23" i="36"/>
  <c r="BJ75" i="36" s="1"/>
  <c r="GL23" i="36"/>
  <c r="BI75" i="36" s="1"/>
  <c r="GJ23" i="36"/>
  <c r="BG75" i="36" s="1"/>
  <c r="E147" i="36" s="1"/>
  <c r="GI23" i="36"/>
  <c r="BF75" i="36" s="1"/>
  <c r="E124" i="36" s="1"/>
  <c r="FW23" i="36"/>
  <c r="BE75" i="36" s="1"/>
  <c r="FV23" i="36"/>
  <c r="BD75" i="36" s="1"/>
  <c r="FT23" i="36"/>
  <c r="BB75" i="36" s="1"/>
  <c r="E146" i="36" s="1"/>
  <c r="FS23" i="36"/>
  <c r="BA75" i="36" s="1"/>
  <c r="E123" i="36" s="1"/>
  <c r="FG23" i="36"/>
  <c r="AZ75" i="36" s="1"/>
  <c r="FF23" i="36"/>
  <c r="AY75" i="36" s="1"/>
  <c r="FD23" i="36"/>
  <c r="AW75" i="36" s="1"/>
  <c r="E145" i="36" s="1"/>
  <c r="FC23" i="36"/>
  <c r="AV75" i="36" s="1"/>
  <c r="E122" i="36" s="1"/>
  <c r="EQ23" i="36"/>
  <c r="AU75" i="36" s="1"/>
  <c r="EP23" i="36"/>
  <c r="AT75" i="36" s="1"/>
  <c r="EN23" i="36"/>
  <c r="AR75" i="36" s="1"/>
  <c r="E144" i="36" s="1"/>
  <c r="EM23" i="36"/>
  <c r="EO23" i="36" s="1"/>
  <c r="AS75" i="36" s="1"/>
  <c r="EA23" i="36"/>
  <c r="AP75" i="36" s="1"/>
  <c r="DZ23" i="36"/>
  <c r="AO75" i="36" s="1"/>
  <c r="DX23" i="36"/>
  <c r="AM75" i="36" s="1"/>
  <c r="E143" i="36" s="1"/>
  <c r="DW23" i="36"/>
  <c r="AL75" i="36" s="1"/>
  <c r="E120" i="36" s="1"/>
  <c r="DK23" i="36"/>
  <c r="AK75" i="36" s="1"/>
  <c r="DJ23" i="36"/>
  <c r="AJ75" i="36" s="1"/>
  <c r="DH23" i="36"/>
  <c r="AH75" i="36" s="1"/>
  <c r="E142" i="36" s="1"/>
  <c r="DG23" i="36"/>
  <c r="AG75" i="36" s="1"/>
  <c r="E119" i="36" s="1"/>
  <c r="CU23" i="36"/>
  <c r="AF75" i="36" s="1"/>
  <c r="CT23" i="36"/>
  <c r="AE75" i="36" s="1"/>
  <c r="CR23" i="36"/>
  <c r="AC75" i="36" s="1"/>
  <c r="E141" i="36" s="1"/>
  <c r="CQ23" i="36"/>
  <c r="AB75" i="36" s="1"/>
  <c r="E118" i="36" s="1"/>
  <c r="CE23" i="36"/>
  <c r="CD23" i="36"/>
  <c r="Z75" i="36" s="1"/>
  <c r="CB23" i="36"/>
  <c r="X75" i="36" s="1"/>
  <c r="E140" i="36" s="1"/>
  <c r="CA23" i="36"/>
  <c r="W75" i="36" s="1"/>
  <c r="E117" i="36" s="1"/>
  <c r="BN23" i="36"/>
  <c r="V75" i="36" s="1"/>
  <c r="BM23" i="36"/>
  <c r="U75" i="36" s="1"/>
  <c r="BK23" i="36"/>
  <c r="S75" i="36" s="1"/>
  <c r="E139" i="36" s="1"/>
  <c r="BJ23" i="36"/>
  <c r="R75" i="36" s="1"/>
  <c r="E116" i="36" s="1"/>
  <c r="AX23" i="36"/>
  <c r="Q75" i="36" s="1"/>
  <c r="AW23" i="36"/>
  <c r="P75" i="36" s="1"/>
  <c r="AU23" i="36"/>
  <c r="N75" i="36" s="1"/>
  <c r="E138" i="36" s="1"/>
  <c r="AT23" i="36"/>
  <c r="M75" i="36" s="1"/>
  <c r="E115" i="36" s="1"/>
  <c r="AH23" i="36"/>
  <c r="L75" i="36" s="1"/>
  <c r="AG23" i="36"/>
  <c r="K75" i="36" s="1"/>
  <c r="AE23" i="36"/>
  <c r="I75" i="36" s="1"/>
  <c r="E137" i="36" s="1"/>
  <c r="AD23" i="36"/>
  <c r="AF23" i="36" s="1"/>
  <c r="J75" i="36" s="1"/>
  <c r="R23" i="36"/>
  <c r="G75" i="36" s="1"/>
  <c r="Q23" i="36"/>
  <c r="F75" i="36" s="1"/>
  <c r="O23" i="36"/>
  <c r="D75" i="36" s="1"/>
  <c r="E136" i="36" s="1"/>
  <c r="N23" i="36"/>
  <c r="P23" i="36" s="1"/>
  <c r="E75" i="36" s="1"/>
  <c r="II14" i="36"/>
  <c r="BY74" i="36" s="1"/>
  <c r="IH14" i="36"/>
  <c r="BX74" i="36" s="1"/>
  <c r="IF14" i="36"/>
  <c r="BV74" i="36" s="1"/>
  <c r="D150" i="36" s="1"/>
  <c r="IE14" i="36"/>
  <c r="BU74" i="36" s="1"/>
  <c r="D127" i="36" s="1"/>
  <c r="HS14" i="36"/>
  <c r="BT74" i="36" s="1"/>
  <c r="HR14" i="36"/>
  <c r="BS74" i="36" s="1"/>
  <c r="HQ14" i="36"/>
  <c r="BR74" i="36" s="1"/>
  <c r="HP14" i="36"/>
  <c r="BQ74" i="36" s="1"/>
  <c r="D149" i="36" s="1"/>
  <c r="HO14" i="36"/>
  <c r="BP74" i="36" s="1"/>
  <c r="D126" i="36" s="1"/>
  <c r="HC14" i="36"/>
  <c r="BO74" i="36" s="1"/>
  <c r="HB14" i="36"/>
  <c r="BN74" i="36" s="1"/>
  <c r="GZ14" i="36"/>
  <c r="BL74" i="36" s="1"/>
  <c r="D148" i="36" s="1"/>
  <c r="GY14" i="36"/>
  <c r="BK74" i="36" s="1"/>
  <c r="D125" i="36" s="1"/>
  <c r="GM14" i="36"/>
  <c r="BJ74" i="36" s="1"/>
  <c r="GL14" i="36"/>
  <c r="BI74" i="36" s="1"/>
  <c r="GJ14" i="36"/>
  <c r="BG74" i="36" s="1"/>
  <c r="D147" i="36" s="1"/>
  <c r="GI14" i="36"/>
  <c r="GK14" i="36" s="1"/>
  <c r="BH74" i="36" s="1"/>
  <c r="FW14" i="36"/>
  <c r="BE74" i="36" s="1"/>
  <c r="FV14" i="36"/>
  <c r="BD74" i="36" s="1"/>
  <c r="FT14" i="36"/>
  <c r="BB74" i="36" s="1"/>
  <c r="D146" i="36" s="1"/>
  <c r="FS14" i="36"/>
  <c r="BA74" i="36" s="1"/>
  <c r="D123" i="36" s="1"/>
  <c r="FG14" i="36"/>
  <c r="AZ74" i="36" s="1"/>
  <c r="FF14" i="36"/>
  <c r="AY74" i="36" s="1"/>
  <c r="FD14" i="36"/>
  <c r="AW74" i="36" s="1"/>
  <c r="D145" i="36" s="1"/>
  <c r="FC14" i="36"/>
  <c r="AV74" i="36" s="1"/>
  <c r="D122" i="36" s="1"/>
  <c r="EQ14" i="36"/>
  <c r="AU74" i="36" s="1"/>
  <c r="EP14" i="36"/>
  <c r="AT74" i="36" s="1"/>
  <c r="EN14" i="36"/>
  <c r="AR74" i="36" s="1"/>
  <c r="D144" i="36" s="1"/>
  <c r="EM14" i="36"/>
  <c r="AQ74" i="36" s="1"/>
  <c r="D121" i="36" s="1"/>
  <c r="EA14" i="36"/>
  <c r="DZ14" i="36"/>
  <c r="AO74" i="36" s="1"/>
  <c r="DX14" i="36"/>
  <c r="AM74" i="36" s="1"/>
  <c r="D143" i="36" s="1"/>
  <c r="DW14" i="36"/>
  <c r="AL74" i="36" s="1"/>
  <c r="D120" i="36" s="1"/>
  <c r="DK14" i="36"/>
  <c r="AK74" i="36" s="1"/>
  <c r="DJ14" i="36"/>
  <c r="AJ74" i="36" s="1"/>
  <c r="DI14" i="36"/>
  <c r="AI74" i="36" s="1"/>
  <c r="DH14" i="36"/>
  <c r="AH74" i="36" s="1"/>
  <c r="D142" i="36" s="1"/>
  <c r="DG14" i="36"/>
  <c r="AG74" i="36" s="1"/>
  <c r="D119" i="36" s="1"/>
  <c r="CU14" i="36"/>
  <c r="AF74" i="36" s="1"/>
  <c r="CT14" i="36"/>
  <c r="AE74" i="36" s="1"/>
  <c r="CR14" i="36"/>
  <c r="AC74" i="36" s="1"/>
  <c r="D141" i="36" s="1"/>
  <c r="CQ14" i="36"/>
  <c r="AB74" i="36" s="1"/>
  <c r="D118" i="36" s="1"/>
  <c r="CE14" i="36"/>
  <c r="AA74" i="36" s="1"/>
  <c r="CD14" i="36"/>
  <c r="Z74" i="36" s="1"/>
  <c r="CB14" i="36"/>
  <c r="X74" i="36" s="1"/>
  <c r="D140" i="36" s="1"/>
  <c r="CA14" i="36"/>
  <c r="CC14" i="36" s="1"/>
  <c r="Y74" i="36" s="1"/>
  <c r="BN14" i="36"/>
  <c r="V74" i="36" s="1"/>
  <c r="BM14" i="36"/>
  <c r="U74" i="36" s="1"/>
  <c r="BK14" i="36"/>
  <c r="S74" i="36" s="1"/>
  <c r="D139" i="36" s="1"/>
  <c r="BJ14" i="36"/>
  <c r="BL14" i="36" s="1"/>
  <c r="T74" i="36" s="1"/>
  <c r="AX14" i="36"/>
  <c r="Q74" i="36" s="1"/>
  <c r="AW14" i="36"/>
  <c r="P74" i="36" s="1"/>
  <c r="AU14" i="36"/>
  <c r="N74" i="36" s="1"/>
  <c r="D138" i="36" s="1"/>
  <c r="AT14" i="36"/>
  <c r="M74" i="36" s="1"/>
  <c r="D115" i="36" s="1"/>
  <c r="AH14" i="36"/>
  <c r="L74" i="36" s="1"/>
  <c r="AG14" i="36"/>
  <c r="K74" i="36" s="1"/>
  <c r="AE14" i="36"/>
  <c r="I74" i="36" s="1"/>
  <c r="D137" i="36" s="1"/>
  <c r="AD14" i="36"/>
  <c r="H74" i="36" s="1"/>
  <c r="D114" i="36" s="1"/>
  <c r="R14" i="36"/>
  <c r="G74" i="36" s="1"/>
  <c r="Q14" i="36"/>
  <c r="F74" i="36" s="1"/>
  <c r="O14" i="36"/>
  <c r="D74" i="36" s="1"/>
  <c r="D136" i="36" s="1"/>
  <c r="N14" i="36"/>
  <c r="C74" i="36" s="1"/>
  <c r="D113" i="36" s="1"/>
  <c r="II5" i="36"/>
  <c r="BY73" i="36" s="1"/>
  <c r="IH5" i="36"/>
  <c r="BX73" i="36" s="1"/>
  <c r="IF5" i="36"/>
  <c r="BV73" i="36" s="1"/>
  <c r="C150" i="36" s="1"/>
  <c r="IE5" i="36"/>
  <c r="IG5" i="36" s="1"/>
  <c r="BW73" i="36" s="1"/>
  <c r="HS5" i="36"/>
  <c r="BT73" i="36" s="1"/>
  <c r="HR5" i="36"/>
  <c r="BS73" i="36" s="1"/>
  <c r="HP5" i="36"/>
  <c r="BQ73" i="36" s="1"/>
  <c r="C149" i="36" s="1"/>
  <c r="HO5" i="36"/>
  <c r="BP73" i="36" s="1"/>
  <c r="C126" i="36" s="1"/>
  <c r="HC5" i="36"/>
  <c r="BO73" i="36" s="1"/>
  <c r="HB5" i="36"/>
  <c r="BN73" i="36" s="1"/>
  <c r="GZ5" i="36"/>
  <c r="BL73" i="36" s="1"/>
  <c r="C148" i="36" s="1"/>
  <c r="GY5" i="36"/>
  <c r="BK73" i="36" s="1"/>
  <c r="C125" i="36" s="1"/>
  <c r="GM5" i="36"/>
  <c r="BJ73" i="36" s="1"/>
  <c r="GL5" i="36"/>
  <c r="BI73" i="36" s="1"/>
  <c r="GJ5" i="36"/>
  <c r="BG73" i="36" s="1"/>
  <c r="C147" i="36" s="1"/>
  <c r="GI5" i="36"/>
  <c r="BF73" i="36" s="1"/>
  <c r="C124" i="36" s="1"/>
  <c r="FW5" i="36"/>
  <c r="BE73" i="36" s="1"/>
  <c r="FV5" i="36"/>
  <c r="BD73" i="36" s="1"/>
  <c r="FU5" i="36"/>
  <c r="BC73" i="36" s="1"/>
  <c r="FT5" i="36"/>
  <c r="BB73" i="36" s="1"/>
  <c r="C146" i="36" s="1"/>
  <c r="FS5" i="36"/>
  <c r="BA73" i="36" s="1"/>
  <c r="C123" i="36" s="1"/>
  <c r="FG5" i="36"/>
  <c r="AZ73" i="36" s="1"/>
  <c r="FF5" i="36"/>
  <c r="AY73" i="36" s="1"/>
  <c r="FD5" i="36"/>
  <c r="AW73" i="36" s="1"/>
  <c r="C145" i="36" s="1"/>
  <c r="FC5" i="36"/>
  <c r="AV73" i="36" s="1"/>
  <c r="C122" i="36" s="1"/>
  <c r="EQ5" i="36"/>
  <c r="AU73" i="36" s="1"/>
  <c r="EP5" i="36"/>
  <c r="AT73" i="36" s="1"/>
  <c r="EN5" i="36"/>
  <c r="AR73" i="36" s="1"/>
  <c r="C144" i="36" s="1"/>
  <c r="EM5" i="36"/>
  <c r="AQ73" i="36" s="1"/>
  <c r="C121" i="36" s="1"/>
  <c r="EA5" i="36"/>
  <c r="AP73" i="36" s="1"/>
  <c r="DZ5" i="36"/>
  <c r="AO73" i="36" s="1"/>
  <c r="DX5" i="36"/>
  <c r="AM73" i="36" s="1"/>
  <c r="C143" i="36" s="1"/>
  <c r="DW5" i="36"/>
  <c r="DY5" i="36" s="1"/>
  <c r="AN73" i="36" s="1"/>
  <c r="DK5" i="36"/>
  <c r="AK73" i="36" s="1"/>
  <c r="DJ5" i="36"/>
  <c r="AJ73" i="36" s="1"/>
  <c r="DH5" i="36"/>
  <c r="AH73" i="36" s="1"/>
  <c r="C142" i="36" s="1"/>
  <c r="DG5" i="36"/>
  <c r="DI5" i="36" s="1"/>
  <c r="AI73" i="36" s="1"/>
  <c r="CU5" i="36"/>
  <c r="AF73" i="36" s="1"/>
  <c r="CT5" i="36"/>
  <c r="AE73" i="36" s="1"/>
  <c r="CS5" i="36"/>
  <c r="AD73" i="36" s="1"/>
  <c r="CR5" i="36"/>
  <c r="AC73" i="36" s="1"/>
  <c r="C141" i="36" s="1"/>
  <c r="CQ5" i="36"/>
  <c r="AB73" i="36" s="1"/>
  <c r="C118" i="36" s="1"/>
  <c r="CE5" i="36"/>
  <c r="AA73" i="36" s="1"/>
  <c r="CD5" i="36"/>
  <c r="Z73" i="36" s="1"/>
  <c r="CB5" i="36"/>
  <c r="X73" i="36" s="1"/>
  <c r="C140" i="36" s="1"/>
  <c r="CA5" i="36"/>
  <c r="W73" i="36" s="1"/>
  <c r="C117" i="36" s="1"/>
  <c r="BN5" i="36"/>
  <c r="V73" i="36" s="1"/>
  <c r="BM5" i="36"/>
  <c r="U73" i="36" s="1"/>
  <c r="BL5" i="36"/>
  <c r="T73" i="36" s="1"/>
  <c r="BK5" i="36"/>
  <c r="S73" i="36" s="1"/>
  <c r="C139" i="36" s="1"/>
  <c r="BJ5" i="36"/>
  <c r="R73" i="36" s="1"/>
  <c r="C116" i="36" s="1"/>
  <c r="AX5" i="36"/>
  <c r="Q73" i="36" s="1"/>
  <c r="AW5" i="36"/>
  <c r="P73" i="36" s="1"/>
  <c r="AU5" i="36"/>
  <c r="N73" i="36" s="1"/>
  <c r="C138" i="36" s="1"/>
  <c r="AT5" i="36"/>
  <c r="AV5" i="36" s="1"/>
  <c r="O73" i="36" s="1"/>
  <c r="AH5" i="36"/>
  <c r="L73" i="36" s="1"/>
  <c r="AG5" i="36"/>
  <c r="K73" i="36" s="1"/>
  <c r="AE5" i="36"/>
  <c r="I73" i="36" s="1"/>
  <c r="C137" i="36" s="1"/>
  <c r="AD5" i="36"/>
  <c r="H73" i="36" s="1"/>
  <c r="C114" i="36" s="1"/>
  <c r="R5" i="36"/>
  <c r="G73" i="36" s="1"/>
  <c r="Q5" i="36"/>
  <c r="F73" i="36" s="1"/>
  <c r="O5" i="36"/>
  <c r="D73" i="36" s="1"/>
  <c r="C136" i="36" s="1"/>
  <c r="N5" i="36"/>
  <c r="C73" i="36" s="1"/>
  <c r="C113" i="36" s="1"/>
  <c r="HA31" i="39" l="1"/>
  <c r="BM76" i="39" s="1"/>
  <c r="HQ23" i="40"/>
  <c r="BR75" i="40" s="1"/>
  <c r="BK76" i="40"/>
  <c r="F125" i="40" s="1"/>
  <c r="HA14" i="40"/>
  <c r="BM74" i="40" s="1"/>
  <c r="BF76" i="40"/>
  <c r="F124" i="40" s="1"/>
  <c r="GK14" i="40"/>
  <c r="BH74" i="40" s="1"/>
  <c r="AV74" i="40"/>
  <c r="D122" i="40" s="1"/>
  <c r="AQ73" i="40"/>
  <c r="C121" i="40" s="1"/>
  <c r="DY5" i="40"/>
  <c r="AN73" i="40" s="1"/>
  <c r="AG74" i="40"/>
  <c r="D119" i="40" s="1"/>
  <c r="R75" i="40"/>
  <c r="E116" i="40" s="1"/>
  <c r="BL5" i="40"/>
  <c r="T73" i="40" s="1"/>
  <c r="AF23" i="40"/>
  <c r="J75" i="40" s="1"/>
  <c r="H74" i="40"/>
  <c r="D114" i="40" s="1"/>
  <c r="AF5" i="40"/>
  <c r="J73" i="40" s="1"/>
  <c r="P14" i="40"/>
  <c r="E74" i="40" s="1"/>
  <c r="C151" i="40"/>
  <c r="C152" i="40"/>
  <c r="FU23" i="40"/>
  <c r="BC75" i="40" s="1"/>
  <c r="BA75" i="40"/>
  <c r="E123" i="40" s="1"/>
  <c r="AV76" i="40"/>
  <c r="F122" i="40" s="1"/>
  <c r="FE31" i="40"/>
  <c r="AX76" i="40" s="1"/>
  <c r="F152" i="40"/>
  <c r="F151" i="40"/>
  <c r="AB75" i="40"/>
  <c r="E118" i="40" s="1"/>
  <c r="CS23" i="40"/>
  <c r="AD75" i="40" s="1"/>
  <c r="E152" i="40"/>
  <c r="E151" i="40"/>
  <c r="W73" i="40"/>
  <c r="C117" i="40" s="1"/>
  <c r="BA74" i="40"/>
  <c r="D123" i="40" s="1"/>
  <c r="FU14" i="40"/>
  <c r="BC74" i="40" s="1"/>
  <c r="P23" i="40"/>
  <c r="E75" i="40" s="1"/>
  <c r="AV14" i="40"/>
  <c r="O74" i="40" s="1"/>
  <c r="M74" i="40"/>
  <c r="D115" i="40" s="1"/>
  <c r="D151" i="40"/>
  <c r="D152" i="40"/>
  <c r="BL31" i="40"/>
  <c r="T76" i="40" s="1"/>
  <c r="R76" i="40"/>
  <c r="F116" i="40" s="1"/>
  <c r="BK73" i="40"/>
  <c r="C125" i="40" s="1"/>
  <c r="BU76" i="40"/>
  <c r="F127" i="40" s="1"/>
  <c r="IG31" i="40"/>
  <c r="BW76" i="40" s="1"/>
  <c r="HQ5" i="40"/>
  <c r="BR73" i="40" s="1"/>
  <c r="BU74" i="40"/>
  <c r="D127" i="40" s="1"/>
  <c r="HA23" i="40"/>
  <c r="BM75" i="40" s="1"/>
  <c r="AB74" i="40"/>
  <c r="D118" i="40" s="1"/>
  <c r="AQ74" i="40"/>
  <c r="D121" i="40" s="1"/>
  <c r="EO14" i="40"/>
  <c r="AS74" i="40" s="1"/>
  <c r="CC31" i="40"/>
  <c r="Y76" i="40" s="1"/>
  <c r="BP74" i="40"/>
  <c r="D126" i="40" s="1"/>
  <c r="BL14" i="40"/>
  <c r="T74" i="40" s="1"/>
  <c r="IG23" i="40"/>
  <c r="BW75" i="40" s="1"/>
  <c r="M76" i="40"/>
  <c r="F115" i="40" s="1"/>
  <c r="F129" i="40" s="1"/>
  <c r="AV31" i="40"/>
  <c r="O76" i="40" s="1"/>
  <c r="AG75" i="40"/>
  <c r="E119" i="40" s="1"/>
  <c r="BF73" i="40"/>
  <c r="C124" i="40" s="1"/>
  <c r="GK5" i="40"/>
  <c r="BH73" i="40" s="1"/>
  <c r="DY23" i="40"/>
  <c r="AN75" i="40" s="1"/>
  <c r="C73" i="40"/>
  <c r="C113" i="40" s="1"/>
  <c r="HA14" i="39"/>
  <c r="BM74" i="39" s="1"/>
  <c r="BA74" i="39"/>
  <c r="D123" i="39" s="1"/>
  <c r="BA73" i="39"/>
  <c r="C123" i="39" s="1"/>
  <c r="AV75" i="39"/>
  <c r="E122" i="39" s="1"/>
  <c r="EO31" i="39"/>
  <c r="AS76" i="39" s="1"/>
  <c r="AQ73" i="39"/>
  <c r="C121" i="39" s="1"/>
  <c r="DY23" i="39"/>
  <c r="AN75" i="39" s="1"/>
  <c r="AL74" i="39"/>
  <c r="D120" i="39" s="1"/>
  <c r="AG75" i="39"/>
  <c r="E119" i="39" s="1"/>
  <c r="CS31" i="39"/>
  <c r="AD76" i="39" s="1"/>
  <c r="CS5" i="39"/>
  <c r="AD73" i="39" s="1"/>
  <c r="W74" i="39"/>
  <c r="D117" i="39" s="1"/>
  <c r="W73" i="39"/>
  <c r="C117" i="39" s="1"/>
  <c r="BL5" i="39"/>
  <c r="T73" i="39" s="1"/>
  <c r="F152" i="39"/>
  <c r="AV23" i="39"/>
  <c r="O75" i="39" s="1"/>
  <c r="M74" i="39"/>
  <c r="D115" i="39" s="1"/>
  <c r="H76" i="39"/>
  <c r="F114" i="39" s="1"/>
  <c r="H75" i="39"/>
  <c r="E114" i="39" s="1"/>
  <c r="P31" i="39"/>
  <c r="E76" i="39" s="1"/>
  <c r="E152" i="39"/>
  <c r="E151" i="39"/>
  <c r="CS23" i="39"/>
  <c r="AD75" i="39" s="1"/>
  <c r="P14" i="39"/>
  <c r="E74" i="39" s="1"/>
  <c r="HQ14" i="39"/>
  <c r="BR74" i="39" s="1"/>
  <c r="BL23" i="39"/>
  <c r="T75" i="39" s="1"/>
  <c r="EO23" i="39"/>
  <c r="AS75" i="39" s="1"/>
  <c r="R76" i="39"/>
  <c r="F116" i="39" s="1"/>
  <c r="EO14" i="39"/>
  <c r="AS74" i="39" s="1"/>
  <c r="BF74" i="39"/>
  <c r="D124" i="39" s="1"/>
  <c r="GK14" i="39"/>
  <c r="BH74" i="39" s="1"/>
  <c r="BP73" i="39"/>
  <c r="C126" i="39" s="1"/>
  <c r="BP75" i="39"/>
  <c r="E126" i="39" s="1"/>
  <c r="E128" i="39" s="1"/>
  <c r="BL14" i="39"/>
  <c r="T74" i="39" s="1"/>
  <c r="AG74" i="39"/>
  <c r="D119" i="39" s="1"/>
  <c r="D128" i="39" s="1"/>
  <c r="DI14" i="39"/>
  <c r="AI74" i="39" s="1"/>
  <c r="C152" i="39"/>
  <c r="C151" i="39"/>
  <c r="H73" i="39"/>
  <c r="C114" i="39" s="1"/>
  <c r="AF5" i="39"/>
  <c r="J73" i="39" s="1"/>
  <c r="FU23" i="39"/>
  <c r="BC75" i="39" s="1"/>
  <c r="P23" i="39"/>
  <c r="E75" i="39" s="1"/>
  <c r="AG73" i="39"/>
  <c r="C119" i="39" s="1"/>
  <c r="DI5" i="39"/>
  <c r="AI73" i="39" s="1"/>
  <c r="D152" i="39"/>
  <c r="D151" i="39"/>
  <c r="CS14" i="39"/>
  <c r="AD74" i="39" s="1"/>
  <c r="P5" i="39"/>
  <c r="E73" i="39" s="1"/>
  <c r="C73" i="39"/>
  <c r="C113" i="39" s="1"/>
  <c r="FU31" i="39"/>
  <c r="BC76" i="39" s="1"/>
  <c r="BA76" i="39"/>
  <c r="F123" i="39" s="1"/>
  <c r="F151" i="39"/>
  <c r="BK73" i="39"/>
  <c r="C125" i="39" s="1"/>
  <c r="IG23" i="39"/>
  <c r="BW75" i="39" s="1"/>
  <c r="AV74" i="39"/>
  <c r="D122" i="39" s="1"/>
  <c r="FE5" i="39"/>
  <c r="AX73" i="39" s="1"/>
  <c r="IG5" i="39"/>
  <c r="BW73" i="39" s="1"/>
  <c r="AV5" i="39"/>
  <c r="O73" i="39" s="1"/>
  <c r="AL73" i="39"/>
  <c r="C120" i="39" s="1"/>
  <c r="IG31" i="38"/>
  <c r="BW76" i="38" s="1"/>
  <c r="HQ14" i="38"/>
  <c r="BR74" i="38" s="1"/>
  <c r="BK75" i="38"/>
  <c r="E125" i="38" s="1"/>
  <c r="HA14" i="38"/>
  <c r="BM74" i="38" s="1"/>
  <c r="GK5" i="38"/>
  <c r="BH73" i="38" s="1"/>
  <c r="FU23" i="38"/>
  <c r="BC75" i="38" s="1"/>
  <c r="FU5" i="38"/>
  <c r="BC73" i="38" s="1"/>
  <c r="FE31" i="38"/>
  <c r="AX76" i="38" s="1"/>
  <c r="FE14" i="38"/>
  <c r="AX74" i="38" s="1"/>
  <c r="AQ76" i="38"/>
  <c r="F121" i="38" s="1"/>
  <c r="F129" i="38" s="1"/>
  <c r="EO23" i="38"/>
  <c r="AS75" i="38" s="1"/>
  <c r="AQ73" i="38"/>
  <c r="C121" i="38" s="1"/>
  <c r="DY23" i="38"/>
  <c r="AN75" i="38" s="1"/>
  <c r="DY14" i="38"/>
  <c r="AN74" i="38" s="1"/>
  <c r="DI31" i="38"/>
  <c r="AI76" i="38" s="1"/>
  <c r="AG75" i="38"/>
  <c r="E119" i="38" s="1"/>
  <c r="CS31" i="38"/>
  <c r="AD76" i="38" s="1"/>
  <c r="AB75" i="38"/>
  <c r="E118" i="38" s="1"/>
  <c r="D132" i="38" s="1"/>
  <c r="AB74" i="38"/>
  <c r="D118" i="38" s="1"/>
  <c r="W76" i="38"/>
  <c r="F117" i="38" s="1"/>
  <c r="W75" i="38"/>
  <c r="E117" i="38" s="1"/>
  <c r="W73" i="38"/>
  <c r="C117" i="38" s="1"/>
  <c r="BL14" i="38"/>
  <c r="T74" i="38" s="1"/>
  <c r="BL5" i="38"/>
  <c r="T73" i="38" s="1"/>
  <c r="AV14" i="38"/>
  <c r="O74" i="38" s="1"/>
  <c r="AV5" i="38"/>
  <c r="O73" i="38" s="1"/>
  <c r="AF31" i="38"/>
  <c r="J76" i="38" s="1"/>
  <c r="F152" i="38"/>
  <c r="E151" i="38"/>
  <c r="AF23" i="38"/>
  <c r="J75" i="38" s="1"/>
  <c r="H74" i="38"/>
  <c r="D114" i="38" s="1"/>
  <c r="D129" i="38" s="1"/>
  <c r="C129" i="38"/>
  <c r="AF5" i="38"/>
  <c r="J73" i="38" s="1"/>
  <c r="C75" i="38"/>
  <c r="E113" i="38" s="1"/>
  <c r="D151" i="38"/>
  <c r="D152" i="38"/>
  <c r="F132" i="38"/>
  <c r="F128" i="38"/>
  <c r="C152" i="38"/>
  <c r="C128" i="38"/>
  <c r="C132" i="38"/>
  <c r="D128" i="38"/>
  <c r="E132" i="38"/>
  <c r="E152" i="38"/>
  <c r="C151" i="38"/>
  <c r="F151" i="38"/>
  <c r="BK74" i="37"/>
  <c r="D125" i="37" s="1"/>
  <c r="BF76" i="37"/>
  <c r="F124" i="37" s="1"/>
  <c r="FE23" i="37"/>
  <c r="AX75" i="37" s="1"/>
  <c r="AQ75" i="37"/>
  <c r="E121" i="37" s="1"/>
  <c r="AQ73" i="37"/>
  <c r="C121" i="37" s="1"/>
  <c r="DY31" i="37"/>
  <c r="AN76" i="37" s="1"/>
  <c r="AG76" i="37"/>
  <c r="F119" i="37" s="1"/>
  <c r="DI5" i="37"/>
  <c r="AI73" i="37" s="1"/>
  <c r="AB73" i="37"/>
  <c r="C118" i="37" s="1"/>
  <c r="CC23" i="37"/>
  <c r="Y75" i="37" s="1"/>
  <c r="R74" i="37"/>
  <c r="D116" i="37" s="1"/>
  <c r="R76" i="37"/>
  <c r="F116" i="37" s="1"/>
  <c r="R73" i="37"/>
  <c r="C116" i="37" s="1"/>
  <c r="AV14" i="37"/>
  <c r="O74" i="37" s="1"/>
  <c r="H76" i="37"/>
  <c r="F114" i="37" s="1"/>
  <c r="H75" i="37"/>
  <c r="E114" i="37" s="1"/>
  <c r="AF14" i="37"/>
  <c r="J74" i="37" s="1"/>
  <c r="AV73" i="37"/>
  <c r="C122" i="37" s="1"/>
  <c r="FE5" i="37"/>
  <c r="AX73" i="37" s="1"/>
  <c r="AB74" i="37"/>
  <c r="D118" i="37" s="1"/>
  <c r="CS14" i="37"/>
  <c r="AD74" i="37" s="1"/>
  <c r="E152" i="37"/>
  <c r="E151" i="37"/>
  <c r="AV31" i="37"/>
  <c r="O76" i="37" s="1"/>
  <c r="BP76" i="37"/>
  <c r="F126" i="37" s="1"/>
  <c r="HQ31" i="37"/>
  <c r="BR76" i="37" s="1"/>
  <c r="CC5" i="37"/>
  <c r="Y73" i="37" s="1"/>
  <c r="AB76" i="37"/>
  <c r="F118" i="37" s="1"/>
  <c r="BA73" i="37"/>
  <c r="C123" i="37" s="1"/>
  <c r="FU5" i="37"/>
  <c r="BC73" i="37" s="1"/>
  <c r="HA23" i="37"/>
  <c r="BM75" i="37" s="1"/>
  <c r="C76" i="37"/>
  <c r="F113" i="37" s="1"/>
  <c r="P31" i="37"/>
  <c r="E76" i="37" s="1"/>
  <c r="DY23" i="37"/>
  <c r="AN75" i="37" s="1"/>
  <c r="BA75" i="37"/>
  <c r="E123" i="37" s="1"/>
  <c r="FU23" i="37"/>
  <c r="BC75" i="37" s="1"/>
  <c r="AV23" i="37"/>
  <c r="O75" i="37" s="1"/>
  <c r="AB75" i="37"/>
  <c r="E118" i="37" s="1"/>
  <c r="CS23" i="37"/>
  <c r="AD75" i="37" s="1"/>
  <c r="M73" i="37"/>
  <c r="C115" i="37" s="1"/>
  <c r="C74" i="37"/>
  <c r="D113" i="37" s="1"/>
  <c r="D152" i="37"/>
  <c r="D151" i="37"/>
  <c r="F152" i="37"/>
  <c r="F151" i="37"/>
  <c r="IG5" i="37"/>
  <c r="BW73" i="37" s="1"/>
  <c r="BU73" i="37"/>
  <c r="C127" i="37" s="1"/>
  <c r="DY14" i="37"/>
  <c r="AN74" i="37" s="1"/>
  <c r="FU14" i="37"/>
  <c r="BC74" i="37" s="1"/>
  <c r="BA74" i="37"/>
  <c r="D123" i="37" s="1"/>
  <c r="BK76" i="37"/>
  <c r="F125" i="37" s="1"/>
  <c r="HA31" i="37"/>
  <c r="BM76" i="37" s="1"/>
  <c r="C152" i="37"/>
  <c r="C151" i="37"/>
  <c r="R75" i="37"/>
  <c r="E116" i="37" s="1"/>
  <c r="BL23" i="37"/>
  <c r="T75" i="37" s="1"/>
  <c r="EO14" i="37"/>
  <c r="AS74" i="37" s="1"/>
  <c r="HQ14" i="37"/>
  <c r="BR74" i="37" s="1"/>
  <c r="BP73" i="37"/>
  <c r="C126" i="37" s="1"/>
  <c r="AG74" i="37"/>
  <c r="D119" i="37" s="1"/>
  <c r="DI14" i="37"/>
  <c r="AI74" i="37" s="1"/>
  <c r="IG31" i="36"/>
  <c r="BW76" i="36" s="1"/>
  <c r="IG14" i="36"/>
  <c r="BW74" i="36" s="1"/>
  <c r="HQ31" i="36"/>
  <c r="BR76" i="36" s="1"/>
  <c r="HA14" i="36"/>
  <c r="BM74" i="36" s="1"/>
  <c r="HA5" i="36"/>
  <c r="BM73" i="36" s="1"/>
  <c r="GK23" i="36"/>
  <c r="BH75" i="36" s="1"/>
  <c r="FU31" i="36"/>
  <c r="BC76" i="36" s="1"/>
  <c r="FU23" i="36"/>
  <c r="BC75" i="36" s="1"/>
  <c r="FE23" i="36"/>
  <c r="AX75" i="36" s="1"/>
  <c r="FE14" i="36"/>
  <c r="AX74" i="36" s="1"/>
  <c r="FE5" i="36"/>
  <c r="AX73" i="36" s="1"/>
  <c r="DY31" i="36"/>
  <c r="AN76" i="36" s="1"/>
  <c r="DY14" i="36"/>
  <c r="AN74" i="36" s="1"/>
  <c r="DI23" i="36"/>
  <c r="AI75" i="36" s="1"/>
  <c r="CC23" i="36"/>
  <c r="Y75" i="36" s="1"/>
  <c r="CC5" i="36"/>
  <c r="Y73" i="36" s="1"/>
  <c r="BL31" i="36"/>
  <c r="T76" i="36" s="1"/>
  <c r="BL23" i="36"/>
  <c r="T75" i="36" s="1"/>
  <c r="AV14" i="36"/>
  <c r="O74" i="36" s="1"/>
  <c r="AF14" i="36"/>
  <c r="J74" i="36" s="1"/>
  <c r="P31" i="36"/>
  <c r="E76" i="36" s="1"/>
  <c r="P14" i="36"/>
  <c r="E74" i="36" s="1"/>
  <c r="P5" i="36"/>
  <c r="E73" i="36" s="1"/>
  <c r="F152" i="36"/>
  <c r="F151" i="36"/>
  <c r="E152" i="36"/>
  <c r="E151" i="36"/>
  <c r="D152" i="36"/>
  <c r="D151" i="36"/>
  <c r="C152" i="36"/>
  <c r="C151" i="36"/>
  <c r="M73" i="36"/>
  <c r="C115" i="36" s="1"/>
  <c r="BU73" i="36"/>
  <c r="C127" i="36" s="1"/>
  <c r="BF74" i="36"/>
  <c r="D124" i="36" s="1"/>
  <c r="AQ75" i="36"/>
  <c r="E121" i="36" s="1"/>
  <c r="AB76" i="36"/>
  <c r="F118" i="36" s="1"/>
  <c r="AL73" i="36"/>
  <c r="C120" i="36" s="1"/>
  <c r="W74" i="36"/>
  <c r="D117" i="36" s="1"/>
  <c r="H75" i="36"/>
  <c r="E114" i="36" s="1"/>
  <c r="BP75" i="36"/>
  <c r="E126" i="36" s="1"/>
  <c r="EO5" i="36"/>
  <c r="AS73" i="36" s="1"/>
  <c r="CS14" i="36"/>
  <c r="AD74" i="36" s="1"/>
  <c r="AV23" i="36"/>
  <c r="O75" i="36" s="1"/>
  <c r="IG23" i="36"/>
  <c r="BW75" i="36" s="1"/>
  <c r="AF5" i="36"/>
  <c r="J73" i="36" s="1"/>
  <c r="HQ5" i="36"/>
  <c r="BR73" i="36" s="1"/>
  <c r="FU14" i="36"/>
  <c r="BC74" i="36" s="1"/>
  <c r="DY23" i="36"/>
  <c r="AN75" i="36" s="1"/>
  <c r="CC31" i="36"/>
  <c r="Y76" i="36" s="1"/>
  <c r="GK5" i="36"/>
  <c r="BH73" i="36" s="1"/>
  <c r="EO14" i="36"/>
  <c r="AS74" i="36" s="1"/>
  <c r="CS23" i="36"/>
  <c r="AD75" i="36" s="1"/>
  <c r="AV31" i="36"/>
  <c r="O76" i="36" s="1"/>
  <c r="D128" i="40" l="1"/>
  <c r="E129" i="40"/>
  <c r="F128" i="40"/>
  <c r="E128" i="40"/>
  <c r="D129" i="40"/>
  <c r="F132" i="40"/>
  <c r="C132" i="40"/>
  <c r="C129" i="40"/>
  <c r="E132" i="40"/>
  <c r="D132" i="40"/>
  <c r="E129" i="39"/>
  <c r="F128" i="39"/>
  <c r="D129" i="39"/>
  <c r="F129" i="39"/>
  <c r="E132" i="39"/>
  <c r="C128" i="39"/>
  <c r="D132" i="39"/>
  <c r="C129" i="39"/>
  <c r="F132" i="39"/>
  <c r="C132" i="39"/>
  <c r="E128" i="38"/>
  <c r="D131" i="38" s="1"/>
  <c r="E129" i="38"/>
  <c r="F131" i="38"/>
  <c r="E131" i="38"/>
  <c r="C131" i="38"/>
  <c r="E128" i="37"/>
  <c r="E132" i="37"/>
  <c r="C132" i="37"/>
  <c r="C129" i="37"/>
  <c r="D132" i="37"/>
  <c r="E129" i="37"/>
  <c r="F129" i="37"/>
  <c r="F128" i="37"/>
  <c r="D129" i="37"/>
  <c r="D128" i="37"/>
  <c r="C128" i="37"/>
  <c r="C128" i="36"/>
  <c r="D132" i="36"/>
  <c r="E132" i="36"/>
  <c r="C132" i="36"/>
  <c r="E128" i="36"/>
  <c r="D131" i="36" s="1"/>
  <c r="C131" i="36"/>
  <c r="F128" i="36"/>
  <c r="E131" i="36" s="1"/>
  <c r="G129" i="39" l="1"/>
  <c r="G128" i="39"/>
  <c r="F131" i="40"/>
  <c r="E131" i="40"/>
  <c r="D131" i="40"/>
  <c r="C131" i="40"/>
  <c r="E131" i="39"/>
  <c r="D131" i="39"/>
  <c r="F131" i="39"/>
  <c r="C131" i="39"/>
  <c r="D131" i="37"/>
  <c r="C131" i="37"/>
  <c r="E131" i="37"/>
  <c r="F140" i="35" l="1"/>
  <c r="E125" i="35"/>
  <c r="F122" i="35"/>
  <c r="C122" i="35"/>
  <c r="E113" i="35"/>
  <c r="BY76" i="35"/>
  <c r="BP76" i="35"/>
  <c r="F126" i="35" s="1"/>
  <c r="BO76" i="35"/>
  <c r="BD76" i="35"/>
  <c r="AW76" i="35"/>
  <c r="F145" i="35" s="1"/>
  <c r="AT76" i="35"/>
  <c r="AR76" i="35"/>
  <c r="F144" i="35" s="1"/>
  <c r="AF76" i="35"/>
  <c r="AE76" i="35"/>
  <c r="J76" i="35"/>
  <c r="H76" i="35"/>
  <c r="F114" i="35" s="1"/>
  <c r="BT75" i="35"/>
  <c r="BS75" i="35"/>
  <c r="BQ75" i="35"/>
  <c r="E149" i="35" s="1"/>
  <c r="BP75" i="35"/>
  <c r="E126" i="35" s="1"/>
  <c r="AO75" i="35"/>
  <c r="AI75" i="35"/>
  <c r="X75" i="35"/>
  <c r="E140" i="35" s="1"/>
  <c r="W75" i="35"/>
  <c r="E117" i="35" s="1"/>
  <c r="K75" i="35"/>
  <c r="BO74" i="35"/>
  <c r="BL74" i="35"/>
  <c r="D148" i="35" s="1"/>
  <c r="BK74" i="35"/>
  <c r="D125" i="35" s="1"/>
  <c r="BI74" i="35"/>
  <c r="AR74" i="35"/>
  <c r="D144" i="35" s="1"/>
  <c r="AL74" i="35"/>
  <c r="D120" i="35" s="1"/>
  <c r="AF74" i="35"/>
  <c r="AB74" i="35"/>
  <c r="D118" i="35" s="1"/>
  <c r="P74" i="35"/>
  <c r="N74" i="35"/>
  <c r="D138" i="35" s="1"/>
  <c r="M74" i="35"/>
  <c r="D115" i="35" s="1"/>
  <c r="BY73" i="35"/>
  <c r="BO73" i="35"/>
  <c r="BN73" i="35"/>
  <c r="BM73" i="35"/>
  <c r="BL73" i="35"/>
  <c r="C148" i="35" s="1"/>
  <c r="BB73" i="35"/>
  <c r="C146" i="35" s="1"/>
  <c r="BA73" i="35"/>
  <c r="C123" i="35" s="1"/>
  <c r="AO73" i="35"/>
  <c r="AM73" i="35"/>
  <c r="C143" i="35" s="1"/>
  <c r="AL73" i="35"/>
  <c r="C120" i="35" s="1"/>
  <c r="AD73" i="35"/>
  <c r="AC73" i="35"/>
  <c r="C141" i="35" s="1"/>
  <c r="AB73" i="35"/>
  <c r="C118" i="35" s="1"/>
  <c r="O73" i="35"/>
  <c r="N73" i="35"/>
  <c r="C138" i="35" s="1"/>
  <c r="HX42" i="35"/>
  <c r="HW42" i="35"/>
  <c r="HV42" i="35"/>
  <c r="HU42" i="35"/>
  <c r="HJ42" i="35"/>
  <c r="HI42" i="35"/>
  <c r="HH42" i="35"/>
  <c r="HG42" i="35"/>
  <c r="HF42" i="35"/>
  <c r="GS42" i="35"/>
  <c r="GR42" i="35"/>
  <c r="GQ42" i="35"/>
  <c r="GP42" i="35"/>
  <c r="GO42" i="35"/>
  <c r="GC42" i="35"/>
  <c r="GB42" i="35"/>
  <c r="GA42" i="35"/>
  <c r="FZ42" i="35"/>
  <c r="FY42" i="35"/>
  <c r="FN42" i="35"/>
  <c r="FM42" i="35"/>
  <c r="FL42" i="35"/>
  <c r="FK42" i="35"/>
  <c r="FJ42" i="35"/>
  <c r="EW42" i="35"/>
  <c r="EV42" i="35"/>
  <c r="EU42" i="35"/>
  <c r="ET42" i="35"/>
  <c r="ES42" i="35"/>
  <c r="EH42" i="35"/>
  <c r="EG42" i="35"/>
  <c r="EF42" i="35"/>
  <c r="EE42" i="35"/>
  <c r="ED42" i="35"/>
  <c r="DQ42" i="35"/>
  <c r="DP42" i="35"/>
  <c r="DO42" i="35"/>
  <c r="DN42" i="35"/>
  <c r="DM42" i="35"/>
  <c r="DB42" i="35"/>
  <c r="DA42" i="35"/>
  <c r="CZ42" i="35"/>
  <c r="CY42" i="35"/>
  <c r="CX42" i="35"/>
  <c r="CK42" i="35"/>
  <c r="CJ42" i="35"/>
  <c r="CI42" i="35"/>
  <c r="CH42" i="35"/>
  <c r="CG42" i="35"/>
  <c r="BU42" i="35"/>
  <c r="BT42" i="35"/>
  <c r="BS42" i="35"/>
  <c r="BR42" i="35"/>
  <c r="BQ42" i="35"/>
  <c r="BD42" i="35"/>
  <c r="BC42" i="35"/>
  <c r="BB42" i="35"/>
  <c r="AZ42" i="35"/>
  <c r="AN42" i="35"/>
  <c r="AM42" i="35"/>
  <c r="AL42" i="35"/>
  <c r="AK42" i="35"/>
  <c r="AJ42" i="35"/>
  <c r="X42" i="35"/>
  <c r="W42" i="35"/>
  <c r="V42" i="35"/>
  <c r="U42" i="35"/>
  <c r="T42" i="35"/>
  <c r="H42" i="35"/>
  <c r="G42" i="35"/>
  <c r="F42" i="35"/>
  <c r="E42" i="35"/>
  <c r="D42" i="35"/>
  <c r="HY41" i="35"/>
  <c r="HX41" i="35"/>
  <c r="HW41" i="35"/>
  <c r="HV41" i="35"/>
  <c r="HU41" i="35"/>
  <c r="HJ41" i="35"/>
  <c r="HI41" i="35"/>
  <c r="HH41" i="35"/>
  <c r="HG41" i="35"/>
  <c r="HF41" i="35"/>
  <c r="GS41" i="35"/>
  <c r="GR41" i="35"/>
  <c r="GQ41" i="35"/>
  <c r="GC41" i="35"/>
  <c r="GB41" i="35"/>
  <c r="GA41" i="35"/>
  <c r="FZ41" i="35"/>
  <c r="FY41" i="35"/>
  <c r="FN41" i="35"/>
  <c r="FM41" i="35"/>
  <c r="FL41" i="35"/>
  <c r="FK41" i="35"/>
  <c r="FJ41" i="35"/>
  <c r="EW41" i="35"/>
  <c r="EV41" i="35"/>
  <c r="EU41" i="35"/>
  <c r="ET41" i="35"/>
  <c r="ES41" i="35"/>
  <c r="EH41" i="35"/>
  <c r="EG41" i="35"/>
  <c r="EF41" i="35"/>
  <c r="EE41" i="35"/>
  <c r="ED41" i="35"/>
  <c r="DQ41" i="35"/>
  <c r="DP41" i="35"/>
  <c r="DO41" i="35"/>
  <c r="DN41" i="35"/>
  <c r="DM41" i="35"/>
  <c r="DB41" i="35"/>
  <c r="CZ41" i="35"/>
  <c r="CY41" i="35"/>
  <c r="CX41" i="35"/>
  <c r="CK41" i="35"/>
  <c r="CJ41" i="35"/>
  <c r="CI41" i="35"/>
  <c r="CH41" i="35"/>
  <c r="CG41" i="35"/>
  <c r="BU41" i="35"/>
  <c r="BT41" i="35"/>
  <c r="BS41" i="35"/>
  <c r="BR41" i="35"/>
  <c r="BQ41" i="35"/>
  <c r="AZ41" i="35"/>
  <c r="AN41" i="35"/>
  <c r="AM41" i="35"/>
  <c r="AL41" i="35"/>
  <c r="AK41" i="35"/>
  <c r="AJ41" i="35"/>
  <c r="X41" i="35"/>
  <c r="W41" i="35"/>
  <c r="V41" i="35"/>
  <c r="U41" i="35"/>
  <c r="T41" i="35"/>
  <c r="H41" i="35"/>
  <c r="G41" i="35"/>
  <c r="F41" i="35"/>
  <c r="E41" i="35"/>
  <c r="D41" i="35"/>
  <c r="HY40" i="35"/>
  <c r="HX40" i="35"/>
  <c r="HW40" i="35"/>
  <c r="HV40" i="35"/>
  <c r="HU40" i="35"/>
  <c r="HJ40" i="35"/>
  <c r="HI40" i="35"/>
  <c r="HH40" i="35"/>
  <c r="HG40" i="35"/>
  <c r="HF40" i="35"/>
  <c r="GS40" i="35"/>
  <c r="GR40" i="35"/>
  <c r="GQ40" i="35"/>
  <c r="GP40" i="35"/>
  <c r="GO40" i="35"/>
  <c r="GC40" i="35"/>
  <c r="GB40" i="35"/>
  <c r="GA40" i="35"/>
  <c r="FZ40" i="35"/>
  <c r="FY40" i="35"/>
  <c r="FN40" i="35"/>
  <c r="FM40" i="35"/>
  <c r="FL40" i="35"/>
  <c r="FK40" i="35"/>
  <c r="FJ40" i="35"/>
  <c r="EW40" i="35"/>
  <c r="EV40" i="35"/>
  <c r="EU40" i="35"/>
  <c r="ET40" i="35"/>
  <c r="ES40" i="35"/>
  <c r="EH40" i="35"/>
  <c r="EG40" i="35"/>
  <c r="EF40" i="35"/>
  <c r="EE40" i="35"/>
  <c r="ED40" i="35"/>
  <c r="DQ40" i="35"/>
  <c r="DP40" i="35"/>
  <c r="DO40" i="35"/>
  <c r="DN40" i="35"/>
  <c r="DM40" i="35"/>
  <c r="DB40" i="35"/>
  <c r="DA40" i="35"/>
  <c r="CZ40" i="35"/>
  <c r="CY40" i="35"/>
  <c r="CX40" i="35"/>
  <c r="CK40" i="35"/>
  <c r="CJ40" i="35"/>
  <c r="CI40" i="35"/>
  <c r="CH40" i="35"/>
  <c r="CG40" i="35"/>
  <c r="BU40" i="35"/>
  <c r="BT40" i="35"/>
  <c r="BS40" i="35"/>
  <c r="BR40" i="35"/>
  <c r="BQ40" i="35"/>
  <c r="BD40" i="35"/>
  <c r="BC40" i="35"/>
  <c r="BB40" i="35"/>
  <c r="AZ40" i="35"/>
  <c r="AN40" i="35"/>
  <c r="AM40" i="35"/>
  <c r="AL40" i="35"/>
  <c r="AK40" i="35"/>
  <c r="AJ40" i="35"/>
  <c r="X40" i="35"/>
  <c r="W40" i="35"/>
  <c r="V40" i="35"/>
  <c r="U40" i="35"/>
  <c r="T40" i="35"/>
  <c r="H40" i="35"/>
  <c r="G40" i="35"/>
  <c r="F40" i="35"/>
  <c r="E40" i="35"/>
  <c r="D40" i="35"/>
  <c r="HY39" i="35"/>
  <c r="HX39" i="35"/>
  <c r="HW39" i="35"/>
  <c r="HV39" i="35"/>
  <c r="HU39" i="35"/>
  <c r="HJ39" i="35"/>
  <c r="HI39" i="35"/>
  <c r="HH39" i="35"/>
  <c r="HG39" i="35"/>
  <c r="HF39" i="35"/>
  <c r="GS39" i="35"/>
  <c r="GR39" i="35"/>
  <c r="GQ39" i="35"/>
  <c r="GP39" i="35"/>
  <c r="GO39" i="35"/>
  <c r="GC39" i="35"/>
  <c r="GB39" i="35"/>
  <c r="GA39" i="35"/>
  <c r="FZ39" i="35"/>
  <c r="FY39" i="35"/>
  <c r="FN39" i="35"/>
  <c r="FM39" i="35"/>
  <c r="FL39" i="35"/>
  <c r="FK39" i="35"/>
  <c r="FJ39" i="35"/>
  <c r="EW39" i="35"/>
  <c r="EV39" i="35"/>
  <c r="EU39" i="35"/>
  <c r="ET39" i="35"/>
  <c r="ES39" i="35"/>
  <c r="EH39" i="35"/>
  <c r="EG39" i="35"/>
  <c r="EF39" i="35"/>
  <c r="EE39" i="35"/>
  <c r="ED39" i="35"/>
  <c r="DQ39" i="35"/>
  <c r="DP39" i="35"/>
  <c r="DO39" i="35"/>
  <c r="DN39" i="35"/>
  <c r="DM39" i="35"/>
  <c r="DB39" i="35"/>
  <c r="DA39" i="35"/>
  <c r="CZ39" i="35"/>
  <c r="CY39" i="35"/>
  <c r="CX39" i="35"/>
  <c r="CK39" i="35"/>
  <c r="CJ39" i="35"/>
  <c r="CI39" i="35"/>
  <c r="CH39" i="35"/>
  <c r="CG39" i="35"/>
  <c r="BU39" i="35"/>
  <c r="BT39" i="35"/>
  <c r="BS39" i="35"/>
  <c r="BR39" i="35"/>
  <c r="BQ39" i="35"/>
  <c r="BD39" i="35"/>
  <c r="BC39" i="35"/>
  <c r="BB39" i="35"/>
  <c r="AZ39" i="35"/>
  <c r="AN39" i="35"/>
  <c r="AM39" i="35"/>
  <c r="AL39" i="35"/>
  <c r="AK39" i="35"/>
  <c r="X39" i="35"/>
  <c r="W39" i="35"/>
  <c r="V39" i="35"/>
  <c r="U39" i="35"/>
  <c r="T39" i="35"/>
  <c r="H39" i="35"/>
  <c r="G39" i="35"/>
  <c r="F39" i="35"/>
  <c r="E39" i="35"/>
  <c r="D39" i="35"/>
  <c r="II31" i="35"/>
  <c r="IH31" i="35"/>
  <c r="BX76" i="35" s="1"/>
  <c r="IF31" i="35"/>
  <c r="BV76" i="35" s="1"/>
  <c r="F150" i="35" s="1"/>
  <c r="IE31" i="35"/>
  <c r="IG31" i="35" s="1"/>
  <c r="BW76" i="35" s="1"/>
  <c r="HS31" i="35"/>
  <c r="BT76" i="35" s="1"/>
  <c r="HR31" i="35"/>
  <c r="BS76" i="35" s="1"/>
  <c r="HP31" i="35"/>
  <c r="BQ76" i="35" s="1"/>
  <c r="F149" i="35" s="1"/>
  <c r="HO31" i="35"/>
  <c r="HQ31" i="35" s="1"/>
  <c r="BR76" i="35" s="1"/>
  <c r="HC31" i="35"/>
  <c r="HB31" i="35"/>
  <c r="BN76" i="35" s="1"/>
  <c r="HA31" i="35"/>
  <c r="BM76" i="35" s="1"/>
  <c r="GZ31" i="35"/>
  <c r="BL76" i="35" s="1"/>
  <c r="F148" i="35" s="1"/>
  <c r="GY31" i="35"/>
  <c r="BK76" i="35" s="1"/>
  <c r="F125" i="35" s="1"/>
  <c r="GM31" i="35"/>
  <c r="BJ76" i="35" s="1"/>
  <c r="GL31" i="35"/>
  <c r="BI76" i="35" s="1"/>
  <c r="GJ31" i="35"/>
  <c r="BG76" i="35" s="1"/>
  <c r="F147" i="35" s="1"/>
  <c r="GI31" i="35"/>
  <c r="GK31" i="35" s="1"/>
  <c r="BH76" i="35" s="1"/>
  <c r="FW31" i="35"/>
  <c r="BE76" i="35" s="1"/>
  <c r="FV31" i="35"/>
  <c r="FT31" i="35"/>
  <c r="BB76" i="35" s="1"/>
  <c r="F146" i="35" s="1"/>
  <c r="FS31" i="35"/>
  <c r="FU31" i="35" s="1"/>
  <c r="BC76" i="35" s="1"/>
  <c r="FG31" i="35"/>
  <c r="AZ76" i="35" s="1"/>
  <c r="FF31" i="35"/>
  <c r="AY76" i="35" s="1"/>
  <c r="FD31" i="35"/>
  <c r="FC31" i="35"/>
  <c r="AV76" i="35" s="1"/>
  <c r="EQ31" i="35"/>
  <c r="AU76" i="35" s="1"/>
  <c r="EP31" i="35"/>
  <c r="EN31" i="35"/>
  <c r="EM31" i="35"/>
  <c r="AQ76" i="35" s="1"/>
  <c r="F121" i="35" s="1"/>
  <c r="EA31" i="35"/>
  <c r="AP76" i="35" s="1"/>
  <c r="DZ31" i="35"/>
  <c r="AO76" i="35" s="1"/>
  <c r="DX31" i="35"/>
  <c r="AM76" i="35" s="1"/>
  <c r="F143" i="35" s="1"/>
  <c r="DW31" i="35"/>
  <c r="DY31" i="35" s="1"/>
  <c r="AN76" i="35" s="1"/>
  <c r="DK31" i="35"/>
  <c r="AK76" i="35" s="1"/>
  <c r="DJ31" i="35"/>
  <c r="AJ76" i="35" s="1"/>
  <c r="DH31" i="35"/>
  <c r="AH76" i="35" s="1"/>
  <c r="F142" i="35" s="1"/>
  <c r="DG31" i="35"/>
  <c r="DI31" i="35" s="1"/>
  <c r="AI76" i="35" s="1"/>
  <c r="CU31" i="35"/>
  <c r="CT31" i="35"/>
  <c r="CR31" i="35"/>
  <c r="AC76" i="35" s="1"/>
  <c r="F141" i="35" s="1"/>
  <c r="CQ31" i="35"/>
  <c r="AB76" i="35" s="1"/>
  <c r="F118" i="35" s="1"/>
  <c r="CE31" i="35"/>
  <c r="AA76" i="35" s="1"/>
  <c r="CD31" i="35"/>
  <c r="Z76" i="35" s="1"/>
  <c r="CB31" i="35"/>
  <c r="X76" i="35" s="1"/>
  <c r="CA31" i="35"/>
  <c r="W76" i="35" s="1"/>
  <c r="F117" i="35" s="1"/>
  <c r="BN31" i="35"/>
  <c r="V76" i="35" s="1"/>
  <c r="BM31" i="35"/>
  <c r="U76" i="35" s="1"/>
  <c r="BK31" i="35"/>
  <c r="S76" i="35" s="1"/>
  <c r="F139" i="35" s="1"/>
  <c r="BJ31" i="35"/>
  <c r="BL31" i="35" s="1"/>
  <c r="T76" i="35" s="1"/>
  <c r="AX31" i="35"/>
  <c r="Q76" i="35" s="1"/>
  <c r="AW31" i="35"/>
  <c r="P76" i="35" s="1"/>
  <c r="AU31" i="35"/>
  <c r="N76" i="35" s="1"/>
  <c r="F138" i="35" s="1"/>
  <c r="AT31" i="35"/>
  <c r="AV31" i="35" s="1"/>
  <c r="O76" i="35" s="1"/>
  <c r="AH31" i="35"/>
  <c r="L76" i="35" s="1"/>
  <c r="AG31" i="35"/>
  <c r="K76" i="35" s="1"/>
  <c r="AF31" i="35"/>
  <c r="AE31" i="35"/>
  <c r="I76" i="35" s="1"/>
  <c r="F137" i="35" s="1"/>
  <c r="AD31" i="35"/>
  <c r="R31" i="35"/>
  <c r="G76" i="35" s="1"/>
  <c r="Q31" i="35"/>
  <c r="F76" i="35" s="1"/>
  <c r="O31" i="35"/>
  <c r="D76" i="35" s="1"/>
  <c r="F136" i="35" s="1"/>
  <c r="N31" i="35"/>
  <c r="C76" i="35" s="1"/>
  <c r="F113" i="35" s="1"/>
  <c r="II23" i="35"/>
  <c r="BY75" i="35" s="1"/>
  <c r="IH23" i="35"/>
  <c r="BX75" i="35" s="1"/>
  <c r="IG23" i="35"/>
  <c r="BW75" i="35" s="1"/>
  <c r="IF23" i="35"/>
  <c r="BV75" i="35" s="1"/>
  <c r="E150" i="35" s="1"/>
  <c r="IE23" i="35"/>
  <c r="BU75" i="35" s="1"/>
  <c r="E127" i="35" s="1"/>
  <c r="HS23" i="35"/>
  <c r="HR23" i="35"/>
  <c r="HP23" i="35"/>
  <c r="HO23" i="35"/>
  <c r="HQ23" i="35" s="1"/>
  <c r="BR75" i="35" s="1"/>
  <c r="HC23" i="35"/>
  <c r="BO75" i="35" s="1"/>
  <c r="HB23" i="35"/>
  <c r="BN75" i="35" s="1"/>
  <c r="GZ23" i="35"/>
  <c r="BL75" i="35" s="1"/>
  <c r="E148" i="35" s="1"/>
  <c r="GY23" i="35"/>
  <c r="BK75" i="35" s="1"/>
  <c r="GM23" i="35"/>
  <c r="BJ75" i="35" s="1"/>
  <c r="GL23" i="35"/>
  <c r="BI75" i="35" s="1"/>
  <c r="GJ23" i="35"/>
  <c r="BG75" i="35" s="1"/>
  <c r="E147" i="35" s="1"/>
  <c r="GI23" i="35"/>
  <c r="GK23" i="35" s="1"/>
  <c r="BH75" i="35" s="1"/>
  <c r="FW23" i="35"/>
  <c r="BE75" i="35" s="1"/>
  <c r="FV23" i="35"/>
  <c r="BD75" i="35" s="1"/>
  <c r="FT23" i="35"/>
  <c r="BB75" i="35" s="1"/>
  <c r="E146" i="35" s="1"/>
  <c r="FS23" i="35"/>
  <c r="FU23" i="35" s="1"/>
  <c r="BC75" i="35" s="1"/>
  <c r="FG23" i="35"/>
  <c r="AZ75" i="35" s="1"/>
  <c r="FF23" i="35"/>
  <c r="AY75" i="35" s="1"/>
  <c r="FD23" i="35"/>
  <c r="AW75" i="35" s="1"/>
  <c r="E145" i="35" s="1"/>
  <c r="FC23" i="35"/>
  <c r="EQ23" i="35"/>
  <c r="AU75" i="35" s="1"/>
  <c r="EP23" i="35"/>
  <c r="AT75" i="35" s="1"/>
  <c r="EN23" i="35"/>
  <c r="AR75" i="35" s="1"/>
  <c r="E144" i="35" s="1"/>
  <c r="EM23" i="35"/>
  <c r="AQ75" i="35" s="1"/>
  <c r="E121" i="35" s="1"/>
  <c r="EA23" i="35"/>
  <c r="AP75" i="35" s="1"/>
  <c r="DZ23" i="35"/>
  <c r="DX23" i="35"/>
  <c r="AM75" i="35" s="1"/>
  <c r="E143" i="35" s="1"/>
  <c r="DW23" i="35"/>
  <c r="AL75" i="35" s="1"/>
  <c r="E120" i="35" s="1"/>
  <c r="DK23" i="35"/>
  <c r="AK75" i="35" s="1"/>
  <c r="DJ23" i="35"/>
  <c r="AJ75" i="35" s="1"/>
  <c r="DH23" i="35"/>
  <c r="AH75" i="35" s="1"/>
  <c r="E142" i="35" s="1"/>
  <c r="DG23" i="35"/>
  <c r="DI23" i="35" s="1"/>
  <c r="CU23" i="35"/>
  <c r="AF75" i="35" s="1"/>
  <c r="CT23" i="35"/>
  <c r="AE75" i="35" s="1"/>
  <c r="CR23" i="35"/>
  <c r="AC75" i="35" s="1"/>
  <c r="E141" i="35" s="1"/>
  <c r="CQ23" i="35"/>
  <c r="CS23" i="35" s="1"/>
  <c r="AD75" i="35" s="1"/>
  <c r="CE23" i="35"/>
  <c r="AA75" i="35" s="1"/>
  <c r="CD23" i="35"/>
  <c r="Z75" i="35" s="1"/>
  <c r="CC23" i="35"/>
  <c r="Y75" i="35" s="1"/>
  <c r="CB23" i="35"/>
  <c r="CA23" i="35"/>
  <c r="BN23" i="35"/>
  <c r="V75" i="35" s="1"/>
  <c r="BM23" i="35"/>
  <c r="U75" i="35" s="1"/>
  <c r="BK23" i="35"/>
  <c r="S75" i="35" s="1"/>
  <c r="E139" i="35" s="1"/>
  <c r="BJ23" i="35"/>
  <c r="R75" i="35" s="1"/>
  <c r="E116" i="35" s="1"/>
  <c r="AX23" i="35"/>
  <c r="Q75" i="35" s="1"/>
  <c r="AW23" i="35"/>
  <c r="P75" i="35" s="1"/>
  <c r="AU23" i="35"/>
  <c r="N75" i="35" s="1"/>
  <c r="E138" i="35" s="1"/>
  <c r="AT23" i="35"/>
  <c r="M75" i="35" s="1"/>
  <c r="E115" i="35" s="1"/>
  <c r="AH23" i="35"/>
  <c r="L75" i="35" s="1"/>
  <c r="AG23" i="35"/>
  <c r="AE23" i="35"/>
  <c r="I75" i="35" s="1"/>
  <c r="E137" i="35" s="1"/>
  <c r="AD23" i="35"/>
  <c r="AF23" i="35" s="1"/>
  <c r="J75" i="35" s="1"/>
  <c r="R23" i="35"/>
  <c r="G75" i="35" s="1"/>
  <c r="Q23" i="35"/>
  <c r="F75" i="35" s="1"/>
  <c r="O23" i="35"/>
  <c r="D75" i="35" s="1"/>
  <c r="E136" i="35" s="1"/>
  <c r="N23" i="35"/>
  <c r="C75" i="35" s="1"/>
  <c r="II14" i="35"/>
  <c r="BY74" i="35" s="1"/>
  <c r="IH14" i="35"/>
  <c r="BX74" i="35" s="1"/>
  <c r="IF14" i="35"/>
  <c r="BV74" i="35" s="1"/>
  <c r="D150" i="35" s="1"/>
  <c r="IE14" i="35"/>
  <c r="IG14" i="35" s="1"/>
  <c r="BW74" i="35" s="1"/>
  <c r="HS14" i="35"/>
  <c r="BT74" i="35" s="1"/>
  <c r="HR14" i="35"/>
  <c r="BS74" i="35" s="1"/>
  <c r="HP14" i="35"/>
  <c r="BQ74" i="35" s="1"/>
  <c r="D149" i="35" s="1"/>
  <c r="HO14" i="35"/>
  <c r="HQ14" i="35" s="1"/>
  <c r="BR74" i="35" s="1"/>
  <c r="HC14" i="35"/>
  <c r="HB14" i="35"/>
  <c r="BN74" i="35" s="1"/>
  <c r="GZ14" i="35"/>
  <c r="GY14" i="35"/>
  <c r="HA14" i="35" s="1"/>
  <c r="BM74" i="35" s="1"/>
  <c r="GM14" i="35"/>
  <c r="BJ74" i="35" s="1"/>
  <c r="GL14" i="35"/>
  <c r="GJ14" i="35"/>
  <c r="BG74" i="35" s="1"/>
  <c r="D147" i="35" s="1"/>
  <c r="GI14" i="35"/>
  <c r="BF74" i="35" s="1"/>
  <c r="D124" i="35" s="1"/>
  <c r="FW14" i="35"/>
  <c r="BE74" i="35" s="1"/>
  <c r="FV14" i="35"/>
  <c r="BD74" i="35" s="1"/>
  <c r="FT14" i="35"/>
  <c r="BB74" i="35" s="1"/>
  <c r="D146" i="35" s="1"/>
  <c r="FS14" i="35"/>
  <c r="BA74" i="35" s="1"/>
  <c r="D123" i="35" s="1"/>
  <c r="FG14" i="35"/>
  <c r="AZ74" i="35" s="1"/>
  <c r="FF14" i="35"/>
  <c r="AY74" i="35" s="1"/>
  <c r="FD14" i="35"/>
  <c r="AW74" i="35" s="1"/>
  <c r="D145" i="35" s="1"/>
  <c r="FC14" i="35"/>
  <c r="FE14" i="35" s="1"/>
  <c r="AX74" i="35" s="1"/>
  <c r="EQ14" i="35"/>
  <c r="AU74" i="35" s="1"/>
  <c r="EP14" i="35"/>
  <c r="AT74" i="35" s="1"/>
  <c r="EN14" i="35"/>
  <c r="EM14" i="35"/>
  <c r="EO14" i="35" s="1"/>
  <c r="AS74" i="35" s="1"/>
  <c r="EA14" i="35"/>
  <c r="AP74" i="35" s="1"/>
  <c r="DZ14" i="35"/>
  <c r="AO74" i="35" s="1"/>
  <c r="DY14" i="35"/>
  <c r="AN74" i="35" s="1"/>
  <c r="DX14" i="35"/>
  <c r="AM74" i="35" s="1"/>
  <c r="D143" i="35" s="1"/>
  <c r="DW14" i="35"/>
  <c r="DK14" i="35"/>
  <c r="AK74" i="35" s="1"/>
  <c r="DJ14" i="35"/>
  <c r="AJ74" i="35" s="1"/>
  <c r="DH14" i="35"/>
  <c r="AH74" i="35" s="1"/>
  <c r="D142" i="35" s="1"/>
  <c r="DG14" i="35"/>
  <c r="AG74" i="35" s="1"/>
  <c r="D119" i="35" s="1"/>
  <c r="CU14" i="35"/>
  <c r="CT14" i="35"/>
  <c r="AE74" i="35" s="1"/>
  <c r="CR14" i="35"/>
  <c r="AC74" i="35" s="1"/>
  <c r="D141" i="35" s="1"/>
  <c r="CQ14" i="35"/>
  <c r="CS14" i="35" s="1"/>
  <c r="AD74" i="35" s="1"/>
  <c r="CE14" i="35"/>
  <c r="AA74" i="35" s="1"/>
  <c r="CD14" i="35"/>
  <c r="Z74" i="35" s="1"/>
  <c r="CB14" i="35"/>
  <c r="X74" i="35" s="1"/>
  <c r="D140" i="35" s="1"/>
  <c r="CA14" i="35"/>
  <c r="CC14" i="35" s="1"/>
  <c r="Y74" i="35" s="1"/>
  <c r="BN14" i="35"/>
  <c r="V74" i="35" s="1"/>
  <c r="BM14" i="35"/>
  <c r="U74" i="35" s="1"/>
  <c r="BK14" i="35"/>
  <c r="S74" i="35" s="1"/>
  <c r="D139" i="35" s="1"/>
  <c r="BJ14" i="35"/>
  <c r="R74" i="35" s="1"/>
  <c r="D116" i="35" s="1"/>
  <c r="AX14" i="35"/>
  <c r="Q74" i="35" s="1"/>
  <c r="AW14" i="35"/>
  <c r="AU14" i="35"/>
  <c r="AT14" i="35"/>
  <c r="AV14" i="35" s="1"/>
  <c r="O74" i="35" s="1"/>
  <c r="AH14" i="35"/>
  <c r="L74" i="35" s="1"/>
  <c r="AG14" i="35"/>
  <c r="K74" i="35" s="1"/>
  <c r="AE14" i="35"/>
  <c r="I74" i="35" s="1"/>
  <c r="D137" i="35" s="1"/>
  <c r="AD14" i="35"/>
  <c r="AF14" i="35" s="1"/>
  <c r="J74" i="35" s="1"/>
  <c r="R14" i="35"/>
  <c r="G74" i="35" s="1"/>
  <c r="Q14" i="35"/>
  <c r="F74" i="35" s="1"/>
  <c r="O14" i="35"/>
  <c r="D74" i="35" s="1"/>
  <c r="D136" i="35" s="1"/>
  <c r="N14" i="35"/>
  <c r="P14" i="35" s="1"/>
  <c r="E74" i="35" s="1"/>
  <c r="II5" i="35"/>
  <c r="IH5" i="35"/>
  <c r="BX73" i="35" s="1"/>
  <c r="IF5" i="35"/>
  <c r="BV73" i="35" s="1"/>
  <c r="C150" i="35" s="1"/>
  <c r="IE5" i="35"/>
  <c r="BU73" i="35" s="1"/>
  <c r="C127" i="35" s="1"/>
  <c r="HS5" i="35"/>
  <c r="BT73" i="35" s="1"/>
  <c r="HR5" i="35"/>
  <c r="BS73" i="35" s="1"/>
  <c r="HP5" i="35"/>
  <c r="BQ73" i="35" s="1"/>
  <c r="C149" i="35" s="1"/>
  <c r="HO5" i="35"/>
  <c r="BP73" i="35" s="1"/>
  <c r="C126" i="35" s="1"/>
  <c r="HC5" i="35"/>
  <c r="HB5" i="35"/>
  <c r="GZ5" i="35"/>
  <c r="GY5" i="35"/>
  <c r="HA5" i="35" s="1"/>
  <c r="GM5" i="35"/>
  <c r="BJ73" i="35" s="1"/>
  <c r="GL5" i="35"/>
  <c r="BI73" i="35" s="1"/>
  <c r="GJ5" i="35"/>
  <c r="BG73" i="35" s="1"/>
  <c r="C147" i="35" s="1"/>
  <c r="GI5" i="35"/>
  <c r="GK5" i="35" s="1"/>
  <c r="BH73" i="35" s="1"/>
  <c r="FW5" i="35"/>
  <c r="BE73" i="35" s="1"/>
  <c r="FV5" i="35"/>
  <c r="BD73" i="35" s="1"/>
  <c r="FT5" i="35"/>
  <c r="FS5" i="35"/>
  <c r="FU5" i="35" s="1"/>
  <c r="BC73" i="35" s="1"/>
  <c r="FG5" i="35"/>
  <c r="AZ73" i="35" s="1"/>
  <c r="FF5" i="35"/>
  <c r="AY73" i="35" s="1"/>
  <c r="FE5" i="35"/>
  <c r="AX73" i="35" s="1"/>
  <c r="FD5" i="35"/>
  <c r="AW73" i="35" s="1"/>
  <c r="C145" i="35" s="1"/>
  <c r="FC5" i="35"/>
  <c r="AV73" i="35" s="1"/>
  <c r="EQ5" i="35"/>
  <c r="AU73" i="35" s="1"/>
  <c r="EP5" i="35"/>
  <c r="AT73" i="35" s="1"/>
  <c r="EN5" i="35"/>
  <c r="AR73" i="35" s="1"/>
  <c r="C144" i="35" s="1"/>
  <c r="EM5" i="35"/>
  <c r="AQ73" i="35" s="1"/>
  <c r="C121" i="35" s="1"/>
  <c r="EA5" i="35"/>
  <c r="AP73" i="35" s="1"/>
  <c r="DZ5" i="35"/>
  <c r="DX5" i="35"/>
  <c r="DW5" i="35"/>
  <c r="DY5" i="35" s="1"/>
  <c r="AN73" i="35" s="1"/>
  <c r="DK5" i="35"/>
  <c r="AK73" i="35" s="1"/>
  <c r="DJ5" i="35"/>
  <c r="AJ73" i="35" s="1"/>
  <c r="DH5" i="35"/>
  <c r="AH73" i="35" s="1"/>
  <c r="C142" i="35" s="1"/>
  <c r="DG5" i="35"/>
  <c r="AG73" i="35" s="1"/>
  <c r="C119" i="35" s="1"/>
  <c r="CU5" i="35"/>
  <c r="AF73" i="35" s="1"/>
  <c r="CT5" i="35"/>
  <c r="AE73" i="35" s="1"/>
  <c r="CS5" i="35"/>
  <c r="CR5" i="35"/>
  <c r="CQ5" i="35"/>
  <c r="CE5" i="35"/>
  <c r="AA73" i="35" s="1"/>
  <c r="CD5" i="35"/>
  <c r="Z73" i="35" s="1"/>
  <c r="CB5" i="35"/>
  <c r="X73" i="35" s="1"/>
  <c r="C140" i="35" s="1"/>
  <c r="CA5" i="35"/>
  <c r="CC5" i="35" s="1"/>
  <c r="Y73" i="35" s="1"/>
  <c r="BN5" i="35"/>
  <c r="V73" i="35" s="1"/>
  <c r="BM5" i="35"/>
  <c r="U73" i="35" s="1"/>
  <c r="BK5" i="35"/>
  <c r="S73" i="35" s="1"/>
  <c r="C139" i="35" s="1"/>
  <c r="BJ5" i="35"/>
  <c r="AX5" i="35"/>
  <c r="Q73" i="35" s="1"/>
  <c r="AW5" i="35"/>
  <c r="P73" i="35" s="1"/>
  <c r="AV5" i="35"/>
  <c r="AU5" i="35"/>
  <c r="AT5" i="35"/>
  <c r="M73" i="35" s="1"/>
  <c r="C115" i="35" s="1"/>
  <c r="AH5" i="35"/>
  <c r="L73" i="35" s="1"/>
  <c r="AG5" i="35"/>
  <c r="K73" i="35" s="1"/>
  <c r="AE5" i="35"/>
  <c r="I73" i="35" s="1"/>
  <c r="C137" i="35" s="1"/>
  <c r="AD5" i="35"/>
  <c r="H73" i="35" s="1"/>
  <c r="C114" i="35" s="1"/>
  <c r="R5" i="35"/>
  <c r="G73" i="35" s="1"/>
  <c r="Q5" i="35"/>
  <c r="F73" i="35" s="1"/>
  <c r="O5" i="35"/>
  <c r="D73" i="35" s="1"/>
  <c r="C136" i="35" s="1"/>
  <c r="N5" i="35"/>
  <c r="P5" i="35" s="1"/>
  <c r="E73" i="35" s="1"/>
  <c r="D150" i="34"/>
  <c r="C150" i="34"/>
  <c r="C149" i="34"/>
  <c r="F148" i="34"/>
  <c r="C146" i="34"/>
  <c r="E145" i="34"/>
  <c r="D145" i="34"/>
  <c r="E142" i="34"/>
  <c r="F141" i="34"/>
  <c r="F138" i="34"/>
  <c r="E138" i="34"/>
  <c r="D138" i="34"/>
  <c r="D127" i="34"/>
  <c r="F126" i="34"/>
  <c r="D125" i="34"/>
  <c r="F123" i="34"/>
  <c r="E122" i="34"/>
  <c r="F120" i="34"/>
  <c r="E120" i="34"/>
  <c r="D120" i="34"/>
  <c r="C120" i="34"/>
  <c r="E116" i="34"/>
  <c r="D116" i="34"/>
  <c r="BW76" i="34"/>
  <c r="BQ76" i="34"/>
  <c r="F149" i="34" s="1"/>
  <c r="BP76" i="34"/>
  <c r="BN76" i="34"/>
  <c r="BK76" i="34"/>
  <c r="F125" i="34" s="1"/>
  <c r="BE76" i="34"/>
  <c r="BD76" i="34"/>
  <c r="BB76" i="34"/>
  <c r="F146" i="34" s="1"/>
  <c r="AY76" i="34"/>
  <c r="AX76" i="34"/>
  <c r="AW76" i="34"/>
  <c r="F145" i="34" s="1"/>
  <c r="AV76" i="34"/>
  <c r="F122" i="34" s="1"/>
  <c r="AR76" i="34"/>
  <c r="F144" i="34" s="1"/>
  <c r="AM76" i="34"/>
  <c r="F143" i="34" s="1"/>
  <c r="AL76" i="34"/>
  <c r="AF76" i="34"/>
  <c r="AA76" i="34"/>
  <c r="Z76" i="34"/>
  <c r="X76" i="34"/>
  <c r="F140" i="34" s="1"/>
  <c r="W76" i="34"/>
  <c r="F117" i="34" s="1"/>
  <c r="V76" i="34"/>
  <c r="U76" i="34"/>
  <c r="S76" i="34"/>
  <c r="F139" i="34" s="1"/>
  <c r="I76" i="34"/>
  <c r="F137" i="34" s="1"/>
  <c r="H76" i="34"/>
  <c r="F114" i="34" s="1"/>
  <c r="G76" i="34"/>
  <c r="F76" i="34"/>
  <c r="C76" i="34"/>
  <c r="F113" i="34" s="1"/>
  <c r="BT75" i="34"/>
  <c r="BS75" i="34"/>
  <c r="BN75" i="34"/>
  <c r="BL75" i="34"/>
  <c r="E148" i="34" s="1"/>
  <c r="BG75" i="34"/>
  <c r="E147" i="34" s="1"/>
  <c r="BB75" i="34"/>
  <c r="E146" i="34" s="1"/>
  <c r="BA75" i="34"/>
  <c r="E123" i="34" s="1"/>
  <c r="AZ75" i="34"/>
  <c r="AY75" i="34"/>
  <c r="AX75" i="34"/>
  <c r="AV75" i="34"/>
  <c r="AU75" i="34"/>
  <c r="AP75" i="34"/>
  <c r="AO75" i="34"/>
  <c r="AM75" i="34"/>
  <c r="E143" i="34" s="1"/>
  <c r="AL75" i="34"/>
  <c r="AC75" i="34"/>
  <c r="E141" i="34" s="1"/>
  <c r="AB75" i="34"/>
  <c r="E118" i="34" s="1"/>
  <c r="AA75" i="34"/>
  <c r="Z75" i="34"/>
  <c r="Y75" i="34"/>
  <c r="X75" i="34"/>
  <c r="E140" i="34" s="1"/>
  <c r="W75" i="34"/>
  <c r="E117" i="34" s="1"/>
  <c r="Q75" i="34"/>
  <c r="P75" i="34"/>
  <c r="N75" i="34"/>
  <c r="M75" i="34"/>
  <c r="E115" i="34" s="1"/>
  <c r="L75" i="34"/>
  <c r="K75" i="34"/>
  <c r="I75" i="34"/>
  <c r="E137" i="34" s="1"/>
  <c r="BV74" i="34"/>
  <c r="BU74" i="34"/>
  <c r="BT74" i="34"/>
  <c r="BO74" i="34"/>
  <c r="BK74" i="34"/>
  <c r="BC74" i="34"/>
  <c r="BB74" i="34"/>
  <c r="D146" i="34" s="1"/>
  <c r="BA74" i="34"/>
  <c r="D123" i="34" s="1"/>
  <c r="AY74" i="34"/>
  <c r="AP74" i="34"/>
  <c r="AO74" i="34"/>
  <c r="AN74" i="34"/>
  <c r="AM74" i="34"/>
  <c r="D143" i="34" s="1"/>
  <c r="AL74" i="34"/>
  <c r="AC74" i="34"/>
  <c r="D141" i="34" s="1"/>
  <c r="AB74" i="34"/>
  <c r="D118" i="34" s="1"/>
  <c r="AA74" i="34"/>
  <c r="Z74" i="34"/>
  <c r="R74" i="34"/>
  <c r="Q74" i="34"/>
  <c r="P74" i="34"/>
  <c r="O74" i="34"/>
  <c r="N74" i="34"/>
  <c r="M74" i="34"/>
  <c r="D115" i="34" s="1"/>
  <c r="L74" i="34"/>
  <c r="BY73" i="34"/>
  <c r="BX73" i="34"/>
  <c r="BO73" i="34"/>
  <c r="BN73" i="34"/>
  <c r="BL73" i="34"/>
  <c r="C148" i="34" s="1"/>
  <c r="BK73" i="34"/>
  <c r="C125" i="34" s="1"/>
  <c r="BG73" i="34"/>
  <c r="C147" i="34" s="1"/>
  <c r="BF73" i="34"/>
  <c r="C124" i="34" s="1"/>
  <c r="BE73" i="34"/>
  <c r="BD73" i="34"/>
  <c r="BB73" i="34"/>
  <c r="BA73" i="34"/>
  <c r="C123" i="34" s="1"/>
  <c r="AQ73" i="34"/>
  <c r="C121" i="34" s="1"/>
  <c r="AP73" i="34"/>
  <c r="AO73" i="34"/>
  <c r="R73" i="34"/>
  <c r="C116" i="34" s="1"/>
  <c r="Q73" i="34"/>
  <c r="P73" i="34"/>
  <c r="L73" i="34"/>
  <c r="E73" i="34"/>
  <c r="C73" i="34"/>
  <c r="C113" i="34" s="1"/>
  <c r="HX42" i="34"/>
  <c r="HW42" i="34"/>
  <c r="HV42" i="34"/>
  <c r="HU42" i="34"/>
  <c r="HJ42" i="34"/>
  <c r="HI42" i="34"/>
  <c r="HH42" i="34"/>
  <c r="HG42" i="34"/>
  <c r="HF42" i="34"/>
  <c r="GS42" i="34"/>
  <c r="GR42" i="34"/>
  <c r="GQ42" i="34"/>
  <c r="GP42" i="34"/>
  <c r="GO42" i="34"/>
  <c r="GC42" i="34"/>
  <c r="GB42" i="34"/>
  <c r="GA42" i="34"/>
  <c r="FZ42" i="34"/>
  <c r="FY42" i="34"/>
  <c r="FN42" i="34"/>
  <c r="FM42" i="34"/>
  <c r="FL42" i="34"/>
  <c r="FK42" i="34"/>
  <c r="FJ42" i="34"/>
  <c r="EW42" i="34"/>
  <c r="EV42" i="34"/>
  <c r="EU42" i="34"/>
  <c r="ET42" i="34"/>
  <c r="ES42" i="34"/>
  <c r="EH42" i="34"/>
  <c r="EG42" i="34"/>
  <c r="EF42" i="34"/>
  <c r="EE42" i="34"/>
  <c r="ED42" i="34"/>
  <c r="DQ42" i="34"/>
  <c r="DP42" i="34"/>
  <c r="DO42" i="34"/>
  <c r="DN42" i="34"/>
  <c r="DM42" i="34"/>
  <c r="DB42" i="34"/>
  <c r="DA42" i="34"/>
  <c r="CZ42" i="34"/>
  <c r="CY42" i="34"/>
  <c r="CX42" i="34"/>
  <c r="CK42" i="34"/>
  <c r="CJ42" i="34"/>
  <c r="CI42" i="34"/>
  <c r="CH42" i="34"/>
  <c r="CG42" i="34"/>
  <c r="BU42" i="34"/>
  <c r="BT42" i="34"/>
  <c r="BS42" i="34"/>
  <c r="BR42" i="34"/>
  <c r="BQ42" i="34"/>
  <c r="BD42" i="34"/>
  <c r="BC42" i="34"/>
  <c r="BB42" i="34"/>
  <c r="AZ42" i="34"/>
  <c r="AN42" i="34"/>
  <c r="AM42" i="34"/>
  <c r="AL42" i="34"/>
  <c r="AK42" i="34"/>
  <c r="AJ42" i="34"/>
  <c r="X42" i="34"/>
  <c r="W42" i="34"/>
  <c r="V42" i="34"/>
  <c r="U42" i="34"/>
  <c r="T42" i="34"/>
  <c r="H42" i="34"/>
  <c r="G42" i="34"/>
  <c r="F42" i="34"/>
  <c r="E42" i="34"/>
  <c r="D42" i="34"/>
  <c r="HY41" i="34"/>
  <c r="HX41" i="34"/>
  <c r="HW41" i="34"/>
  <c r="HV41" i="34"/>
  <c r="HU41" i="34"/>
  <c r="HJ41" i="34"/>
  <c r="HI41" i="34"/>
  <c r="HH41" i="34"/>
  <c r="HG41" i="34"/>
  <c r="HF41" i="34"/>
  <c r="GS41" i="34"/>
  <c r="GR41" i="34"/>
  <c r="GQ41" i="34"/>
  <c r="GO41" i="34"/>
  <c r="GC41" i="34"/>
  <c r="GB41" i="34"/>
  <c r="GA41" i="34"/>
  <c r="FZ41" i="34"/>
  <c r="FY41" i="34"/>
  <c r="FN41" i="34"/>
  <c r="FM41" i="34"/>
  <c r="FL41" i="34"/>
  <c r="FK41" i="34"/>
  <c r="FJ41" i="34"/>
  <c r="EW41" i="34"/>
  <c r="EV41" i="34"/>
  <c r="EU41" i="34"/>
  <c r="ET41" i="34"/>
  <c r="ES41" i="34"/>
  <c r="EH41" i="34"/>
  <c r="EG41" i="34"/>
  <c r="EF41" i="34"/>
  <c r="EE41" i="34"/>
  <c r="ED41" i="34"/>
  <c r="DQ41" i="34"/>
  <c r="DP41" i="34"/>
  <c r="DO41" i="34"/>
  <c r="DN41" i="34"/>
  <c r="DM41" i="34"/>
  <c r="DB41" i="34"/>
  <c r="CZ41" i="34"/>
  <c r="CY41" i="34"/>
  <c r="CX41" i="34"/>
  <c r="CK41" i="34"/>
  <c r="CJ41" i="34"/>
  <c r="CI41" i="34"/>
  <c r="CH41" i="34"/>
  <c r="CG41" i="34"/>
  <c r="BU41" i="34"/>
  <c r="BT41" i="34"/>
  <c r="BS41" i="34"/>
  <c r="BR41" i="34"/>
  <c r="BQ41" i="34"/>
  <c r="AZ41" i="34"/>
  <c r="AN41" i="34"/>
  <c r="AM41" i="34"/>
  <c r="AL41" i="34"/>
  <c r="AK41" i="34"/>
  <c r="AJ41" i="34"/>
  <c r="X41" i="34"/>
  <c r="W41" i="34"/>
  <c r="V41" i="34"/>
  <c r="U41" i="34"/>
  <c r="T41" i="34"/>
  <c r="H41" i="34"/>
  <c r="G41" i="34"/>
  <c r="F41" i="34"/>
  <c r="E41" i="34"/>
  <c r="D41" i="34"/>
  <c r="HY40" i="34"/>
  <c r="HX40" i="34"/>
  <c r="HW40" i="34"/>
  <c r="HV40" i="34"/>
  <c r="HU40" i="34"/>
  <c r="HJ40" i="34"/>
  <c r="HI40" i="34"/>
  <c r="HH40" i="34"/>
  <c r="HG40" i="34"/>
  <c r="HF40" i="34"/>
  <c r="GS40" i="34"/>
  <c r="GR40" i="34"/>
  <c r="GQ40" i="34"/>
  <c r="GP40" i="34"/>
  <c r="GO40" i="34"/>
  <c r="GC40" i="34"/>
  <c r="GB40" i="34"/>
  <c r="GA40" i="34"/>
  <c r="FZ40" i="34"/>
  <c r="FY40" i="34"/>
  <c r="FN40" i="34"/>
  <c r="FM40" i="34"/>
  <c r="FL40" i="34"/>
  <c r="FK40" i="34"/>
  <c r="FJ40" i="34"/>
  <c r="EW40" i="34"/>
  <c r="EV40" i="34"/>
  <c r="EU40" i="34"/>
  <c r="ET40" i="34"/>
  <c r="ES40" i="34"/>
  <c r="EH40" i="34"/>
  <c r="EG40" i="34"/>
  <c r="EF40" i="34"/>
  <c r="EE40" i="34"/>
  <c r="ED40" i="34"/>
  <c r="DQ40" i="34"/>
  <c r="DP40" i="34"/>
  <c r="DO40" i="34"/>
  <c r="DN40" i="34"/>
  <c r="DM40" i="34"/>
  <c r="DB40" i="34"/>
  <c r="DA40" i="34"/>
  <c r="CZ40" i="34"/>
  <c r="CY40" i="34"/>
  <c r="CX40" i="34"/>
  <c r="CK40" i="34"/>
  <c r="CJ40" i="34"/>
  <c r="CI40" i="34"/>
  <c r="CH40" i="34"/>
  <c r="CG40" i="34"/>
  <c r="BU40" i="34"/>
  <c r="BT40" i="34"/>
  <c r="BS40" i="34"/>
  <c r="BR40" i="34"/>
  <c r="BQ40" i="34"/>
  <c r="BD40" i="34"/>
  <c r="BC40" i="34"/>
  <c r="BB40" i="34"/>
  <c r="AN40" i="34"/>
  <c r="AM40" i="34"/>
  <c r="AL40" i="34"/>
  <c r="AK40" i="34"/>
  <c r="AJ40" i="34"/>
  <c r="X40" i="34"/>
  <c r="W40" i="34"/>
  <c r="V40" i="34"/>
  <c r="U40" i="34"/>
  <c r="T40" i="34"/>
  <c r="H40" i="34"/>
  <c r="G40" i="34"/>
  <c r="F40" i="34"/>
  <c r="E40" i="34"/>
  <c r="D40" i="34"/>
  <c r="HY39" i="34"/>
  <c r="HX39" i="34"/>
  <c r="HW39" i="34"/>
  <c r="HV39" i="34"/>
  <c r="HU39" i="34"/>
  <c r="HJ39" i="34"/>
  <c r="HI39" i="34"/>
  <c r="HH39" i="34"/>
  <c r="HG39" i="34"/>
  <c r="HF39" i="34"/>
  <c r="GS39" i="34"/>
  <c r="GR39" i="34"/>
  <c r="GQ39" i="34"/>
  <c r="GP39" i="34"/>
  <c r="GO39" i="34"/>
  <c r="GC39" i="34"/>
  <c r="GB39" i="34"/>
  <c r="GA39" i="34"/>
  <c r="FZ39" i="34"/>
  <c r="FY39" i="34"/>
  <c r="FN39" i="34"/>
  <c r="FM39" i="34"/>
  <c r="FL39" i="34"/>
  <c r="FK39" i="34"/>
  <c r="FJ39" i="34"/>
  <c r="EW39" i="34"/>
  <c r="EV39" i="34"/>
  <c r="EU39" i="34"/>
  <c r="ET39" i="34"/>
  <c r="ES39" i="34"/>
  <c r="EH39" i="34"/>
  <c r="EG39" i="34"/>
  <c r="EF39" i="34"/>
  <c r="EE39" i="34"/>
  <c r="ED39" i="34"/>
  <c r="DQ39" i="34"/>
  <c r="DP39" i="34"/>
  <c r="DO39" i="34"/>
  <c r="DN39" i="34"/>
  <c r="DM39" i="34"/>
  <c r="DB39" i="34"/>
  <c r="DA39" i="34"/>
  <c r="CZ39" i="34"/>
  <c r="CY39" i="34"/>
  <c r="CX39" i="34"/>
  <c r="CK39" i="34"/>
  <c r="CJ39" i="34"/>
  <c r="CI39" i="34"/>
  <c r="CH39" i="34"/>
  <c r="CG39" i="34"/>
  <c r="BU39" i="34"/>
  <c r="BT39" i="34"/>
  <c r="BS39" i="34"/>
  <c r="BR39" i="34"/>
  <c r="BQ39" i="34"/>
  <c r="BD39" i="34"/>
  <c r="BC39" i="34"/>
  <c r="BB39" i="34"/>
  <c r="AZ39" i="34"/>
  <c r="AN39" i="34"/>
  <c r="AM39" i="34"/>
  <c r="AL39" i="34"/>
  <c r="AK39" i="34"/>
  <c r="X39" i="34"/>
  <c r="W39" i="34"/>
  <c r="V39" i="34"/>
  <c r="U39" i="34"/>
  <c r="T39" i="34"/>
  <c r="H39" i="34"/>
  <c r="G39" i="34"/>
  <c r="F39" i="34"/>
  <c r="E39" i="34"/>
  <c r="D39" i="34"/>
  <c r="II31" i="34"/>
  <c r="BY76" i="34" s="1"/>
  <c r="IH31" i="34"/>
  <c r="BX76" i="34" s="1"/>
  <c r="IF31" i="34"/>
  <c r="BV76" i="34" s="1"/>
  <c r="F150" i="34" s="1"/>
  <c r="IE31" i="34"/>
  <c r="IG31" i="34" s="1"/>
  <c r="HS31" i="34"/>
  <c r="BT76" i="34" s="1"/>
  <c r="HR31" i="34"/>
  <c r="BS76" i="34" s="1"/>
  <c r="HQ31" i="34"/>
  <c r="BR76" i="34" s="1"/>
  <c r="HP31" i="34"/>
  <c r="HO31" i="34"/>
  <c r="HC31" i="34"/>
  <c r="BO76" i="34" s="1"/>
  <c r="HB31" i="34"/>
  <c r="GZ31" i="34"/>
  <c r="BL76" i="34" s="1"/>
  <c r="GY31" i="34"/>
  <c r="HA31" i="34" s="1"/>
  <c r="BM76" i="34" s="1"/>
  <c r="GM31" i="34"/>
  <c r="BJ76" i="34" s="1"/>
  <c r="GL31" i="34"/>
  <c r="BI76" i="34" s="1"/>
  <c r="GJ31" i="34"/>
  <c r="BG76" i="34" s="1"/>
  <c r="F147" i="34" s="1"/>
  <c r="GI31" i="34"/>
  <c r="FW31" i="34"/>
  <c r="FV31" i="34"/>
  <c r="FU31" i="34"/>
  <c r="BC76" i="34" s="1"/>
  <c r="FT31" i="34"/>
  <c r="FS31" i="34"/>
  <c r="BA76" i="34" s="1"/>
  <c r="FG31" i="34"/>
  <c r="AZ76" i="34" s="1"/>
  <c r="FF31" i="34"/>
  <c r="FD31" i="34"/>
  <c r="FC31" i="34"/>
  <c r="FE31" i="34" s="1"/>
  <c r="EQ31" i="34"/>
  <c r="AU76" i="34" s="1"/>
  <c r="EP31" i="34"/>
  <c r="AT76" i="34" s="1"/>
  <c r="EN31" i="34"/>
  <c r="EM31" i="34"/>
  <c r="EA31" i="34"/>
  <c r="AP76" i="34" s="1"/>
  <c r="DZ31" i="34"/>
  <c r="AO76" i="34" s="1"/>
  <c r="DX31" i="34"/>
  <c r="DW31" i="34"/>
  <c r="DY31" i="34" s="1"/>
  <c r="AN76" i="34" s="1"/>
  <c r="DK31" i="34"/>
  <c r="AK76" i="34" s="1"/>
  <c r="DJ31" i="34"/>
  <c r="AJ76" i="34" s="1"/>
  <c r="DH31" i="34"/>
  <c r="AH76" i="34" s="1"/>
  <c r="F142" i="34" s="1"/>
  <c r="DG31" i="34"/>
  <c r="AG76" i="34" s="1"/>
  <c r="F119" i="34" s="1"/>
  <c r="CU31" i="34"/>
  <c r="CT31" i="34"/>
  <c r="AE76" i="34" s="1"/>
  <c r="CS31" i="34"/>
  <c r="AD76" i="34" s="1"/>
  <c r="CR31" i="34"/>
  <c r="AC76" i="34" s="1"/>
  <c r="CQ31" i="34"/>
  <c r="AB76" i="34" s="1"/>
  <c r="F118" i="34" s="1"/>
  <c r="CE31" i="34"/>
  <c r="CD31" i="34"/>
  <c r="CB31" i="34"/>
  <c r="CA31" i="34"/>
  <c r="CC31" i="34" s="1"/>
  <c r="Y76" i="34" s="1"/>
  <c r="BN31" i="34"/>
  <c r="BM31" i="34"/>
  <c r="BK31" i="34"/>
  <c r="BJ31" i="34"/>
  <c r="AX31" i="34"/>
  <c r="Q76" i="34" s="1"/>
  <c r="AW31" i="34"/>
  <c r="P76" i="34" s="1"/>
  <c r="AU31" i="34"/>
  <c r="N76" i="34" s="1"/>
  <c r="AT31" i="34"/>
  <c r="M76" i="34" s="1"/>
  <c r="F115" i="34" s="1"/>
  <c r="AH31" i="34"/>
  <c r="L76" i="34" s="1"/>
  <c r="AG31" i="34"/>
  <c r="K76" i="34" s="1"/>
  <c r="AF31" i="34"/>
  <c r="J76" i="34" s="1"/>
  <c r="AE31" i="34"/>
  <c r="AD31" i="34"/>
  <c r="R31" i="34"/>
  <c r="Q31" i="34"/>
  <c r="O31" i="34"/>
  <c r="D76" i="34" s="1"/>
  <c r="F136" i="34" s="1"/>
  <c r="N31" i="34"/>
  <c r="P31" i="34" s="1"/>
  <c r="E76" i="34" s="1"/>
  <c r="II23" i="34"/>
  <c r="BY75" i="34" s="1"/>
  <c r="IH23" i="34"/>
  <c r="BX75" i="34" s="1"/>
  <c r="IF23" i="34"/>
  <c r="BV75" i="34" s="1"/>
  <c r="E150" i="34" s="1"/>
  <c r="IE23" i="34"/>
  <c r="BU75" i="34" s="1"/>
  <c r="E127" i="34" s="1"/>
  <c r="HS23" i="34"/>
  <c r="HR23" i="34"/>
  <c r="HP23" i="34"/>
  <c r="BQ75" i="34" s="1"/>
  <c r="E149" i="34" s="1"/>
  <c r="HO23" i="34"/>
  <c r="BP75" i="34" s="1"/>
  <c r="E126" i="34" s="1"/>
  <c r="HC23" i="34"/>
  <c r="BO75" i="34" s="1"/>
  <c r="HB23" i="34"/>
  <c r="GZ23" i="34"/>
  <c r="GY23" i="34"/>
  <c r="BK75" i="34" s="1"/>
  <c r="E125" i="34" s="1"/>
  <c r="GM23" i="34"/>
  <c r="BJ75" i="34" s="1"/>
  <c r="GL23" i="34"/>
  <c r="BI75" i="34" s="1"/>
  <c r="GJ23" i="34"/>
  <c r="GI23" i="34"/>
  <c r="FW23" i="34"/>
  <c r="BE75" i="34" s="1"/>
  <c r="FV23" i="34"/>
  <c r="BD75" i="34" s="1"/>
  <c r="FU23" i="34"/>
  <c r="BC75" i="34" s="1"/>
  <c r="FT23" i="34"/>
  <c r="FS23" i="34"/>
  <c r="FG23" i="34"/>
  <c r="FF23" i="34"/>
  <c r="FE23" i="34"/>
  <c r="FD23" i="34"/>
  <c r="AW75" i="34" s="1"/>
  <c r="FC23" i="34"/>
  <c r="EQ23" i="34"/>
  <c r="EP23" i="34"/>
  <c r="AT75" i="34" s="1"/>
  <c r="EO23" i="34"/>
  <c r="AS75" i="34" s="1"/>
  <c r="EN23" i="34"/>
  <c r="AR75" i="34" s="1"/>
  <c r="E144" i="34" s="1"/>
  <c r="EM23" i="34"/>
  <c r="AQ75" i="34" s="1"/>
  <c r="E121" i="34" s="1"/>
  <c r="EA23" i="34"/>
  <c r="DZ23" i="34"/>
  <c r="DX23" i="34"/>
  <c r="DW23" i="34"/>
  <c r="DY23" i="34" s="1"/>
  <c r="AN75" i="34" s="1"/>
  <c r="DK23" i="34"/>
  <c r="AK75" i="34" s="1"/>
  <c r="DJ23" i="34"/>
  <c r="AJ75" i="34" s="1"/>
  <c r="DH23" i="34"/>
  <c r="AH75" i="34" s="1"/>
  <c r="DG23" i="34"/>
  <c r="CU23" i="34"/>
  <c r="AF75" i="34" s="1"/>
  <c r="CT23" i="34"/>
  <c r="AE75" i="34" s="1"/>
  <c r="CS23" i="34"/>
  <c r="AD75" i="34" s="1"/>
  <c r="CR23" i="34"/>
  <c r="CQ23" i="34"/>
  <c r="CE23" i="34"/>
  <c r="CD23" i="34"/>
  <c r="CC23" i="34"/>
  <c r="CB23" i="34"/>
  <c r="CA23" i="34"/>
  <c r="BN23" i="34"/>
  <c r="V75" i="34" s="1"/>
  <c r="BM23" i="34"/>
  <c r="U75" i="34" s="1"/>
  <c r="BL23" i="34"/>
  <c r="T75" i="34" s="1"/>
  <c r="BK23" i="34"/>
  <c r="S75" i="34" s="1"/>
  <c r="E139" i="34" s="1"/>
  <c r="BJ23" i="34"/>
  <c r="R75" i="34" s="1"/>
  <c r="AX23" i="34"/>
  <c r="AW23" i="34"/>
  <c r="AU23" i="34"/>
  <c r="AT23" i="34"/>
  <c r="AV23" i="34" s="1"/>
  <c r="O75" i="34" s="1"/>
  <c r="AH23" i="34"/>
  <c r="AG23" i="34"/>
  <c r="AE23" i="34"/>
  <c r="AD23" i="34"/>
  <c r="H75" i="34" s="1"/>
  <c r="E114" i="34" s="1"/>
  <c r="R23" i="34"/>
  <c r="G75" i="34" s="1"/>
  <c r="Q23" i="34"/>
  <c r="F75" i="34" s="1"/>
  <c r="O23" i="34"/>
  <c r="D75" i="34" s="1"/>
  <c r="E136" i="34" s="1"/>
  <c r="N23" i="34"/>
  <c r="P23" i="34" s="1"/>
  <c r="E75" i="34" s="1"/>
  <c r="II14" i="34"/>
  <c r="BY74" i="34" s="1"/>
  <c r="IH14" i="34"/>
  <c r="BX74" i="34" s="1"/>
  <c r="IF14" i="34"/>
  <c r="IE14" i="34"/>
  <c r="IG14" i="34" s="1"/>
  <c r="BW74" i="34" s="1"/>
  <c r="HS14" i="34"/>
  <c r="HR14" i="34"/>
  <c r="BS74" i="34" s="1"/>
  <c r="HP14" i="34"/>
  <c r="BQ74" i="34" s="1"/>
  <c r="D149" i="34" s="1"/>
  <c r="HO14" i="34"/>
  <c r="BP74" i="34" s="1"/>
  <c r="D126" i="34" s="1"/>
  <c r="HC14" i="34"/>
  <c r="HB14" i="34"/>
  <c r="BN74" i="34" s="1"/>
  <c r="HA14" i="34"/>
  <c r="BM74" i="34" s="1"/>
  <c r="GZ14" i="34"/>
  <c r="BL74" i="34" s="1"/>
  <c r="D148" i="34" s="1"/>
  <c r="GY14" i="34"/>
  <c r="GM14" i="34"/>
  <c r="BJ74" i="34" s="1"/>
  <c r="GL14" i="34"/>
  <c r="BI74" i="34" s="1"/>
  <c r="GJ14" i="34"/>
  <c r="BG74" i="34" s="1"/>
  <c r="D147" i="34" s="1"/>
  <c r="GI14" i="34"/>
  <c r="BF74" i="34" s="1"/>
  <c r="D124" i="34" s="1"/>
  <c r="FW14" i="34"/>
  <c r="BE74" i="34" s="1"/>
  <c r="FV14" i="34"/>
  <c r="BD74" i="34" s="1"/>
  <c r="FT14" i="34"/>
  <c r="FS14" i="34"/>
  <c r="FU14" i="34" s="1"/>
  <c r="FG14" i="34"/>
  <c r="AZ74" i="34" s="1"/>
  <c r="FF14" i="34"/>
  <c r="FD14" i="34"/>
  <c r="AW74" i="34" s="1"/>
  <c r="FC14" i="34"/>
  <c r="FE14" i="34" s="1"/>
  <c r="AX74" i="34" s="1"/>
  <c r="EQ14" i="34"/>
  <c r="AU74" i="34" s="1"/>
  <c r="EP14" i="34"/>
  <c r="AT74" i="34" s="1"/>
  <c r="EN14" i="34"/>
  <c r="AR74" i="34" s="1"/>
  <c r="D144" i="34" s="1"/>
  <c r="EM14" i="34"/>
  <c r="AQ74" i="34" s="1"/>
  <c r="D121" i="34" s="1"/>
  <c r="EA14" i="34"/>
  <c r="DZ14" i="34"/>
  <c r="DY14" i="34"/>
  <c r="DX14" i="34"/>
  <c r="DW14" i="34"/>
  <c r="DK14" i="34"/>
  <c r="AK74" i="34" s="1"/>
  <c r="DJ14" i="34"/>
  <c r="AJ74" i="34" s="1"/>
  <c r="DH14" i="34"/>
  <c r="AH74" i="34" s="1"/>
  <c r="D142" i="34" s="1"/>
  <c r="DG14" i="34"/>
  <c r="AG74" i="34" s="1"/>
  <c r="D119" i="34" s="1"/>
  <c r="CU14" i="34"/>
  <c r="AF74" i="34" s="1"/>
  <c r="CT14" i="34"/>
  <c r="AE74" i="34" s="1"/>
  <c r="CR14" i="34"/>
  <c r="CQ14" i="34"/>
  <c r="CS14" i="34" s="1"/>
  <c r="AD74" i="34" s="1"/>
  <c r="CE14" i="34"/>
  <c r="CD14" i="34"/>
  <c r="CB14" i="34"/>
  <c r="X74" i="34" s="1"/>
  <c r="D140" i="34" s="1"/>
  <c r="CA14" i="34"/>
  <c r="BN14" i="34"/>
  <c r="V74" i="34" s="1"/>
  <c r="BM14" i="34"/>
  <c r="U74" i="34" s="1"/>
  <c r="BK14" i="34"/>
  <c r="S74" i="34" s="1"/>
  <c r="D139" i="34" s="1"/>
  <c r="BJ14" i="34"/>
  <c r="BL14" i="34" s="1"/>
  <c r="T74" i="34" s="1"/>
  <c r="AX14" i="34"/>
  <c r="AW14" i="34"/>
  <c r="AU14" i="34"/>
  <c r="AT14" i="34"/>
  <c r="AV14" i="34" s="1"/>
  <c r="AH14" i="34"/>
  <c r="AG14" i="34"/>
  <c r="K74" i="34" s="1"/>
  <c r="AE14" i="34"/>
  <c r="I74" i="34" s="1"/>
  <c r="D137" i="34" s="1"/>
  <c r="AD14" i="34"/>
  <c r="H74" i="34" s="1"/>
  <c r="D114" i="34" s="1"/>
  <c r="R14" i="34"/>
  <c r="G74" i="34" s="1"/>
  <c r="Q14" i="34"/>
  <c r="F74" i="34" s="1"/>
  <c r="O14" i="34"/>
  <c r="D74" i="34" s="1"/>
  <c r="D136" i="34" s="1"/>
  <c r="N14" i="34"/>
  <c r="C74" i="34" s="1"/>
  <c r="D113" i="34" s="1"/>
  <c r="II5" i="34"/>
  <c r="IH5" i="34"/>
  <c r="IF5" i="34"/>
  <c r="BV73" i="34" s="1"/>
  <c r="IE5" i="34"/>
  <c r="HS5" i="34"/>
  <c r="BT73" i="34" s="1"/>
  <c r="HR5" i="34"/>
  <c r="BS73" i="34" s="1"/>
  <c r="HQ5" i="34"/>
  <c r="BR73" i="34" s="1"/>
  <c r="HP5" i="34"/>
  <c r="BQ73" i="34" s="1"/>
  <c r="HO5" i="34"/>
  <c r="BP73" i="34" s="1"/>
  <c r="C126" i="34" s="1"/>
  <c r="HC5" i="34"/>
  <c r="HB5" i="34"/>
  <c r="GZ5" i="34"/>
  <c r="GY5" i="34"/>
  <c r="HA5" i="34" s="1"/>
  <c r="BM73" i="34" s="1"/>
  <c r="GM5" i="34"/>
  <c r="BJ73" i="34" s="1"/>
  <c r="GL5" i="34"/>
  <c r="BI73" i="34" s="1"/>
  <c r="GJ5" i="34"/>
  <c r="GI5" i="34"/>
  <c r="GK5" i="34" s="1"/>
  <c r="BH73" i="34" s="1"/>
  <c r="FW5" i="34"/>
  <c r="FV5" i="34"/>
  <c r="FU5" i="34"/>
  <c r="BC73" i="34" s="1"/>
  <c r="FT5" i="34"/>
  <c r="FS5" i="34"/>
  <c r="FG5" i="34"/>
  <c r="AZ73" i="34" s="1"/>
  <c r="FF5" i="34"/>
  <c r="AY73" i="34" s="1"/>
  <c r="FD5" i="34"/>
  <c r="AW73" i="34" s="1"/>
  <c r="C145" i="34" s="1"/>
  <c r="FC5" i="34"/>
  <c r="EQ5" i="34"/>
  <c r="AU73" i="34" s="1"/>
  <c r="EP5" i="34"/>
  <c r="AT73" i="34" s="1"/>
  <c r="EO5" i="34"/>
  <c r="AS73" i="34" s="1"/>
  <c r="EN5" i="34"/>
  <c r="AR73" i="34" s="1"/>
  <c r="C144" i="34" s="1"/>
  <c r="EM5" i="34"/>
  <c r="EA5" i="34"/>
  <c r="DZ5" i="34"/>
  <c r="DX5" i="34"/>
  <c r="AM73" i="34" s="1"/>
  <c r="C143" i="34" s="1"/>
  <c r="DW5" i="34"/>
  <c r="AL73" i="34" s="1"/>
  <c r="DK5" i="34"/>
  <c r="AK73" i="34" s="1"/>
  <c r="DJ5" i="34"/>
  <c r="AJ73" i="34" s="1"/>
  <c r="DH5" i="34"/>
  <c r="AH73" i="34" s="1"/>
  <c r="C142" i="34" s="1"/>
  <c r="DG5" i="34"/>
  <c r="AG73" i="34" s="1"/>
  <c r="C119" i="34" s="1"/>
  <c r="CU5" i="34"/>
  <c r="AF73" i="34" s="1"/>
  <c r="CT5" i="34"/>
  <c r="AE73" i="34" s="1"/>
  <c r="CR5" i="34"/>
  <c r="AC73" i="34" s="1"/>
  <c r="C141" i="34" s="1"/>
  <c r="CQ5" i="34"/>
  <c r="CS5" i="34" s="1"/>
  <c r="AD73" i="34" s="1"/>
  <c r="CE5" i="34"/>
  <c r="AA73" i="34" s="1"/>
  <c r="CD5" i="34"/>
  <c r="Z73" i="34" s="1"/>
  <c r="CB5" i="34"/>
  <c r="X73" i="34" s="1"/>
  <c r="C140" i="34" s="1"/>
  <c r="CA5" i="34"/>
  <c r="BN5" i="34"/>
  <c r="V73" i="34" s="1"/>
  <c r="BM5" i="34"/>
  <c r="U73" i="34" s="1"/>
  <c r="BL5" i="34"/>
  <c r="T73" i="34" s="1"/>
  <c r="BK5" i="34"/>
  <c r="S73" i="34" s="1"/>
  <c r="C139" i="34" s="1"/>
  <c r="BJ5" i="34"/>
  <c r="AX5" i="34"/>
  <c r="AW5" i="34"/>
  <c r="AU5" i="34"/>
  <c r="N73" i="34" s="1"/>
  <c r="C138" i="34" s="1"/>
  <c r="AT5" i="34"/>
  <c r="M73" i="34" s="1"/>
  <c r="C115" i="34" s="1"/>
  <c r="AH5" i="34"/>
  <c r="AG5" i="34"/>
  <c r="K73" i="34" s="1"/>
  <c r="AF5" i="34"/>
  <c r="J73" i="34" s="1"/>
  <c r="AE5" i="34"/>
  <c r="I73" i="34" s="1"/>
  <c r="C137" i="34" s="1"/>
  <c r="AD5" i="34"/>
  <c r="H73" i="34" s="1"/>
  <c r="C114" i="34" s="1"/>
  <c r="R5" i="34"/>
  <c r="G73" i="34" s="1"/>
  <c r="Q5" i="34"/>
  <c r="F73" i="34" s="1"/>
  <c r="O5" i="34"/>
  <c r="D73" i="34" s="1"/>
  <c r="C136" i="34" s="1"/>
  <c r="N5" i="34"/>
  <c r="P5" i="34" s="1"/>
  <c r="HG42" i="27"/>
  <c r="HH42" i="27"/>
  <c r="HI42" i="27"/>
  <c r="HJ42" i="27"/>
  <c r="HG41" i="27"/>
  <c r="HH41" i="27"/>
  <c r="HI41" i="27"/>
  <c r="HJ41" i="27"/>
  <c r="HG40" i="27"/>
  <c r="HH40" i="27"/>
  <c r="HI40" i="27"/>
  <c r="HJ40" i="27"/>
  <c r="HG39" i="27"/>
  <c r="HH39" i="27"/>
  <c r="HI39" i="27"/>
  <c r="HJ39" i="27"/>
  <c r="FK42" i="27"/>
  <c r="FL42" i="27"/>
  <c r="FM42" i="27"/>
  <c r="FN42" i="27"/>
  <c r="FK40" i="27"/>
  <c r="FL40" i="27"/>
  <c r="FM40" i="27"/>
  <c r="FN40" i="27"/>
  <c r="FK39" i="27"/>
  <c r="FL39" i="27"/>
  <c r="FM39" i="27"/>
  <c r="FN39" i="27"/>
  <c r="EE42" i="27"/>
  <c r="EF42" i="27"/>
  <c r="EG42" i="27"/>
  <c r="EH42" i="27"/>
  <c r="EE41" i="27"/>
  <c r="EF41" i="27"/>
  <c r="EG41" i="27"/>
  <c r="EH41" i="27"/>
  <c r="EE40" i="27"/>
  <c r="EF40" i="27"/>
  <c r="EG40" i="27"/>
  <c r="EH40" i="27"/>
  <c r="EH39" i="27"/>
  <c r="EE39" i="27"/>
  <c r="EF39" i="27"/>
  <c r="EG39" i="27"/>
  <c r="HG42" i="29"/>
  <c r="HH42" i="29"/>
  <c r="HI42" i="29"/>
  <c r="HJ42" i="29"/>
  <c r="HG41" i="29"/>
  <c r="HH41" i="29"/>
  <c r="HI41" i="29"/>
  <c r="HJ41" i="29"/>
  <c r="HG40" i="29"/>
  <c r="HH40" i="29"/>
  <c r="HI40" i="29"/>
  <c r="HJ40" i="29"/>
  <c r="HG39" i="29"/>
  <c r="HH39" i="29"/>
  <c r="HI39" i="29"/>
  <c r="HJ39" i="29"/>
  <c r="FK42" i="29"/>
  <c r="FL42" i="29"/>
  <c r="FM42" i="29"/>
  <c r="FN42" i="29"/>
  <c r="FK41" i="29"/>
  <c r="FL41" i="29"/>
  <c r="FM41" i="29"/>
  <c r="FN41" i="29"/>
  <c r="FK40" i="29"/>
  <c r="FL40" i="29"/>
  <c r="FM40" i="29"/>
  <c r="FN40" i="29"/>
  <c r="FK39" i="29"/>
  <c r="FL39" i="29"/>
  <c r="FM39" i="29"/>
  <c r="FN39" i="29"/>
  <c r="EE42" i="29"/>
  <c r="EF42" i="29"/>
  <c r="EG42" i="29"/>
  <c r="EH42" i="29"/>
  <c r="EE41" i="29"/>
  <c r="EF41" i="29"/>
  <c r="EG41" i="29"/>
  <c r="EH41" i="29"/>
  <c r="EE40" i="29"/>
  <c r="EF40" i="29"/>
  <c r="EG40" i="29"/>
  <c r="EH40" i="29"/>
  <c r="EE39" i="29"/>
  <c r="EF39" i="29"/>
  <c r="EG39" i="29"/>
  <c r="EH39" i="29"/>
  <c r="HG42" i="31"/>
  <c r="HH42" i="31"/>
  <c r="HI42" i="31"/>
  <c r="HJ42" i="31"/>
  <c r="HG41" i="31"/>
  <c r="HH41" i="31"/>
  <c r="HI41" i="31"/>
  <c r="HJ41" i="31"/>
  <c r="HG40" i="31"/>
  <c r="HH40" i="31"/>
  <c r="HI40" i="31"/>
  <c r="HJ40" i="31"/>
  <c r="HG39" i="31"/>
  <c r="HH39" i="31"/>
  <c r="HI39" i="31"/>
  <c r="HJ39" i="31"/>
  <c r="FK42" i="31"/>
  <c r="FL42" i="31"/>
  <c r="FM42" i="31"/>
  <c r="FN42" i="31"/>
  <c r="FK41" i="31"/>
  <c r="FL41" i="31"/>
  <c r="FM41" i="31"/>
  <c r="FN41" i="31"/>
  <c r="FK40" i="31"/>
  <c r="FL40" i="31"/>
  <c r="FM40" i="31"/>
  <c r="FN40" i="31"/>
  <c r="FK39" i="31"/>
  <c r="FL39" i="31"/>
  <c r="FM39" i="31"/>
  <c r="FN39" i="31"/>
  <c r="EE42" i="31"/>
  <c r="EF42" i="31"/>
  <c r="EG42" i="31"/>
  <c r="EH42" i="31"/>
  <c r="EE41" i="31"/>
  <c r="EF41" i="31"/>
  <c r="EG41" i="31"/>
  <c r="EH41" i="31"/>
  <c r="EE40" i="31"/>
  <c r="EF40" i="31"/>
  <c r="EG40" i="31"/>
  <c r="EH40" i="31"/>
  <c r="EE39" i="31"/>
  <c r="EF39" i="31"/>
  <c r="EG39" i="31"/>
  <c r="EH39" i="31"/>
  <c r="HG42" i="28"/>
  <c r="HH42" i="28"/>
  <c r="HI42" i="28"/>
  <c r="HJ42" i="28"/>
  <c r="HG41" i="28"/>
  <c r="HH41" i="28"/>
  <c r="HI41" i="28"/>
  <c r="HJ41" i="28"/>
  <c r="HG40" i="28"/>
  <c r="HH40" i="28"/>
  <c r="HI40" i="28"/>
  <c r="HJ40" i="28"/>
  <c r="HG39" i="28"/>
  <c r="HH39" i="28"/>
  <c r="HI39" i="28"/>
  <c r="HJ39" i="28"/>
  <c r="FK42" i="28"/>
  <c r="FL42" i="28"/>
  <c r="FM42" i="28"/>
  <c r="FN42" i="28"/>
  <c r="FK41" i="28"/>
  <c r="FL41" i="28"/>
  <c r="FM41" i="28"/>
  <c r="FN41" i="28"/>
  <c r="FK40" i="28"/>
  <c r="FL40" i="28"/>
  <c r="FM40" i="28"/>
  <c r="FN40" i="28"/>
  <c r="FK39" i="28"/>
  <c r="FL39" i="28"/>
  <c r="FM39" i="28"/>
  <c r="FN39" i="28"/>
  <c r="EH42" i="28"/>
  <c r="EE42" i="28"/>
  <c r="EF42" i="28"/>
  <c r="EG42" i="28"/>
  <c r="EE41" i="28"/>
  <c r="EF41" i="28"/>
  <c r="EG41" i="28"/>
  <c r="EH41" i="28"/>
  <c r="EE40" i="28"/>
  <c r="EF40" i="28"/>
  <c r="EG40" i="28"/>
  <c r="EH40" i="28"/>
  <c r="EE39" i="28"/>
  <c r="EF39" i="28"/>
  <c r="EG39" i="28"/>
  <c r="EH39" i="28"/>
  <c r="HG42" i="26"/>
  <c r="HH42" i="26"/>
  <c r="HI42" i="26"/>
  <c r="HJ42" i="26"/>
  <c r="HG41" i="26"/>
  <c r="HH41" i="26"/>
  <c r="HI41" i="26"/>
  <c r="HJ41" i="26"/>
  <c r="HG40" i="26"/>
  <c r="HH40" i="26"/>
  <c r="HI40" i="26"/>
  <c r="HJ40" i="26"/>
  <c r="HG39" i="26"/>
  <c r="HH39" i="26"/>
  <c r="HI39" i="26"/>
  <c r="HJ39" i="26"/>
  <c r="FK42" i="26"/>
  <c r="FL42" i="26"/>
  <c r="FM42" i="26"/>
  <c r="FN42" i="26"/>
  <c r="FK41" i="26"/>
  <c r="FL41" i="26"/>
  <c r="FM41" i="26"/>
  <c r="FN41" i="26"/>
  <c r="FK40" i="26"/>
  <c r="FL40" i="26"/>
  <c r="FM40" i="26"/>
  <c r="FN40" i="26"/>
  <c r="FK39" i="26"/>
  <c r="FL39" i="26"/>
  <c r="FM39" i="26"/>
  <c r="FN39" i="26"/>
  <c r="EE42" i="26"/>
  <c r="EF42" i="26"/>
  <c r="EG42" i="26"/>
  <c r="EH42" i="26"/>
  <c r="EE41" i="26"/>
  <c r="EF41" i="26"/>
  <c r="EG41" i="26"/>
  <c r="EH41" i="26"/>
  <c r="EE40" i="26"/>
  <c r="EF40" i="26"/>
  <c r="EG40" i="26"/>
  <c r="EH40" i="26"/>
  <c r="EE39" i="26"/>
  <c r="EF39" i="26"/>
  <c r="EG39" i="26"/>
  <c r="EH39" i="26"/>
  <c r="HG42" i="10"/>
  <c r="HH42" i="10"/>
  <c r="HI42" i="10"/>
  <c r="HJ42" i="10"/>
  <c r="HG41" i="10"/>
  <c r="HH41" i="10"/>
  <c r="HI41" i="10"/>
  <c r="HJ41" i="10"/>
  <c r="HG40" i="10"/>
  <c r="HH40" i="10"/>
  <c r="HI40" i="10"/>
  <c r="HJ40" i="10"/>
  <c r="HG39" i="10"/>
  <c r="HH39" i="10"/>
  <c r="HI39" i="10"/>
  <c r="HJ39" i="10"/>
  <c r="FK42" i="10"/>
  <c r="FL42" i="10"/>
  <c r="FM42" i="10"/>
  <c r="FN42" i="10"/>
  <c r="FK41" i="10"/>
  <c r="FL41" i="10"/>
  <c r="FM41" i="10"/>
  <c r="FN41" i="10"/>
  <c r="FK40" i="10"/>
  <c r="FL40" i="10"/>
  <c r="FM40" i="10"/>
  <c r="FN40" i="10"/>
  <c r="FK39" i="10"/>
  <c r="FL39" i="10"/>
  <c r="FM39" i="10"/>
  <c r="FN39" i="10"/>
  <c r="EE42" i="10"/>
  <c r="EF42" i="10"/>
  <c r="EG42" i="10"/>
  <c r="EH42" i="10"/>
  <c r="EE41" i="10"/>
  <c r="EF41" i="10"/>
  <c r="EG41" i="10"/>
  <c r="EH41" i="10"/>
  <c r="EH40" i="10"/>
  <c r="EE40" i="10"/>
  <c r="EF40" i="10"/>
  <c r="EG40" i="10"/>
  <c r="EE39" i="10"/>
  <c r="EF39" i="10"/>
  <c r="EG39" i="10"/>
  <c r="EH39" i="10"/>
  <c r="EH42" i="32"/>
  <c r="EE42" i="32"/>
  <c r="EF42" i="32"/>
  <c r="EG42" i="32"/>
  <c r="EE41" i="32"/>
  <c r="EF41" i="32"/>
  <c r="EG41" i="32"/>
  <c r="EH41" i="32"/>
  <c r="EE40" i="32"/>
  <c r="EF40" i="32"/>
  <c r="EG40" i="32"/>
  <c r="EH40" i="32"/>
  <c r="EE39" i="32"/>
  <c r="EF39" i="32"/>
  <c r="EG39" i="32"/>
  <c r="EH39" i="32"/>
  <c r="FK42" i="32"/>
  <c r="FL42" i="32"/>
  <c r="FM42" i="32"/>
  <c r="FN42" i="32"/>
  <c r="FK41" i="32"/>
  <c r="FL41" i="32"/>
  <c r="FM41" i="32"/>
  <c r="FN41" i="32"/>
  <c r="FK39" i="32"/>
  <c r="FL39" i="32"/>
  <c r="FM39" i="32"/>
  <c r="FN39" i="32"/>
  <c r="FK40" i="32"/>
  <c r="FL40" i="32"/>
  <c r="FM40" i="32"/>
  <c r="FN40" i="32"/>
  <c r="GR42" i="32"/>
  <c r="GS42" i="32"/>
  <c r="HG41" i="32"/>
  <c r="HH41" i="32"/>
  <c r="HI41" i="32"/>
  <c r="HJ41" i="32"/>
  <c r="HG40" i="32"/>
  <c r="HH40" i="32"/>
  <c r="HI40" i="32"/>
  <c r="HJ40" i="32"/>
  <c r="HG39" i="32"/>
  <c r="HH39" i="32"/>
  <c r="HI39" i="32"/>
  <c r="HJ39" i="32"/>
  <c r="HH42" i="32"/>
  <c r="HI42" i="32"/>
  <c r="HJ42" i="32"/>
  <c r="HG42" i="32"/>
  <c r="HY42" i="32"/>
  <c r="AQ76" i="32"/>
  <c r="F121" i="32" s="1"/>
  <c r="AE76" i="32"/>
  <c r="HX42" i="32"/>
  <c r="HW42" i="32"/>
  <c r="HV42" i="32"/>
  <c r="HU42" i="32"/>
  <c r="HF42" i="32"/>
  <c r="GQ42" i="32"/>
  <c r="GP42" i="32"/>
  <c r="GO42" i="32"/>
  <c r="GC42" i="32"/>
  <c r="GB42" i="32"/>
  <c r="GA42" i="32"/>
  <c r="FZ42" i="32"/>
  <c r="FY42" i="32"/>
  <c r="FJ42" i="32"/>
  <c r="EW42" i="32"/>
  <c r="EV42" i="32"/>
  <c r="EU42" i="32"/>
  <c r="ET42" i="32"/>
  <c r="ES42" i="32"/>
  <c r="ED42" i="32"/>
  <c r="DQ42" i="32"/>
  <c r="DP42" i="32"/>
  <c r="DO42" i="32"/>
  <c r="DN42" i="32"/>
  <c r="DM42" i="32"/>
  <c r="DB42" i="32"/>
  <c r="DA42" i="32"/>
  <c r="CZ42" i="32"/>
  <c r="CY42" i="32"/>
  <c r="CX42" i="32"/>
  <c r="CK42" i="32"/>
  <c r="CJ42" i="32"/>
  <c r="CI42" i="32"/>
  <c r="CH42" i="32"/>
  <c r="CG42" i="32"/>
  <c r="BU42" i="32"/>
  <c r="BT42" i="32"/>
  <c r="BS42" i="32"/>
  <c r="BR42" i="32"/>
  <c r="BQ42" i="32"/>
  <c r="BD42" i="32"/>
  <c r="BC42" i="32"/>
  <c r="BB42" i="32"/>
  <c r="AZ42" i="32"/>
  <c r="AN42" i="32"/>
  <c r="AM42" i="32"/>
  <c r="AL42" i="32"/>
  <c r="AK42" i="32"/>
  <c r="AJ42" i="32"/>
  <c r="X42" i="32"/>
  <c r="W42" i="32"/>
  <c r="V42" i="32"/>
  <c r="U42" i="32"/>
  <c r="T42" i="32"/>
  <c r="H42" i="32"/>
  <c r="G42" i="32"/>
  <c r="F42" i="32"/>
  <c r="E42" i="32"/>
  <c r="D42" i="32"/>
  <c r="HY41" i="32"/>
  <c r="HX41" i="32"/>
  <c r="HW41" i="32"/>
  <c r="HV41" i="32"/>
  <c r="HU41" i="32"/>
  <c r="HF41" i="32"/>
  <c r="GS41" i="32"/>
  <c r="GR41" i="32"/>
  <c r="GQ41" i="32"/>
  <c r="GO41" i="32"/>
  <c r="GC41" i="32"/>
  <c r="GB41" i="32"/>
  <c r="GA41" i="32"/>
  <c r="FZ41" i="32"/>
  <c r="FY41" i="32"/>
  <c r="FJ41" i="32"/>
  <c r="EW41" i="32"/>
  <c r="EV41" i="32"/>
  <c r="EU41" i="32"/>
  <c r="ET41" i="32"/>
  <c r="ES41" i="32"/>
  <c r="ED41" i="32"/>
  <c r="DQ41" i="32"/>
  <c r="DP41" i="32"/>
  <c r="DO41" i="32"/>
  <c r="DN41" i="32"/>
  <c r="DM41" i="32"/>
  <c r="DB41" i="32"/>
  <c r="CZ41" i="32"/>
  <c r="CY41" i="32"/>
  <c r="CX41" i="32"/>
  <c r="CK41" i="32"/>
  <c r="CJ41" i="32"/>
  <c r="CI41" i="32"/>
  <c r="CH41" i="32"/>
  <c r="CG41" i="32"/>
  <c r="BU41" i="32"/>
  <c r="BT41" i="32"/>
  <c r="BS41" i="32"/>
  <c r="BR41" i="32"/>
  <c r="BQ41" i="32"/>
  <c r="AZ41" i="32"/>
  <c r="AN41" i="32"/>
  <c r="AM41" i="32"/>
  <c r="AL41" i="32"/>
  <c r="AK41" i="32"/>
  <c r="AJ41" i="32"/>
  <c r="X41" i="32"/>
  <c r="W41" i="32"/>
  <c r="V41" i="32"/>
  <c r="U41" i="32"/>
  <c r="T41" i="32"/>
  <c r="H41" i="32"/>
  <c r="G41" i="32"/>
  <c r="F41" i="32"/>
  <c r="E41" i="32"/>
  <c r="D41" i="32"/>
  <c r="HY40" i="32"/>
  <c r="HX40" i="32"/>
  <c r="HW40" i="32"/>
  <c r="HV40" i="32"/>
  <c r="HU40" i="32"/>
  <c r="HF40" i="32"/>
  <c r="GS40" i="32"/>
  <c r="GR40" i="32"/>
  <c r="GQ40" i="32"/>
  <c r="GP40" i="32"/>
  <c r="GO40" i="32"/>
  <c r="GC40" i="32"/>
  <c r="GB40" i="32"/>
  <c r="GA40" i="32"/>
  <c r="FZ40" i="32"/>
  <c r="FY40" i="32"/>
  <c r="FJ40" i="32"/>
  <c r="EW40" i="32"/>
  <c r="EV40" i="32"/>
  <c r="EU40" i="32"/>
  <c r="ET40" i="32"/>
  <c r="ES40" i="32"/>
  <c r="ED40" i="32"/>
  <c r="DQ40" i="32"/>
  <c r="DP40" i="32"/>
  <c r="DO40" i="32"/>
  <c r="DN40" i="32"/>
  <c r="DM40" i="32"/>
  <c r="DB40" i="32"/>
  <c r="DA40" i="32"/>
  <c r="CZ40" i="32"/>
  <c r="CY40" i="32"/>
  <c r="CX40" i="32"/>
  <c r="CK40" i="32"/>
  <c r="CJ40" i="32"/>
  <c r="CI40" i="32"/>
  <c r="CH40" i="32"/>
  <c r="CG40" i="32"/>
  <c r="BU40" i="32"/>
  <c r="BT40" i="32"/>
  <c r="BS40" i="32"/>
  <c r="BR40" i="32"/>
  <c r="BQ40" i="32"/>
  <c r="BD40" i="32"/>
  <c r="BC40" i="32"/>
  <c r="BB40" i="32"/>
  <c r="AZ40" i="32"/>
  <c r="AN40" i="32"/>
  <c r="AM40" i="32"/>
  <c r="AL40" i="32"/>
  <c r="AK40" i="32"/>
  <c r="AJ40" i="32"/>
  <c r="X40" i="32"/>
  <c r="W40" i="32"/>
  <c r="V40" i="32"/>
  <c r="U40" i="32"/>
  <c r="T40" i="32"/>
  <c r="H40" i="32"/>
  <c r="G40" i="32"/>
  <c r="F40" i="32"/>
  <c r="E40" i="32"/>
  <c r="D40" i="32"/>
  <c r="HY39" i="32"/>
  <c r="HX39" i="32"/>
  <c r="HW39" i="32"/>
  <c r="HV39" i="32"/>
  <c r="HU39" i="32"/>
  <c r="HF39" i="32"/>
  <c r="GS39" i="32"/>
  <c r="GR39" i="32"/>
  <c r="GQ39" i="32"/>
  <c r="GP39" i="32"/>
  <c r="GO39" i="32"/>
  <c r="GC39" i="32"/>
  <c r="GB39" i="32"/>
  <c r="GA39" i="32"/>
  <c r="FZ39" i="32"/>
  <c r="FY39" i="32"/>
  <c r="FJ39" i="32"/>
  <c r="EW39" i="32"/>
  <c r="EV39" i="32"/>
  <c r="EU39" i="32"/>
  <c r="ET39" i="32"/>
  <c r="ES39" i="32"/>
  <c r="ED39" i="32"/>
  <c r="DQ39" i="32"/>
  <c r="DP39" i="32"/>
  <c r="DO39" i="32"/>
  <c r="DN39" i="32"/>
  <c r="DM39" i="32"/>
  <c r="DB39" i="32"/>
  <c r="DA39" i="32"/>
  <c r="CZ39" i="32"/>
  <c r="CY39" i="32"/>
  <c r="CX39" i="32"/>
  <c r="CK39" i="32"/>
  <c r="CJ39" i="32"/>
  <c r="CI39" i="32"/>
  <c r="CH39" i="32"/>
  <c r="CG39" i="32"/>
  <c r="BU39" i="32"/>
  <c r="BT39" i="32"/>
  <c r="BS39" i="32"/>
  <c r="BR39" i="32"/>
  <c r="BQ39" i="32"/>
  <c r="BD39" i="32"/>
  <c r="BC39" i="32"/>
  <c r="BB39" i="32"/>
  <c r="AZ39" i="32"/>
  <c r="AN39" i="32"/>
  <c r="AM39" i="32"/>
  <c r="AL39" i="32"/>
  <c r="AK39" i="32"/>
  <c r="X39" i="32"/>
  <c r="W39" i="32"/>
  <c r="V39" i="32"/>
  <c r="U39" i="32"/>
  <c r="T39" i="32"/>
  <c r="H39" i="32"/>
  <c r="G39" i="32"/>
  <c r="F39" i="32"/>
  <c r="E39" i="32"/>
  <c r="D39" i="32"/>
  <c r="II31" i="32"/>
  <c r="BY76" i="32" s="1"/>
  <c r="IH31" i="32"/>
  <c r="BX76" i="32" s="1"/>
  <c r="IF31" i="32"/>
  <c r="BV76" i="32" s="1"/>
  <c r="F150" i="32" s="1"/>
  <c r="IE31" i="32"/>
  <c r="BU76" i="32" s="1"/>
  <c r="F127" i="32" s="1"/>
  <c r="HS31" i="32"/>
  <c r="BT76" i="32" s="1"/>
  <c r="HR31" i="32"/>
  <c r="BS76" i="32" s="1"/>
  <c r="HP31" i="32"/>
  <c r="BQ76" i="32" s="1"/>
  <c r="F149" i="32" s="1"/>
  <c r="HO31" i="32"/>
  <c r="BP76" i="32" s="1"/>
  <c r="F126" i="32" s="1"/>
  <c r="HC31" i="32"/>
  <c r="BO76" i="32" s="1"/>
  <c r="HB31" i="32"/>
  <c r="BN76" i="32" s="1"/>
  <c r="GZ31" i="32"/>
  <c r="BL76" i="32" s="1"/>
  <c r="F148" i="32" s="1"/>
  <c r="GY31" i="32"/>
  <c r="BK76" i="32" s="1"/>
  <c r="F125" i="32" s="1"/>
  <c r="GM31" i="32"/>
  <c r="BJ76" i="32" s="1"/>
  <c r="GL31" i="32"/>
  <c r="BI76" i="32" s="1"/>
  <c r="GJ31" i="32"/>
  <c r="BG76" i="32" s="1"/>
  <c r="F147" i="32" s="1"/>
  <c r="GI31" i="32"/>
  <c r="GK31" i="32" s="1"/>
  <c r="BH76" i="32" s="1"/>
  <c r="FW31" i="32"/>
  <c r="BE76" i="32" s="1"/>
  <c r="FV31" i="32"/>
  <c r="BD76" i="32" s="1"/>
  <c r="FT31" i="32"/>
  <c r="BB76" i="32" s="1"/>
  <c r="F146" i="32" s="1"/>
  <c r="FS31" i="32"/>
  <c r="BA76" i="32" s="1"/>
  <c r="F123" i="32" s="1"/>
  <c r="FG31" i="32"/>
  <c r="AZ76" i="32" s="1"/>
  <c r="FF31" i="32"/>
  <c r="AY76" i="32" s="1"/>
  <c r="FD31" i="32"/>
  <c r="AW76" i="32" s="1"/>
  <c r="F145" i="32" s="1"/>
  <c r="FC31" i="32"/>
  <c r="AV76" i="32" s="1"/>
  <c r="F122" i="32" s="1"/>
  <c r="EQ31" i="32"/>
  <c r="AU76" i="32" s="1"/>
  <c r="EP31" i="32"/>
  <c r="AT76" i="32" s="1"/>
  <c r="EN31" i="32"/>
  <c r="AR76" i="32" s="1"/>
  <c r="F144" i="32" s="1"/>
  <c r="EM31" i="32"/>
  <c r="EO31" i="32" s="1"/>
  <c r="AS76" i="32" s="1"/>
  <c r="EA31" i="32"/>
  <c r="AP76" i="32" s="1"/>
  <c r="DZ31" i="32"/>
  <c r="AO76" i="32" s="1"/>
  <c r="DX31" i="32"/>
  <c r="AM76" i="32" s="1"/>
  <c r="F143" i="32" s="1"/>
  <c r="DW31" i="32"/>
  <c r="AL76" i="32" s="1"/>
  <c r="F120" i="32" s="1"/>
  <c r="DK31" i="32"/>
  <c r="AK76" i="32" s="1"/>
  <c r="DJ31" i="32"/>
  <c r="AJ76" i="32" s="1"/>
  <c r="DH31" i="32"/>
  <c r="AH76" i="32" s="1"/>
  <c r="F142" i="32" s="1"/>
  <c r="DG31" i="32"/>
  <c r="CU31" i="32"/>
  <c r="AF76" i="32" s="1"/>
  <c r="CT31" i="32"/>
  <c r="CR31" i="32"/>
  <c r="AC76" i="32" s="1"/>
  <c r="F141" i="32" s="1"/>
  <c r="CQ31" i="32"/>
  <c r="AB76" i="32" s="1"/>
  <c r="F118" i="32" s="1"/>
  <c r="CE31" i="32"/>
  <c r="AA76" i="32" s="1"/>
  <c r="CD31" i="32"/>
  <c r="Z76" i="32" s="1"/>
  <c r="CB31" i="32"/>
  <c r="X76" i="32" s="1"/>
  <c r="F140" i="32" s="1"/>
  <c r="CA31" i="32"/>
  <c r="W76" i="32" s="1"/>
  <c r="F117" i="32" s="1"/>
  <c r="BN31" i="32"/>
  <c r="V76" i="32" s="1"/>
  <c r="BM31" i="32"/>
  <c r="U76" i="32" s="1"/>
  <c r="BK31" i="32"/>
  <c r="S76" i="32" s="1"/>
  <c r="F139" i="32" s="1"/>
  <c r="BJ31" i="32"/>
  <c r="R76" i="32" s="1"/>
  <c r="F116" i="32" s="1"/>
  <c r="AX31" i="32"/>
  <c r="Q76" i="32" s="1"/>
  <c r="AW31" i="32"/>
  <c r="P76" i="32" s="1"/>
  <c r="AU31" i="32"/>
  <c r="N76" i="32" s="1"/>
  <c r="F138" i="32" s="1"/>
  <c r="AT31" i="32"/>
  <c r="M76" i="32" s="1"/>
  <c r="F115" i="32" s="1"/>
  <c r="AH31" i="32"/>
  <c r="L76" i="32" s="1"/>
  <c r="AG31" i="32"/>
  <c r="K76" i="32" s="1"/>
  <c r="AE31" i="32"/>
  <c r="I76" i="32" s="1"/>
  <c r="F137" i="32" s="1"/>
  <c r="AD31" i="32"/>
  <c r="R31" i="32"/>
  <c r="G76" i="32" s="1"/>
  <c r="Q31" i="32"/>
  <c r="F76" i="32" s="1"/>
  <c r="O31" i="32"/>
  <c r="D76" i="32" s="1"/>
  <c r="F136" i="32" s="1"/>
  <c r="N31" i="32"/>
  <c r="C76" i="32" s="1"/>
  <c r="F113" i="32" s="1"/>
  <c r="II23" i="32"/>
  <c r="BY75" i="32" s="1"/>
  <c r="IH23" i="32"/>
  <c r="BX75" i="32" s="1"/>
  <c r="IF23" i="32"/>
  <c r="BV75" i="32" s="1"/>
  <c r="E150" i="32" s="1"/>
  <c r="IE23" i="32"/>
  <c r="IG23" i="32" s="1"/>
  <c r="BW75" i="32" s="1"/>
  <c r="HS23" i="32"/>
  <c r="BT75" i="32" s="1"/>
  <c r="HR23" i="32"/>
  <c r="BS75" i="32" s="1"/>
  <c r="HP23" i="32"/>
  <c r="BQ75" i="32" s="1"/>
  <c r="E149" i="32" s="1"/>
  <c r="HO23" i="32"/>
  <c r="BP75" i="32" s="1"/>
  <c r="E126" i="32" s="1"/>
  <c r="HC23" i="32"/>
  <c r="BO75" i="32" s="1"/>
  <c r="HB23" i="32"/>
  <c r="BN75" i="32" s="1"/>
  <c r="GZ23" i="32"/>
  <c r="BL75" i="32" s="1"/>
  <c r="E148" i="32" s="1"/>
  <c r="GY23" i="32"/>
  <c r="BK75" i="32" s="1"/>
  <c r="E125" i="32" s="1"/>
  <c r="GM23" i="32"/>
  <c r="BJ75" i="32" s="1"/>
  <c r="GL23" i="32"/>
  <c r="BI75" i="32" s="1"/>
  <c r="GJ23" i="32"/>
  <c r="BG75" i="32" s="1"/>
  <c r="E147" i="32" s="1"/>
  <c r="GI23" i="32"/>
  <c r="FW23" i="32"/>
  <c r="BE75" i="32" s="1"/>
  <c r="FV23" i="32"/>
  <c r="BD75" i="32" s="1"/>
  <c r="FT23" i="32"/>
  <c r="BB75" i="32" s="1"/>
  <c r="E146" i="32" s="1"/>
  <c r="FS23" i="32"/>
  <c r="BA75" i="32" s="1"/>
  <c r="E123" i="32" s="1"/>
  <c r="FG23" i="32"/>
  <c r="AZ75" i="32" s="1"/>
  <c r="FF23" i="32"/>
  <c r="AY75" i="32" s="1"/>
  <c r="FD23" i="32"/>
  <c r="AW75" i="32" s="1"/>
  <c r="E145" i="32" s="1"/>
  <c r="FC23" i="32"/>
  <c r="EQ23" i="32"/>
  <c r="AU75" i="32" s="1"/>
  <c r="EP23" i="32"/>
  <c r="AT75" i="32" s="1"/>
  <c r="EN23" i="32"/>
  <c r="AR75" i="32" s="1"/>
  <c r="E144" i="32" s="1"/>
  <c r="EM23" i="32"/>
  <c r="AQ75" i="32" s="1"/>
  <c r="E121" i="32" s="1"/>
  <c r="EA23" i="32"/>
  <c r="AP75" i="32" s="1"/>
  <c r="DZ23" i="32"/>
  <c r="AO75" i="32" s="1"/>
  <c r="DX23" i="32"/>
  <c r="AM75" i="32" s="1"/>
  <c r="E143" i="32" s="1"/>
  <c r="DW23" i="32"/>
  <c r="AL75" i="32" s="1"/>
  <c r="E120" i="32" s="1"/>
  <c r="DK23" i="32"/>
  <c r="AK75" i="32" s="1"/>
  <c r="DJ23" i="32"/>
  <c r="AJ75" i="32" s="1"/>
  <c r="DH23" i="32"/>
  <c r="AH75" i="32" s="1"/>
  <c r="E142" i="32" s="1"/>
  <c r="DG23" i="32"/>
  <c r="AG75" i="32" s="1"/>
  <c r="E119" i="32" s="1"/>
  <c r="CU23" i="32"/>
  <c r="AF75" i="32" s="1"/>
  <c r="CT23" i="32"/>
  <c r="AE75" i="32" s="1"/>
  <c r="CR23" i="32"/>
  <c r="AC75" i="32" s="1"/>
  <c r="E141" i="32" s="1"/>
  <c r="CQ23" i="32"/>
  <c r="AB75" i="32" s="1"/>
  <c r="E118" i="32" s="1"/>
  <c r="CE23" i="32"/>
  <c r="AA75" i="32" s="1"/>
  <c r="CD23" i="32"/>
  <c r="Z75" i="32" s="1"/>
  <c r="CB23" i="32"/>
  <c r="X75" i="32" s="1"/>
  <c r="E140" i="32" s="1"/>
  <c r="CA23" i="32"/>
  <c r="BN23" i="32"/>
  <c r="V75" i="32" s="1"/>
  <c r="BM23" i="32"/>
  <c r="U75" i="32" s="1"/>
  <c r="BK23" i="32"/>
  <c r="S75" i="32" s="1"/>
  <c r="E139" i="32" s="1"/>
  <c r="BJ23" i="32"/>
  <c r="R75" i="32" s="1"/>
  <c r="E116" i="32" s="1"/>
  <c r="AX23" i="32"/>
  <c r="Q75" i="32" s="1"/>
  <c r="AW23" i="32"/>
  <c r="P75" i="32" s="1"/>
  <c r="AU23" i="32"/>
  <c r="N75" i="32" s="1"/>
  <c r="E138" i="32" s="1"/>
  <c r="AT23" i="32"/>
  <c r="AV23" i="32" s="1"/>
  <c r="O75" i="32" s="1"/>
  <c r="AH23" i="32"/>
  <c r="L75" i="32" s="1"/>
  <c r="AG23" i="32"/>
  <c r="K75" i="32" s="1"/>
  <c r="AE23" i="32"/>
  <c r="I75" i="32" s="1"/>
  <c r="E137" i="32" s="1"/>
  <c r="AD23" i="32"/>
  <c r="H75" i="32" s="1"/>
  <c r="E114" i="32" s="1"/>
  <c r="R23" i="32"/>
  <c r="G75" i="32" s="1"/>
  <c r="Q23" i="32"/>
  <c r="F75" i="32" s="1"/>
  <c r="O23" i="32"/>
  <c r="D75" i="32" s="1"/>
  <c r="E136" i="32" s="1"/>
  <c r="N23" i="32"/>
  <c r="C75" i="32" s="1"/>
  <c r="E113" i="32" s="1"/>
  <c r="II14" i="32"/>
  <c r="BY74" i="32" s="1"/>
  <c r="IH14" i="32"/>
  <c r="BX74" i="32" s="1"/>
  <c r="IF14" i="32"/>
  <c r="BV74" i="32" s="1"/>
  <c r="D150" i="32" s="1"/>
  <c r="IE14" i="32"/>
  <c r="BU74" i="32" s="1"/>
  <c r="D127" i="32" s="1"/>
  <c r="HS14" i="32"/>
  <c r="BT74" i="32" s="1"/>
  <c r="HR14" i="32"/>
  <c r="BS74" i="32" s="1"/>
  <c r="HP14" i="32"/>
  <c r="BQ74" i="32" s="1"/>
  <c r="D149" i="32" s="1"/>
  <c r="HO14" i="32"/>
  <c r="BP74" i="32" s="1"/>
  <c r="D126" i="32" s="1"/>
  <c r="HC14" i="32"/>
  <c r="BO74" i="32" s="1"/>
  <c r="HB14" i="32"/>
  <c r="BN74" i="32" s="1"/>
  <c r="GZ14" i="32"/>
  <c r="BL74" i="32" s="1"/>
  <c r="D148" i="32" s="1"/>
  <c r="GY14" i="32"/>
  <c r="GM14" i="32"/>
  <c r="BJ74" i="32" s="1"/>
  <c r="GL14" i="32"/>
  <c r="BI74" i="32" s="1"/>
  <c r="GJ14" i="32"/>
  <c r="BG74" i="32" s="1"/>
  <c r="D147" i="32" s="1"/>
  <c r="GI14" i="32"/>
  <c r="BF74" i="32" s="1"/>
  <c r="D124" i="32" s="1"/>
  <c r="FW14" i="32"/>
  <c r="BE74" i="32" s="1"/>
  <c r="FV14" i="32"/>
  <c r="BD74" i="32" s="1"/>
  <c r="FT14" i="32"/>
  <c r="BB74" i="32" s="1"/>
  <c r="D146" i="32" s="1"/>
  <c r="FS14" i="32"/>
  <c r="BA74" i="32" s="1"/>
  <c r="D123" i="32" s="1"/>
  <c r="FG14" i="32"/>
  <c r="AZ74" i="32" s="1"/>
  <c r="FF14" i="32"/>
  <c r="AY74" i="32" s="1"/>
  <c r="FE14" i="32"/>
  <c r="AX74" i="32" s="1"/>
  <c r="FD14" i="32"/>
  <c r="AW74" i="32" s="1"/>
  <c r="D145" i="32" s="1"/>
  <c r="FC14" i="32"/>
  <c r="AV74" i="32" s="1"/>
  <c r="D122" i="32" s="1"/>
  <c r="EQ14" i="32"/>
  <c r="AU74" i="32" s="1"/>
  <c r="EP14" i="32"/>
  <c r="AT74" i="32" s="1"/>
  <c r="EN14" i="32"/>
  <c r="AR74" i="32" s="1"/>
  <c r="D144" i="32" s="1"/>
  <c r="EM14" i="32"/>
  <c r="AQ74" i="32" s="1"/>
  <c r="D121" i="32" s="1"/>
  <c r="EA14" i="32"/>
  <c r="AP74" i="32" s="1"/>
  <c r="DZ14" i="32"/>
  <c r="AO74" i="32" s="1"/>
  <c r="DX14" i="32"/>
  <c r="AM74" i="32" s="1"/>
  <c r="D143" i="32" s="1"/>
  <c r="DW14" i="32"/>
  <c r="DK14" i="32"/>
  <c r="AK74" i="32" s="1"/>
  <c r="DJ14" i="32"/>
  <c r="AJ74" i="32" s="1"/>
  <c r="DH14" i="32"/>
  <c r="AH74" i="32" s="1"/>
  <c r="D142" i="32" s="1"/>
  <c r="DG14" i="32"/>
  <c r="AG74" i="32" s="1"/>
  <c r="D119" i="32" s="1"/>
  <c r="CU14" i="32"/>
  <c r="AF74" i="32" s="1"/>
  <c r="CT14" i="32"/>
  <c r="AE74" i="32" s="1"/>
  <c r="CR14" i="32"/>
  <c r="AC74" i="32" s="1"/>
  <c r="D141" i="32" s="1"/>
  <c r="CQ14" i="32"/>
  <c r="CS14" i="32" s="1"/>
  <c r="AD74" i="32" s="1"/>
  <c r="CE14" i="32"/>
  <c r="AA74" i="32" s="1"/>
  <c r="CD14" i="32"/>
  <c r="Z74" i="32" s="1"/>
  <c r="CB14" i="32"/>
  <c r="X74" i="32" s="1"/>
  <c r="D140" i="32" s="1"/>
  <c r="CA14" i="32"/>
  <c r="W74" i="32" s="1"/>
  <c r="D117" i="32" s="1"/>
  <c r="BN14" i="32"/>
  <c r="V74" i="32" s="1"/>
  <c r="BM14" i="32"/>
  <c r="U74" i="32" s="1"/>
  <c r="BK14" i="32"/>
  <c r="S74" i="32" s="1"/>
  <c r="D139" i="32" s="1"/>
  <c r="BJ14" i="32"/>
  <c r="R74" i="32" s="1"/>
  <c r="D116" i="32" s="1"/>
  <c r="AX14" i="32"/>
  <c r="Q74" i="32" s="1"/>
  <c r="AW14" i="32"/>
  <c r="P74" i="32" s="1"/>
  <c r="AU14" i="32"/>
  <c r="N74" i="32" s="1"/>
  <c r="D138" i="32" s="1"/>
  <c r="AT14" i="32"/>
  <c r="M74" i="32" s="1"/>
  <c r="D115" i="32" s="1"/>
  <c r="AH14" i="32"/>
  <c r="L74" i="32" s="1"/>
  <c r="AG14" i="32"/>
  <c r="K74" i="32" s="1"/>
  <c r="AE14" i="32"/>
  <c r="I74" i="32" s="1"/>
  <c r="D137" i="32" s="1"/>
  <c r="AD14" i="32"/>
  <c r="H74" i="32" s="1"/>
  <c r="D114" i="32" s="1"/>
  <c r="R14" i="32"/>
  <c r="G74" i="32" s="1"/>
  <c r="Q14" i="32"/>
  <c r="F74" i="32" s="1"/>
  <c r="O14" i="32"/>
  <c r="D74" i="32" s="1"/>
  <c r="D136" i="32" s="1"/>
  <c r="N14" i="32"/>
  <c r="II5" i="32"/>
  <c r="BY73" i="32" s="1"/>
  <c r="IH5" i="32"/>
  <c r="BX73" i="32" s="1"/>
  <c r="IG5" i="32"/>
  <c r="BW73" i="32" s="1"/>
  <c r="IF5" i="32"/>
  <c r="BV73" i="32" s="1"/>
  <c r="C150" i="32" s="1"/>
  <c r="IE5" i="32"/>
  <c r="BU73" i="32" s="1"/>
  <c r="C127" i="32" s="1"/>
  <c r="HS5" i="32"/>
  <c r="BT73" i="32" s="1"/>
  <c r="HR5" i="32"/>
  <c r="BS73" i="32" s="1"/>
  <c r="HP5" i="32"/>
  <c r="BQ73" i="32" s="1"/>
  <c r="C149" i="32" s="1"/>
  <c r="HO5" i="32"/>
  <c r="BP73" i="32" s="1"/>
  <c r="C126" i="32" s="1"/>
  <c r="HC5" i="32"/>
  <c r="BO73" i="32" s="1"/>
  <c r="HB5" i="32"/>
  <c r="BN73" i="32" s="1"/>
  <c r="GZ5" i="32"/>
  <c r="BL73" i="32" s="1"/>
  <c r="C148" i="32" s="1"/>
  <c r="GY5" i="32"/>
  <c r="BK73" i="32" s="1"/>
  <c r="C125" i="32" s="1"/>
  <c r="GM5" i="32"/>
  <c r="BJ73" i="32" s="1"/>
  <c r="GL5" i="32"/>
  <c r="BI73" i="32" s="1"/>
  <c r="GJ5" i="32"/>
  <c r="BG73" i="32" s="1"/>
  <c r="C147" i="32" s="1"/>
  <c r="GI5" i="32"/>
  <c r="BF73" i="32" s="1"/>
  <c r="C124" i="32" s="1"/>
  <c r="FW5" i="32"/>
  <c r="BE73" i="32" s="1"/>
  <c r="FV5" i="32"/>
  <c r="BD73" i="32" s="1"/>
  <c r="FT5" i="32"/>
  <c r="BB73" i="32" s="1"/>
  <c r="C146" i="32" s="1"/>
  <c r="FS5" i="32"/>
  <c r="FG5" i="32"/>
  <c r="AZ73" i="32" s="1"/>
  <c r="FF5" i="32"/>
  <c r="AY73" i="32" s="1"/>
  <c r="FD5" i="32"/>
  <c r="AW73" i="32" s="1"/>
  <c r="C145" i="32" s="1"/>
  <c r="FC5" i="32"/>
  <c r="AV73" i="32" s="1"/>
  <c r="C122" i="32" s="1"/>
  <c r="EQ5" i="32"/>
  <c r="AU73" i="32" s="1"/>
  <c r="EP5" i="32"/>
  <c r="AT73" i="32" s="1"/>
  <c r="EN5" i="32"/>
  <c r="AR73" i="32" s="1"/>
  <c r="C144" i="32" s="1"/>
  <c r="EM5" i="32"/>
  <c r="EO5" i="32" s="1"/>
  <c r="AS73" i="32" s="1"/>
  <c r="EA5" i="32"/>
  <c r="AP73" i="32" s="1"/>
  <c r="DZ5" i="32"/>
  <c r="AO73" i="32" s="1"/>
  <c r="DX5" i="32"/>
  <c r="AM73" i="32" s="1"/>
  <c r="C143" i="32" s="1"/>
  <c r="DW5" i="32"/>
  <c r="AL73" i="32" s="1"/>
  <c r="C120" i="32" s="1"/>
  <c r="DK5" i="32"/>
  <c r="AK73" i="32" s="1"/>
  <c r="DJ5" i="32"/>
  <c r="AJ73" i="32" s="1"/>
  <c r="DH5" i="32"/>
  <c r="AH73" i="32" s="1"/>
  <c r="C142" i="32" s="1"/>
  <c r="DG5" i="32"/>
  <c r="AG73" i="32" s="1"/>
  <c r="C119" i="32" s="1"/>
  <c r="CU5" i="32"/>
  <c r="AF73" i="32" s="1"/>
  <c r="CT5" i="32"/>
  <c r="AE73" i="32" s="1"/>
  <c r="CR5" i="32"/>
  <c r="AC73" i="32" s="1"/>
  <c r="C141" i="32" s="1"/>
  <c r="CQ5" i="32"/>
  <c r="AB73" i="32" s="1"/>
  <c r="C118" i="32" s="1"/>
  <c r="CE5" i="32"/>
  <c r="AA73" i="32" s="1"/>
  <c r="CD5" i="32"/>
  <c r="Z73" i="32" s="1"/>
  <c r="CB5" i="32"/>
  <c r="X73" i="32" s="1"/>
  <c r="C140" i="32" s="1"/>
  <c r="CA5" i="32"/>
  <c r="W73" i="32" s="1"/>
  <c r="C117" i="32" s="1"/>
  <c r="BN5" i="32"/>
  <c r="V73" i="32" s="1"/>
  <c r="BM5" i="32"/>
  <c r="U73" i="32" s="1"/>
  <c r="BK5" i="32"/>
  <c r="S73" i="32" s="1"/>
  <c r="C139" i="32" s="1"/>
  <c r="BJ5" i="32"/>
  <c r="AX5" i="32"/>
  <c r="Q73" i="32" s="1"/>
  <c r="AW5" i="32"/>
  <c r="P73" i="32" s="1"/>
  <c r="AU5" i="32"/>
  <c r="N73" i="32" s="1"/>
  <c r="C138" i="32" s="1"/>
  <c r="AT5" i="32"/>
  <c r="M73" i="32" s="1"/>
  <c r="C115" i="32" s="1"/>
  <c r="AH5" i="32"/>
  <c r="L73" i="32" s="1"/>
  <c r="AG5" i="32"/>
  <c r="K73" i="32" s="1"/>
  <c r="AE5" i="32"/>
  <c r="I73" i="32" s="1"/>
  <c r="C137" i="32" s="1"/>
  <c r="AD5" i="32"/>
  <c r="H73" i="32" s="1"/>
  <c r="C114" i="32" s="1"/>
  <c r="R5" i="32"/>
  <c r="G73" i="32" s="1"/>
  <c r="Q5" i="32"/>
  <c r="F73" i="32" s="1"/>
  <c r="O5" i="32"/>
  <c r="D73" i="32" s="1"/>
  <c r="C136" i="32" s="1"/>
  <c r="N5" i="32"/>
  <c r="C73" i="32" s="1"/>
  <c r="C113" i="32" s="1"/>
  <c r="C145" i="31"/>
  <c r="C142" i="31"/>
  <c r="C120" i="31"/>
  <c r="F114" i="31"/>
  <c r="BS76" i="31"/>
  <c r="BQ76" i="31"/>
  <c r="F149" i="31" s="1"/>
  <c r="BP76" i="31"/>
  <c r="F126" i="31" s="1"/>
  <c r="BD76" i="31"/>
  <c r="BB76" i="31"/>
  <c r="F146" i="31" s="1"/>
  <c r="AU76" i="31"/>
  <c r="AP76" i="31"/>
  <c r="AJ76" i="31"/>
  <c r="AH76" i="31"/>
  <c r="F142" i="31" s="1"/>
  <c r="W76" i="31"/>
  <c r="F117" i="31" s="1"/>
  <c r="V76" i="31"/>
  <c r="I76" i="31"/>
  <c r="F137" i="31" s="1"/>
  <c r="H76" i="31"/>
  <c r="BV75" i="31"/>
  <c r="E150" i="31" s="1"/>
  <c r="BU75" i="31"/>
  <c r="E127" i="31" s="1"/>
  <c r="BT75" i="31"/>
  <c r="BJ75" i="31"/>
  <c r="BI75" i="31"/>
  <c r="BH75" i="31"/>
  <c r="AL75" i="31"/>
  <c r="E120" i="31" s="1"/>
  <c r="AK75" i="31"/>
  <c r="AH75" i="31"/>
  <c r="E142" i="31" s="1"/>
  <c r="Z75" i="31"/>
  <c r="V75" i="31"/>
  <c r="U75" i="31"/>
  <c r="N75" i="31"/>
  <c r="E138" i="31" s="1"/>
  <c r="M75" i="31"/>
  <c r="E115" i="31" s="1"/>
  <c r="C75" i="31"/>
  <c r="E113" i="31" s="1"/>
  <c r="BU74" i="31"/>
  <c r="D127" i="31" s="1"/>
  <c r="BJ74" i="31"/>
  <c r="BI74" i="31"/>
  <c r="AZ74" i="31"/>
  <c r="AY74" i="31"/>
  <c r="AW74" i="31"/>
  <c r="D145" i="31" s="1"/>
  <c r="AV74" i="31"/>
  <c r="D122" i="31" s="1"/>
  <c r="Z74" i="31"/>
  <c r="L74" i="31"/>
  <c r="F74" i="31"/>
  <c r="D74" i="31"/>
  <c r="D136" i="31" s="1"/>
  <c r="BE73" i="31"/>
  <c r="BD73" i="31"/>
  <c r="BB73" i="31"/>
  <c r="C146" i="31" s="1"/>
  <c r="AY73" i="31"/>
  <c r="AM73" i="31"/>
  <c r="C143" i="31" s="1"/>
  <c r="AF73" i="31"/>
  <c r="AE73" i="31"/>
  <c r="AD73" i="31"/>
  <c r="AA73" i="31"/>
  <c r="G73" i="31"/>
  <c r="HX42" i="31"/>
  <c r="HW42" i="31"/>
  <c r="HV42" i="31"/>
  <c r="HU42" i="31"/>
  <c r="HF42" i="31"/>
  <c r="GS42" i="31"/>
  <c r="GR42" i="31"/>
  <c r="GQ42" i="31"/>
  <c r="GP42" i="31"/>
  <c r="GO42" i="31"/>
  <c r="GC42" i="31"/>
  <c r="GB42" i="31"/>
  <c r="GA42" i="31"/>
  <c r="FZ42" i="31"/>
  <c r="FY42" i="31"/>
  <c r="FJ42" i="31"/>
  <c r="EW42" i="31"/>
  <c r="EV42" i="31"/>
  <c r="EU42" i="31"/>
  <c r="ET42" i="31"/>
  <c r="ES42" i="31"/>
  <c r="ED42" i="31"/>
  <c r="DQ42" i="31"/>
  <c r="DP42" i="31"/>
  <c r="DO42" i="31"/>
  <c r="DN42" i="31"/>
  <c r="DM42" i="31"/>
  <c r="DB42" i="31"/>
  <c r="DA42" i="31"/>
  <c r="CZ42" i="31"/>
  <c r="CY42" i="31"/>
  <c r="CX42" i="31"/>
  <c r="CK42" i="31"/>
  <c r="CJ42" i="31"/>
  <c r="CI42" i="31"/>
  <c r="CH42" i="31"/>
  <c r="CG42" i="31"/>
  <c r="BU42" i="31"/>
  <c r="BT42" i="31"/>
  <c r="BS42" i="31"/>
  <c r="BR42" i="31"/>
  <c r="BQ42" i="31"/>
  <c r="BD42" i="31"/>
  <c r="BC42" i="31"/>
  <c r="BB42" i="31"/>
  <c r="AZ42" i="31"/>
  <c r="AN42" i="31"/>
  <c r="AM42" i="31"/>
  <c r="AL42" i="31"/>
  <c r="AK42" i="31"/>
  <c r="AJ42" i="31"/>
  <c r="X42" i="31"/>
  <c r="W42" i="31"/>
  <c r="V42" i="31"/>
  <c r="U42" i="31"/>
  <c r="T42" i="31"/>
  <c r="H42" i="31"/>
  <c r="G42" i="31"/>
  <c r="F42" i="31"/>
  <c r="E42" i="31"/>
  <c r="D42" i="31"/>
  <c r="HY41" i="31"/>
  <c r="HX41" i="31"/>
  <c r="HW41" i="31"/>
  <c r="HV41" i="31"/>
  <c r="HU41" i="31"/>
  <c r="HF41" i="31"/>
  <c r="GS41" i="31"/>
  <c r="GR41" i="31"/>
  <c r="GQ41" i="31"/>
  <c r="GO41" i="31"/>
  <c r="GC41" i="31"/>
  <c r="GB41" i="31"/>
  <c r="GA41" i="31"/>
  <c r="FZ41" i="31"/>
  <c r="FY41" i="31"/>
  <c r="FJ41" i="31"/>
  <c r="EW41" i="31"/>
  <c r="EV41" i="31"/>
  <c r="EU41" i="31"/>
  <c r="ET41" i="31"/>
  <c r="ES41" i="31"/>
  <c r="ED41" i="31"/>
  <c r="DQ41" i="31"/>
  <c r="DP41" i="31"/>
  <c r="DO41" i="31"/>
  <c r="DN41" i="31"/>
  <c r="DB41" i="31"/>
  <c r="CZ41" i="31"/>
  <c r="CY41" i="31"/>
  <c r="CX41" i="31"/>
  <c r="CK41" i="31"/>
  <c r="CJ41" i="31"/>
  <c r="CI41" i="31"/>
  <c r="CH41" i="31"/>
  <c r="CG41" i="31"/>
  <c r="BU41" i="31"/>
  <c r="BT41" i="31"/>
  <c r="BS41" i="31"/>
  <c r="BR41" i="31"/>
  <c r="BQ41" i="31"/>
  <c r="AZ41" i="31"/>
  <c r="AN41" i="31"/>
  <c r="AM41" i="31"/>
  <c r="AL41" i="31"/>
  <c r="AK41" i="31"/>
  <c r="AJ41" i="31"/>
  <c r="X41" i="31"/>
  <c r="W41" i="31"/>
  <c r="V41" i="31"/>
  <c r="U41" i="31"/>
  <c r="T41" i="31"/>
  <c r="H41" i="31"/>
  <c r="G41" i="31"/>
  <c r="F41" i="31"/>
  <c r="E41" i="31"/>
  <c r="D41" i="31"/>
  <c r="HY40" i="31"/>
  <c r="HX40" i="31"/>
  <c r="HW40" i="31"/>
  <c r="HV40" i="31"/>
  <c r="HU40" i="31"/>
  <c r="HF40" i="31"/>
  <c r="GS40" i="31"/>
  <c r="GR40" i="31"/>
  <c r="GQ40" i="31"/>
  <c r="GP40" i="31"/>
  <c r="GO40" i="31"/>
  <c r="GC40" i="31"/>
  <c r="GB40" i="31"/>
  <c r="GA40" i="31"/>
  <c r="FZ40" i="31"/>
  <c r="FY40" i="31"/>
  <c r="FJ40" i="31"/>
  <c r="EW40" i="31"/>
  <c r="EV40" i="31"/>
  <c r="EU40" i="31"/>
  <c r="ET40" i="31"/>
  <c r="ES40" i="31"/>
  <c r="ED40" i="31"/>
  <c r="DQ40" i="31"/>
  <c r="DP40" i="31"/>
  <c r="DO40" i="31"/>
  <c r="DN40" i="31"/>
  <c r="DM40" i="31"/>
  <c r="DB40" i="31"/>
  <c r="DA40" i="31"/>
  <c r="CZ40" i="31"/>
  <c r="CY40" i="31"/>
  <c r="CX40" i="31"/>
  <c r="CK40" i="31"/>
  <c r="CJ40" i="31"/>
  <c r="CI40" i="31"/>
  <c r="CH40" i="31"/>
  <c r="CG40" i="31"/>
  <c r="BU40" i="31"/>
  <c r="BT40" i="31"/>
  <c r="BS40" i="31"/>
  <c r="BR40" i="31"/>
  <c r="BQ40" i="31"/>
  <c r="BD40" i="31"/>
  <c r="BC40" i="31"/>
  <c r="BB40" i="31"/>
  <c r="AZ40" i="31"/>
  <c r="AN40" i="31"/>
  <c r="AM40" i="31"/>
  <c r="AL40" i="31"/>
  <c r="AK40" i="31"/>
  <c r="AJ40" i="31"/>
  <c r="X40" i="31"/>
  <c r="W40" i="31"/>
  <c r="V40" i="31"/>
  <c r="U40" i="31"/>
  <c r="T40" i="31"/>
  <c r="H40" i="31"/>
  <c r="G40" i="31"/>
  <c r="F40" i="31"/>
  <c r="E40" i="31"/>
  <c r="D40" i="31"/>
  <c r="HY39" i="31"/>
  <c r="HX39" i="31"/>
  <c r="HW39" i="31"/>
  <c r="HV39" i="31"/>
  <c r="HU39" i="31"/>
  <c r="HF39" i="31"/>
  <c r="GS39" i="31"/>
  <c r="GR39" i="31"/>
  <c r="GQ39" i="31"/>
  <c r="GP39" i="31"/>
  <c r="GO39" i="31"/>
  <c r="GC39" i="31"/>
  <c r="GB39" i="31"/>
  <c r="GA39" i="31"/>
  <c r="FZ39" i="31"/>
  <c r="FY39" i="31"/>
  <c r="FJ39" i="31"/>
  <c r="EW39" i="31"/>
  <c r="EV39" i="31"/>
  <c r="EU39" i="31"/>
  <c r="ET39" i="31"/>
  <c r="ES39" i="31"/>
  <c r="ED39" i="31"/>
  <c r="DQ39" i="31"/>
  <c r="DP39" i="31"/>
  <c r="DO39" i="31"/>
  <c r="DN39" i="31"/>
  <c r="DM39" i="31"/>
  <c r="DB39" i="31"/>
  <c r="DA39" i="31"/>
  <c r="CZ39" i="31"/>
  <c r="CY39" i="31"/>
  <c r="CX39" i="31"/>
  <c r="CK39" i="31"/>
  <c r="CJ39" i="31"/>
  <c r="CI39" i="31"/>
  <c r="CH39" i="31"/>
  <c r="CG39" i="31"/>
  <c r="BU39" i="31"/>
  <c r="BT39" i="31"/>
  <c r="BS39" i="31"/>
  <c r="BR39" i="31"/>
  <c r="BQ39" i="31"/>
  <c r="BD39" i="31"/>
  <c r="BC39" i="31"/>
  <c r="BB39" i="31"/>
  <c r="AZ39" i="31"/>
  <c r="AN39" i="31"/>
  <c r="AM39" i="31"/>
  <c r="AL39" i="31"/>
  <c r="AK39" i="31"/>
  <c r="X39" i="31"/>
  <c r="W39" i="31"/>
  <c r="V39" i="31"/>
  <c r="U39" i="31"/>
  <c r="T39" i="31"/>
  <c r="H39" i="31"/>
  <c r="G39" i="31"/>
  <c r="F39" i="31"/>
  <c r="E39" i="31"/>
  <c r="D39" i="31"/>
  <c r="II31" i="31"/>
  <c r="BY76" i="31" s="1"/>
  <c r="IH31" i="31"/>
  <c r="BX76" i="31" s="1"/>
  <c r="IF31" i="31"/>
  <c r="BV76" i="31" s="1"/>
  <c r="F150" i="31" s="1"/>
  <c r="IE31" i="31"/>
  <c r="BU76" i="31" s="1"/>
  <c r="F127" i="31" s="1"/>
  <c r="HS31" i="31"/>
  <c r="BT76" i="31" s="1"/>
  <c r="HR31" i="31"/>
  <c r="HP31" i="31"/>
  <c r="HO31" i="31"/>
  <c r="HQ31" i="31" s="1"/>
  <c r="BR76" i="31" s="1"/>
  <c r="HC31" i="31"/>
  <c r="BO76" i="31" s="1"/>
  <c r="HB31" i="31"/>
  <c r="BN76" i="31" s="1"/>
  <c r="GZ31" i="31"/>
  <c r="BL76" i="31" s="1"/>
  <c r="F148" i="31" s="1"/>
  <c r="GY31" i="31"/>
  <c r="GM31" i="31"/>
  <c r="BJ76" i="31" s="1"/>
  <c r="GL31" i="31"/>
  <c r="BI76" i="31" s="1"/>
  <c r="GJ31" i="31"/>
  <c r="BG76" i="31" s="1"/>
  <c r="F147" i="31" s="1"/>
  <c r="GI31" i="31"/>
  <c r="GK31" i="31" s="1"/>
  <c r="BH76" i="31" s="1"/>
  <c r="FW31" i="31"/>
  <c r="BE76" i="31" s="1"/>
  <c r="FV31" i="31"/>
  <c r="FT31" i="31"/>
  <c r="FS31" i="31"/>
  <c r="BA76" i="31" s="1"/>
  <c r="F123" i="31" s="1"/>
  <c r="FG31" i="31"/>
  <c r="AZ76" i="31" s="1"/>
  <c r="FF31" i="31"/>
  <c r="AY76" i="31" s="1"/>
  <c r="FD31" i="31"/>
  <c r="AW76" i="31" s="1"/>
  <c r="F145" i="31" s="1"/>
  <c r="FC31" i="31"/>
  <c r="FE31" i="31" s="1"/>
  <c r="AX76" i="31" s="1"/>
  <c r="EQ31" i="31"/>
  <c r="EP31" i="31"/>
  <c r="AT76" i="31" s="1"/>
  <c r="EN31" i="31"/>
  <c r="AR76" i="31" s="1"/>
  <c r="F144" i="31" s="1"/>
  <c r="EM31" i="31"/>
  <c r="AQ76" i="31" s="1"/>
  <c r="F121" i="31" s="1"/>
  <c r="EA31" i="31"/>
  <c r="DZ31" i="31"/>
  <c r="AO76" i="31" s="1"/>
  <c r="DX31" i="31"/>
  <c r="AM76" i="31" s="1"/>
  <c r="F143" i="31" s="1"/>
  <c r="DW31" i="31"/>
  <c r="DK31" i="31"/>
  <c r="AK76" i="31" s="1"/>
  <c r="DJ31" i="31"/>
  <c r="DH31" i="31"/>
  <c r="DG31" i="31"/>
  <c r="AG76" i="31" s="1"/>
  <c r="F119" i="31" s="1"/>
  <c r="CU31" i="31"/>
  <c r="AF76" i="31" s="1"/>
  <c r="CT31" i="31"/>
  <c r="AE76" i="31" s="1"/>
  <c r="CR31" i="31"/>
  <c r="AC76" i="31" s="1"/>
  <c r="F141" i="31" s="1"/>
  <c r="CQ31" i="31"/>
  <c r="AB76" i="31" s="1"/>
  <c r="F118" i="31" s="1"/>
  <c r="CE31" i="31"/>
  <c r="AA76" i="31" s="1"/>
  <c r="CD31" i="31"/>
  <c r="Z76" i="31" s="1"/>
  <c r="CB31" i="31"/>
  <c r="X76" i="31" s="1"/>
  <c r="F140" i="31" s="1"/>
  <c r="CA31" i="31"/>
  <c r="CC31" i="31" s="1"/>
  <c r="Y76" i="31" s="1"/>
  <c r="BN31" i="31"/>
  <c r="BM31" i="31"/>
  <c r="U76" i="31" s="1"/>
  <c r="BK31" i="31"/>
  <c r="S76" i="31" s="1"/>
  <c r="F139" i="31" s="1"/>
  <c r="BJ31" i="31"/>
  <c r="BL31" i="31" s="1"/>
  <c r="T76" i="31" s="1"/>
  <c r="AX31" i="31"/>
  <c r="Q76" i="31" s="1"/>
  <c r="AW31" i="31"/>
  <c r="P76" i="31" s="1"/>
  <c r="AU31" i="31"/>
  <c r="N76" i="31" s="1"/>
  <c r="F138" i="31" s="1"/>
  <c r="AT31" i="31"/>
  <c r="M76" i="31" s="1"/>
  <c r="F115" i="31" s="1"/>
  <c r="AH31" i="31"/>
  <c r="L76" i="31" s="1"/>
  <c r="AG31" i="31"/>
  <c r="K76" i="31" s="1"/>
  <c r="AF31" i="31"/>
  <c r="J76" i="31" s="1"/>
  <c r="AE31" i="31"/>
  <c r="AD31" i="31"/>
  <c r="R31" i="31"/>
  <c r="G76" i="31" s="1"/>
  <c r="Q31" i="31"/>
  <c r="F76" i="31" s="1"/>
  <c r="O31" i="31"/>
  <c r="D76" i="31" s="1"/>
  <c r="F136" i="31" s="1"/>
  <c r="N31" i="31"/>
  <c r="II23" i="31"/>
  <c r="BY75" i="31" s="1"/>
  <c r="IH23" i="31"/>
  <c r="BX75" i="31" s="1"/>
  <c r="IF23" i="31"/>
  <c r="IE23" i="31"/>
  <c r="IG23" i="31" s="1"/>
  <c r="BW75" i="31" s="1"/>
  <c r="HS23" i="31"/>
  <c r="HR23" i="31"/>
  <c r="BS75" i="31" s="1"/>
  <c r="HP23" i="31"/>
  <c r="BQ75" i="31" s="1"/>
  <c r="E149" i="31" s="1"/>
  <c r="HO23" i="31"/>
  <c r="BP75" i="31" s="1"/>
  <c r="E126" i="31" s="1"/>
  <c r="HC23" i="31"/>
  <c r="BO75" i="31" s="1"/>
  <c r="HB23" i="31"/>
  <c r="BN75" i="31" s="1"/>
  <c r="GZ23" i="31"/>
  <c r="BL75" i="31" s="1"/>
  <c r="E148" i="31" s="1"/>
  <c r="GY23" i="31"/>
  <c r="HA23" i="31" s="1"/>
  <c r="BM75" i="31" s="1"/>
  <c r="GM23" i="31"/>
  <c r="GL23" i="31"/>
  <c r="GK23" i="31"/>
  <c r="GJ23" i="31"/>
  <c r="BG75" i="31" s="1"/>
  <c r="E147" i="31" s="1"/>
  <c r="GI23" i="31"/>
  <c r="BF75" i="31" s="1"/>
  <c r="E124" i="31" s="1"/>
  <c r="FW23" i="31"/>
  <c r="BE75" i="31" s="1"/>
  <c r="FV23" i="31"/>
  <c r="BD75" i="31" s="1"/>
  <c r="FT23" i="31"/>
  <c r="BB75" i="31" s="1"/>
  <c r="E146" i="31" s="1"/>
  <c r="FS23" i="31"/>
  <c r="FG23" i="31"/>
  <c r="AZ75" i="31" s="1"/>
  <c r="FF23" i="31"/>
  <c r="AY75" i="31" s="1"/>
  <c r="FD23" i="31"/>
  <c r="AW75" i="31" s="1"/>
  <c r="E145" i="31" s="1"/>
  <c r="FC23" i="31"/>
  <c r="FE23" i="31" s="1"/>
  <c r="AX75" i="31" s="1"/>
  <c r="EQ23" i="31"/>
  <c r="AU75" i="31" s="1"/>
  <c r="EP23" i="31"/>
  <c r="AT75" i="31" s="1"/>
  <c r="EN23" i="31"/>
  <c r="AR75" i="31" s="1"/>
  <c r="E144" i="31" s="1"/>
  <c r="EM23" i="31"/>
  <c r="AQ75" i="31" s="1"/>
  <c r="E121" i="31" s="1"/>
  <c r="EA23" i="31"/>
  <c r="AP75" i="31" s="1"/>
  <c r="DZ23" i="31"/>
  <c r="AO75" i="31" s="1"/>
  <c r="DY23" i="31"/>
  <c r="AN75" i="31" s="1"/>
  <c r="DX23" i="31"/>
  <c r="AM75" i="31" s="1"/>
  <c r="E143" i="31" s="1"/>
  <c r="DW23" i="31"/>
  <c r="DK23" i="31"/>
  <c r="DJ23" i="31"/>
  <c r="AJ75" i="31" s="1"/>
  <c r="DH23" i="31"/>
  <c r="DG23" i="31"/>
  <c r="DI23" i="31" s="1"/>
  <c r="AI75" i="31" s="1"/>
  <c r="CU23" i="31"/>
  <c r="AF75" i="31" s="1"/>
  <c r="CT23" i="31"/>
  <c r="AE75" i="31" s="1"/>
  <c r="CR23" i="31"/>
  <c r="AC75" i="31" s="1"/>
  <c r="E141" i="31" s="1"/>
  <c r="CQ23" i="31"/>
  <c r="AB75" i="31" s="1"/>
  <c r="E118" i="31" s="1"/>
  <c r="CE23" i="31"/>
  <c r="AA75" i="31" s="1"/>
  <c r="CD23" i="31"/>
  <c r="CB23" i="31"/>
  <c r="X75" i="31" s="1"/>
  <c r="E140" i="31" s="1"/>
  <c r="CA23" i="31"/>
  <c r="W75" i="31" s="1"/>
  <c r="E117" i="31" s="1"/>
  <c r="BN23" i="31"/>
  <c r="BM23" i="31"/>
  <c r="BK23" i="31"/>
  <c r="S75" i="31" s="1"/>
  <c r="E139" i="31" s="1"/>
  <c r="BJ23" i="31"/>
  <c r="AX23" i="31"/>
  <c r="Q75" i="31" s="1"/>
  <c r="AW23" i="31"/>
  <c r="P75" i="31" s="1"/>
  <c r="AU23" i="31"/>
  <c r="AT23" i="31"/>
  <c r="AV23" i="31" s="1"/>
  <c r="O75" i="31" s="1"/>
  <c r="AH23" i="31"/>
  <c r="L75" i="31" s="1"/>
  <c r="AG23" i="31"/>
  <c r="K75" i="31" s="1"/>
  <c r="AE23" i="31"/>
  <c r="I75" i="31" s="1"/>
  <c r="E137" i="31" s="1"/>
  <c r="AD23" i="31"/>
  <c r="H75" i="31" s="1"/>
  <c r="E114" i="31" s="1"/>
  <c r="R23" i="31"/>
  <c r="G75" i="31" s="1"/>
  <c r="Q23" i="31"/>
  <c r="F75" i="31" s="1"/>
  <c r="O23" i="31"/>
  <c r="D75" i="31" s="1"/>
  <c r="E136" i="31" s="1"/>
  <c r="N23" i="31"/>
  <c r="P23" i="31" s="1"/>
  <c r="E75" i="31" s="1"/>
  <c r="II14" i="31"/>
  <c r="BY74" i="31" s="1"/>
  <c r="IH14" i="31"/>
  <c r="BX74" i="31" s="1"/>
  <c r="IG14" i="31"/>
  <c r="BW74" i="31" s="1"/>
  <c r="IF14" i="31"/>
  <c r="BV74" i="31" s="1"/>
  <c r="D150" i="31" s="1"/>
  <c r="IE14" i="31"/>
  <c r="HS14" i="31"/>
  <c r="BT74" i="31" s="1"/>
  <c r="HR14" i="31"/>
  <c r="BS74" i="31" s="1"/>
  <c r="HP14" i="31"/>
  <c r="BQ74" i="31" s="1"/>
  <c r="D149" i="31" s="1"/>
  <c r="HO14" i="31"/>
  <c r="HC14" i="31"/>
  <c r="BO74" i="31" s="1"/>
  <c r="HB14" i="31"/>
  <c r="BN74" i="31" s="1"/>
  <c r="GZ14" i="31"/>
  <c r="BL74" i="31" s="1"/>
  <c r="D148" i="31" s="1"/>
  <c r="GY14" i="31"/>
  <c r="HA14" i="31" s="1"/>
  <c r="BM74" i="31" s="1"/>
  <c r="GM14" i="31"/>
  <c r="GL14" i="31"/>
  <c r="GJ14" i="31"/>
  <c r="BG74" i="31" s="1"/>
  <c r="D147" i="31" s="1"/>
  <c r="GI14" i="31"/>
  <c r="BF74" i="31" s="1"/>
  <c r="D124" i="31" s="1"/>
  <c r="FW14" i="31"/>
  <c r="BE74" i="31" s="1"/>
  <c r="FV14" i="31"/>
  <c r="BD74" i="31" s="1"/>
  <c r="FT14" i="31"/>
  <c r="BB74" i="31" s="1"/>
  <c r="D146" i="31" s="1"/>
  <c r="FS14" i="31"/>
  <c r="BA74" i="31" s="1"/>
  <c r="D123" i="31" s="1"/>
  <c r="FG14" i="31"/>
  <c r="FF14" i="31"/>
  <c r="FD14" i="31"/>
  <c r="FC14" i="31"/>
  <c r="FE14" i="31" s="1"/>
  <c r="AX74" i="31" s="1"/>
  <c r="EQ14" i="31"/>
  <c r="AU74" i="31" s="1"/>
  <c r="EP14" i="31"/>
  <c r="AT74" i="31" s="1"/>
  <c r="EN14" i="31"/>
  <c r="AR74" i="31" s="1"/>
  <c r="D144" i="31" s="1"/>
  <c r="EM14" i="31"/>
  <c r="AQ74" i="31" s="1"/>
  <c r="D121" i="31" s="1"/>
  <c r="EA14" i="31"/>
  <c r="AP74" i="31" s="1"/>
  <c r="DZ14" i="31"/>
  <c r="AO74" i="31" s="1"/>
  <c r="DX14" i="31"/>
  <c r="AM74" i="31" s="1"/>
  <c r="D143" i="31" s="1"/>
  <c r="DW14" i="31"/>
  <c r="AL74" i="31" s="1"/>
  <c r="D120" i="31" s="1"/>
  <c r="DK14" i="31"/>
  <c r="AK74" i="31" s="1"/>
  <c r="DJ14" i="31"/>
  <c r="AJ74" i="31" s="1"/>
  <c r="DH14" i="31"/>
  <c r="AH74" i="31" s="1"/>
  <c r="D142" i="31" s="1"/>
  <c r="DG14" i="31"/>
  <c r="CU14" i="31"/>
  <c r="AF74" i="31" s="1"/>
  <c r="CT14" i="31"/>
  <c r="AE74" i="31" s="1"/>
  <c r="CR14" i="31"/>
  <c r="AC74" i="31" s="1"/>
  <c r="D141" i="31" s="1"/>
  <c r="CQ14" i="31"/>
  <c r="CS14" i="31" s="1"/>
  <c r="AD74" i="31" s="1"/>
  <c r="CE14" i="31"/>
  <c r="AA74" i="31" s="1"/>
  <c r="CD14" i="31"/>
  <c r="CB14" i="31"/>
  <c r="X74" i="31" s="1"/>
  <c r="D140" i="31" s="1"/>
  <c r="CA14" i="31"/>
  <c r="W74" i="31" s="1"/>
  <c r="D117" i="31" s="1"/>
  <c r="BN14" i="31"/>
  <c r="V74" i="31" s="1"/>
  <c r="BM14" i="31"/>
  <c r="U74" i="31" s="1"/>
  <c r="BL14" i="31"/>
  <c r="T74" i="31" s="1"/>
  <c r="BK14" i="31"/>
  <c r="S74" i="31" s="1"/>
  <c r="D139" i="31" s="1"/>
  <c r="BJ14" i="31"/>
  <c r="R74" i="31" s="1"/>
  <c r="D116" i="31" s="1"/>
  <c r="AX14" i="31"/>
  <c r="Q74" i="31" s="1"/>
  <c r="AW14" i="31"/>
  <c r="P74" i="31" s="1"/>
  <c r="AV14" i="31"/>
  <c r="O74" i="31" s="1"/>
  <c r="AU14" i="31"/>
  <c r="N74" i="31" s="1"/>
  <c r="D138" i="31" s="1"/>
  <c r="AT14" i="31"/>
  <c r="M74" i="31" s="1"/>
  <c r="D115" i="31" s="1"/>
  <c r="AH14" i="31"/>
  <c r="AG14" i="31"/>
  <c r="K74" i="31" s="1"/>
  <c r="AE14" i="31"/>
  <c r="I74" i="31" s="1"/>
  <c r="D137" i="31" s="1"/>
  <c r="AD14" i="31"/>
  <c r="R14" i="31"/>
  <c r="G74" i="31" s="1"/>
  <c r="Q14" i="31"/>
  <c r="O14" i="31"/>
  <c r="N14" i="31"/>
  <c r="P14" i="31" s="1"/>
  <c r="E74" i="31" s="1"/>
  <c r="II5" i="31"/>
  <c r="BY73" i="31" s="1"/>
  <c r="IH5" i="31"/>
  <c r="BX73" i="31" s="1"/>
  <c r="IF5" i="31"/>
  <c r="BV73" i="31" s="1"/>
  <c r="C150" i="31" s="1"/>
  <c r="IE5" i="31"/>
  <c r="BU73" i="31" s="1"/>
  <c r="C127" i="31" s="1"/>
  <c r="HS5" i="31"/>
  <c r="BT73" i="31" s="1"/>
  <c r="HR5" i="31"/>
  <c r="BS73" i="31" s="1"/>
  <c r="HP5" i="31"/>
  <c r="BQ73" i="31" s="1"/>
  <c r="C149" i="31" s="1"/>
  <c r="HO5" i="31"/>
  <c r="HQ5" i="31" s="1"/>
  <c r="BR73" i="31" s="1"/>
  <c r="HC5" i="31"/>
  <c r="BO73" i="31" s="1"/>
  <c r="HB5" i="31"/>
  <c r="BN73" i="31" s="1"/>
  <c r="GZ5" i="31"/>
  <c r="BL73" i="31" s="1"/>
  <c r="C148" i="31" s="1"/>
  <c r="GY5" i="31"/>
  <c r="HA5" i="31" s="1"/>
  <c r="BM73" i="31" s="1"/>
  <c r="GM5" i="31"/>
  <c r="BJ73" i="31" s="1"/>
  <c r="GL5" i="31"/>
  <c r="BI73" i="31" s="1"/>
  <c r="GJ5" i="31"/>
  <c r="BG73" i="31" s="1"/>
  <c r="C147" i="31" s="1"/>
  <c r="GI5" i="31"/>
  <c r="BF73" i="31" s="1"/>
  <c r="C124" i="31" s="1"/>
  <c r="FW5" i="31"/>
  <c r="FV5" i="31"/>
  <c r="FT5" i="31"/>
  <c r="FS5" i="31"/>
  <c r="BA73" i="31" s="1"/>
  <c r="C123" i="31" s="1"/>
  <c r="FG5" i="31"/>
  <c r="AZ73" i="31" s="1"/>
  <c r="FF5" i="31"/>
  <c r="FD5" i="31"/>
  <c r="AW73" i="31" s="1"/>
  <c r="FC5" i="31"/>
  <c r="EQ5" i="31"/>
  <c r="AU73" i="31" s="1"/>
  <c r="EP5" i="31"/>
  <c r="AT73" i="31" s="1"/>
  <c r="EN5" i="31"/>
  <c r="AR73" i="31" s="1"/>
  <c r="C144" i="31" s="1"/>
  <c r="EM5" i="31"/>
  <c r="EO5" i="31" s="1"/>
  <c r="AS73" i="31" s="1"/>
  <c r="EA5" i="31"/>
  <c r="AP73" i="31" s="1"/>
  <c r="DZ5" i="31"/>
  <c r="AO73" i="31" s="1"/>
  <c r="DX5" i="31"/>
  <c r="DW5" i="31"/>
  <c r="AL73" i="31" s="1"/>
  <c r="DK5" i="31"/>
  <c r="AK73" i="31" s="1"/>
  <c r="DJ5" i="31"/>
  <c r="AJ73" i="31" s="1"/>
  <c r="DH5" i="31"/>
  <c r="AH73" i="31" s="1"/>
  <c r="DG5" i="31"/>
  <c r="AG73" i="31" s="1"/>
  <c r="C119" i="31" s="1"/>
  <c r="CU5" i="31"/>
  <c r="CT5" i="31"/>
  <c r="CR5" i="31"/>
  <c r="AC73" i="31" s="1"/>
  <c r="C141" i="31" s="1"/>
  <c r="CQ5" i="31"/>
  <c r="CS5" i="31" s="1"/>
  <c r="CE5" i="31"/>
  <c r="CD5" i="31"/>
  <c r="Z73" i="31" s="1"/>
  <c r="CB5" i="31"/>
  <c r="X73" i="31" s="1"/>
  <c r="C140" i="31" s="1"/>
  <c r="CA5" i="31"/>
  <c r="BN5" i="31"/>
  <c r="V73" i="31" s="1"/>
  <c r="BM5" i="31"/>
  <c r="U73" i="31" s="1"/>
  <c r="BK5" i="31"/>
  <c r="S73" i="31" s="1"/>
  <c r="C139" i="31" s="1"/>
  <c r="BJ5" i="31"/>
  <c r="BL5" i="31" s="1"/>
  <c r="T73" i="31" s="1"/>
  <c r="AX5" i="31"/>
  <c r="Q73" i="31" s="1"/>
  <c r="AW5" i="31"/>
  <c r="P73" i="31" s="1"/>
  <c r="AU5" i="31"/>
  <c r="N73" i="31" s="1"/>
  <c r="C138" i="31" s="1"/>
  <c r="AT5" i="31"/>
  <c r="M73" i="31" s="1"/>
  <c r="C115" i="31" s="1"/>
  <c r="AH5" i="31"/>
  <c r="L73" i="31" s="1"/>
  <c r="AG5" i="31"/>
  <c r="K73" i="31" s="1"/>
  <c r="AE5" i="31"/>
  <c r="I73" i="31" s="1"/>
  <c r="C137" i="31" s="1"/>
  <c r="AD5" i="31"/>
  <c r="AF5" i="31" s="1"/>
  <c r="J73" i="31" s="1"/>
  <c r="R5" i="31"/>
  <c r="Q5" i="31"/>
  <c r="F73" i="31" s="1"/>
  <c r="O5" i="31"/>
  <c r="D73" i="31" s="1"/>
  <c r="C136" i="31" s="1"/>
  <c r="N5" i="31"/>
  <c r="P5" i="31" s="1"/>
  <c r="E73" i="31" s="1"/>
  <c r="F116" i="29"/>
  <c r="BX76" i="29"/>
  <c r="BQ76" i="29"/>
  <c r="F149" i="29" s="1"/>
  <c r="BP76" i="29"/>
  <c r="F126" i="29" s="1"/>
  <c r="BO76" i="29"/>
  <c r="BN76" i="29"/>
  <c r="BL76" i="29"/>
  <c r="F148" i="29" s="1"/>
  <c r="AZ76" i="29"/>
  <c r="AR76" i="29"/>
  <c r="F144" i="29" s="1"/>
  <c r="AG76" i="29"/>
  <c r="F119" i="29" s="1"/>
  <c r="AE76" i="29"/>
  <c r="AD76" i="29"/>
  <c r="AB76" i="29"/>
  <c r="F118" i="29" s="1"/>
  <c r="U76" i="29"/>
  <c r="T76" i="29"/>
  <c r="S76" i="29"/>
  <c r="F139" i="29" s="1"/>
  <c r="R76" i="29"/>
  <c r="P76" i="29"/>
  <c r="I76" i="29"/>
  <c r="F137" i="29" s="1"/>
  <c r="H76" i="29"/>
  <c r="F114" i="29" s="1"/>
  <c r="G76" i="29"/>
  <c r="F76" i="29"/>
  <c r="D76" i="29"/>
  <c r="F136" i="29" s="1"/>
  <c r="BT75" i="29"/>
  <c r="BS75" i="29"/>
  <c r="BR75" i="29"/>
  <c r="BQ75" i="29"/>
  <c r="E149" i="29" s="1"/>
  <c r="BO75" i="29"/>
  <c r="BG75" i="29"/>
  <c r="E147" i="29" s="1"/>
  <c r="BF75" i="29"/>
  <c r="E124" i="29" s="1"/>
  <c r="BE75" i="29"/>
  <c r="AU75" i="29"/>
  <c r="AT75" i="29"/>
  <c r="AQ75" i="29"/>
  <c r="E121" i="29" s="1"/>
  <c r="X75" i="29"/>
  <c r="E140" i="29" s="1"/>
  <c r="W75" i="29"/>
  <c r="E117" i="29" s="1"/>
  <c r="V75" i="29"/>
  <c r="U75" i="29"/>
  <c r="S75" i="29"/>
  <c r="E139" i="29" s="1"/>
  <c r="G75" i="29"/>
  <c r="BV74" i="29"/>
  <c r="D150" i="29" s="1"/>
  <c r="BU74" i="29"/>
  <c r="D127" i="29" s="1"/>
  <c r="BT74" i="29"/>
  <c r="BK74" i="29"/>
  <c r="D125" i="29" s="1"/>
  <c r="BJ74" i="29"/>
  <c r="BI74" i="29"/>
  <c r="BH74" i="29"/>
  <c r="BF74" i="29"/>
  <c r="D124" i="29" s="1"/>
  <c r="AV74" i="29"/>
  <c r="D122" i="29" s="1"/>
  <c r="AA74" i="29"/>
  <c r="Z74" i="29"/>
  <c r="Y74" i="29"/>
  <c r="X74" i="29"/>
  <c r="D140" i="29" s="1"/>
  <c r="V74" i="29"/>
  <c r="N74" i="29"/>
  <c r="D138" i="29" s="1"/>
  <c r="M74" i="29"/>
  <c r="D115" i="29" s="1"/>
  <c r="L74" i="29"/>
  <c r="BY73" i="29"/>
  <c r="BX73" i="29"/>
  <c r="BW73" i="29"/>
  <c r="BU73" i="29"/>
  <c r="C127" i="29" s="1"/>
  <c r="BN73" i="29"/>
  <c r="BM73" i="29"/>
  <c r="BL73" i="29"/>
  <c r="C148" i="29" s="1"/>
  <c r="BK73" i="29"/>
  <c r="C125" i="29" s="1"/>
  <c r="BI73" i="29"/>
  <c r="BB73" i="29"/>
  <c r="C146" i="29" s="1"/>
  <c r="AC73" i="29"/>
  <c r="C141" i="29" s="1"/>
  <c r="AB73" i="29"/>
  <c r="C118" i="29" s="1"/>
  <c r="AA73" i="29"/>
  <c r="R73" i="29"/>
  <c r="C116" i="29" s="1"/>
  <c r="Q73" i="29"/>
  <c r="P73" i="29"/>
  <c r="O73" i="29"/>
  <c r="M73" i="29"/>
  <c r="C115" i="29" s="1"/>
  <c r="E73" i="29"/>
  <c r="C73" i="29"/>
  <c r="C113" i="29" s="1"/>
  <c r="HX42" i="29"/>
  <c r="HW42" i="29"/>
  <c r="HV42" i="29"/>
  <c r="HU42" i="29"/>
  <c r="HF42" i="29"/>
  <c r="GS42" i="29"/>
  <c r="GR42" i="29"/>
  <c r="GQ42" i="29"/>
  <c r="GP42" i="29"/>
  <c r="GO42" i="29"/>
  <c r="GC42" i="29"/>
  <c r="GB42" i="29"/>
  <c r="GA42" i="29"/>
  <c r="FZ42" i="29"/>
  <c r="FY42" i="29"/>
  <c r="FJ42" i="29"/>
  <c r="EW42" i="29"/>
  <c r="EV42" i="29"/>
  <c r="EU42" i="29"/>
  <c r="ET42" i="29"/>
  <c r="ES42" i="29"/>
  <c r="ED42" i="29"/>
  <c r="DQ42" i="29"/>
  <c r="DP42" i="29"/>
  <c r="DO42" i="29"/>
  <c r="DN42" i="29"/>
  <c r="DM42" i="29"/>
  <c r="DB42" i="29"/>
  <c r="DA42" i="29"/>
  <c r="CZ42" i="29"/>
  <c r="CY42" i="29"/>
  <c r="CX42" i="29"/>
  <c r="CK42" i="29"/>
  <c r="CJ42" i="29"/>
  <c r="CI42" i="29"/>
  <c r="CH42" i="29"/>
  <c r="CG42" i="29"/>
  <c r="BU42" i="29"/>
  <c r="BT42" i="29"/>
  <c r="BS42" i="29"/>
  <c r="BR42" i="29"/>
  <c r="BQ42" i="29"/>
  <c r="BD42" i="29"/>
  <c r="BC42" i="29"/>
  <c r="BB42" i="29"/>
  <c r="AZ42" i="29"/>
  <c r="AN42" i="29"/>
  <c r="AM42" i="29"/>
  <c r="AL42" i="29"/>
  <c r="AK42" i="29"/>
  <c r="AJ42" i="29"/>
  <c r="X42" i="29"/>
  <c r="W42" i="29"/>
  <c r="V42" i="29"/>
  <c r="U42" i="29"/>
  <c r="T42" i="29"/>
  <c r="H42" i="29"/>
  <c r="G42" i="29"/>
  <c r="F42" i="29"/>
  <c r="E42" i="29"/>
  <c r="D42" i="29"/>
  <c r="HY41" i="29"/>
  <c r="HX41" i="29"/>
  <c r="HW41" i="29"/>
  <c r="HV41" i="29"/>
  <c r="HU41" i="29"/>
  <c r="HF41" i="29"/>
  <c r="GS41" i="29"/>
  <c r="GR41" i="29"/>
  <c r="GQ41" i="29"/>
  <c r="GO41" i="29"/>
  <c r="GC41" i="29"/>
  <c r="GB41" i="29"/>
  <c r="GA41" i="29"/>
  <c r="FZ41" i="29"/>
  <c r="FY41" i="29"/>
  <c r="FJ41" i="29"/>
  <c r="EW41" i="29"/>
  <c r="EV41" i="29"/>
  <c r="EU41" i="29"/>
  <c r="ET41" i="29"/>
  <c r="ES41" i="29"/>
  <c r="ED41" i="29"/>
  <c r="DQ41" i="29"/>
  <c r="DP41" i="29"/>
  <c r="DO41" i="29"/>
  <c r="DN41" i="29"/>
  <c r="DM41" i="29"/>
  <c r="DB41" i="29"/>
  <c r="CZ41" i="29"/>
  <c r="CY41" i="29"/>
  <c r="CX41" i="29"/>
  <c r="CK41" i="29"/>
  <c r="CJ41" i="29"/>
  <c r="CI41" i="29"/>
  <c r="CH41" i="29"/>
  <c r="CG41" i="29"/>
  <c r="BU41" i="29"/>
  <c r="BT41" i="29"/>
  <c r="BS41" i="29"/>
  <c r="BR41" i="29"/>
  <c r="BQ41" i="29"/>
  <c r="AZ41" i="29"/>
  <c r="AN41" i="29"/>
  <c r="AM41" i="29"/>
  <c r="AL41" i="29"/>
  <c r="AK41" i="29"/>
  <c r="AJ41" i="29"/>
  <c r="X41" i="29"/>
  <c r="W41" i="29"/>
  <c r="V41" i="29"/>
  <c r="U41" i="29"/>
  <c r="T41" i="29"/>
  <c r="H41" i="29"/>
  <c r="G41" i="29"/>
  <c r="F41" i="29"/>
  <c r="E41" i="29"/>
  <c r="D41" i="29"/>
  <c r="HY40" i="29"/>
  <c r="HX40" i="29"/>
  <c r="HW40" i="29"/>
  <c r="HV40" i="29"/>
  <c r="HU40" i="29"/>
  <c r="HF40" i="29"/>
  <c r="GS40" i="29"/>
  <c r="GR40" i="29"/>
  <c r="GQ40" i="29"/>
  <c r="GP40" i="29"/>
  <c r="GO40" i="29"/>
  <c r="GC40" i="29"/>
  <c r="GB40" i="29"/>
  <c r="GA40" i="29"/>
  <c r="FZ40" i="29"/>
  <c r="FY40" i="29"/>
  <c r="FJ40" i="29"/>
  <c r="EW40" i="29"/>
  <c r="EV40" i="29"/>
  <c r="EU40" i="29"/>
  <c r="ET40" i="29"/>
  <c r="ES40" i="29"/>
  <c r="ED40" i="29"/>
  <c r="DQ40" i="29"/>
  <c r="DP40" i="29"/>
  <c r="DO40" i="29"/>
  <c r="DN40" i="29"/>
  <c r="DM40" i="29"/>
  <c r="DB40" i="29"/>
  <c r="DA40" i="29"/>
  <c r="CZ40" i="29"/>
  <c r="CY40" i="29"/>
  <c r="CX40" i="29"/>
  <c r="CK40" i="29"/>
  <c r="CJ40" i="29"/>
  <c r="CI40" i="29"/>
  <c r="CH40" i="29"/>
  <c r="CG40" i="29"/>
  <c r="BU40" i="29"/>
  <c r="BT40" i="29"/>
  <c r="BS40" i="29"/>
  <c r="BR40" i="29"/>
  <c r="BQ40" i="29"/>
  <c r="BD40" i="29"/>
  <c r="BC40" i="29"/>
  <c r="BB40" i="29"/>
  <c r="AZ40" i="29"/>
  <c r="AN40" i="29"/>
  <c r="AM40" i="29"/>
  <c r="AL40" i="29"/>
  <c r="AK40" i="29"/>
  <c r="AJ40" i="29"/>
  <c r="X40" i="29"/>
  <c r="W40" i="29"/>
  <c r="V40" i="29"/>
  <c r="U40" i="29"/>
  <c r="T40" i="29"/>
  <c r="H40" i="29"/>
  <c r="G40" i="29"/>
  <c r="F40" i="29"/>
  <c r="E40" i="29"/>
  <c r="D40" i="29"/>
  <c r="HY39" i="29"/>
  <c r="HX39" i="29"/>
  <c r="HW39" i="29"/>
  <c r="HV39" i="29"/>
  <c r="HU39" i="29"/>
  <c r="HF39" i="29"/>
  <c r="GS39" i="29"/>
  <c r="GR39" i="29"/>
  <c r="GQ39" i="29"/>
  <c r="GP39" i="29"/>
  <c r="GO39" i="29"/>
  <c r="GC39" i="29"/>
  <c r="GB39" i="29"/>
  <c r="GA39" i="29"/>
  <c r="FZ39" i="29"/>
  <c r="FY39" i="29"/>
  <c r="FJ39" i="29"/>
  <c r="EW39" i="29"/>
  <c r="EV39" i="29"/>
  <c r="EU39" i="29"/>
  <c r="ET39" i="29"/>
  <c r="ES39" i="29"/>
  <c r="ED39" i="29"/>
  <c r="DQ39" i="29"/>
  <c r="DP39" i="29"/>
  <c r="DO39" i="29"/>
  <c r="DN39" i="29"/>
  <c r="DM39" i="29"/>
  <c r="DB39" i="29"/>
  <c r="DA39" i="29"/>
  <c r="CZ39" i="29"/>
  <c r="CY39" i="29"/>
  <c r="CX39" i="29"/>
  <c r="CK39" i="29"/>
  <c r="CJ39" i="29"/>
  <c r="CI39" i="29"/>
  <c r="CH39" i="29"/>
  <c r="CG39" i="29"/>
  <c r="BU39" i="29"/>
  <c r="BT39" i="29"/>
  <c r="BS39" i="29"/>
  <c r="BR39" i="29"/>
  <c r="BQ39" i="29"/>
  <c r="BD39" i="29"/>
  <c r="BC39" i="29"/>
  <c r="BB39" i="29"/>
  <c r="AZ39" i="29"/>
  <c r="AN39" i="29"/>
  <c r="AM39" i="29"/>
  <c r="AL39" i="29"/>
  <c r="AK39" i="29"/>
  <c r="X39" i="29"/>
  <c r="W39" i="29"/>
  <c r="V39" i="29"/>
  <c r="U39" i="29"/>
  <c r="T39" i="29"/>
  <c r="H39" i="29"/>
  <c r="G39" i="29"/>
  <c r="F39" i="29"/>
  <c r="E39" i="29"/>
  <c r="D39" i="29"/>
  <c r="II31" i="29"/>
  <c r="BY76" i="29" s="1"/>
  <c r="IH31" i="29"/>
  <c r="IF31" i="29"/>
  <c r="BV76" i="29" s="1"/>
  <c r="F150" i="29" s="1"/>
  <c r="IE31" i="29"/>
  <c r="BU76" i="29" s="1"/>
  <c r="F127" i="29" s="1"/>
  <c r="HS31" i="29"/>
  <c r="BT76" i="29" s="1"/>
  <c r="HR31" i="29"/>
  <c r="BS76" i="29" s="1"/>
  <c r="HQ31" i="29"/>
  <c r="BR76" i="29" s="1"/>
  <c r="HP31" i="29"/>
  <c r="HO31" i="29"/>
  <c r="HC31" i="29"/>
  <c r="HB31" i="29"/>
  <c r="GZ31" i="29"/>
  <c r="GY31" i="29"/>
  <c r="BK76" i="29" s="1"/>
  <c r="F125" i="29" s="1"/>
  <c r="GM31" i="29"/>
  <c r="BJ76" i="29" s="1"/>
  <c r="GL31" i="29"/>
  <c r="BI76" i="29" s="1"/>
  <c r="GK31" i="29"/>
  <c r="BH76" i="29" s="1"/>
  <c r="GJ31" i="29"/>
  <c r="BG76" i="29" s="1"/>
  <c r="F147" i="29" s="1"/>
  <c r="GI31" i="29"/>
  <c r="BF76" i="29" s="1"/>
  <c r="F124" i="29" s="1"/>
  <c r="FW31" i="29"/>
  <c r="BE76" i="29" s="1"/>
  <c r="FV31" i="29"/>
  <c r="BD76" i="29" s="1"/>
  <c r="FU31" i="29"/>
  <c r="BC76" i="29" s="1"/>
  <c r="FT31" i="29"/>
  <c r="BB76" i="29" s="1"/>
  <c r="F146" i="29" s="1"/>
  <c r="FS31" i="29"/>
  <c r="BA76" i="29" s="1"/>
  <c r="F123" i="29" s="1"/>
  <c r="FG31" i="29"/>
  <c r="FF31" i="29"/>
  <c r="AY76" i="29" s="1"/>
  <c r="FD31" i="29"/>
  <c r="AW76" i="29" s="1"/>
  <c r="F145" i="29" s="1"/>
  <c r="FC31" i="29"/>
  <c r="AV76" i="29" s="1"/>
  <c r="F122" i="29" s="1"/>
  <c r="EQ31" i="29"/>
  <c r="AU76" i="29" s="1"/>
  <c r="EP31" i="29"/>
  <c r="AT76" i="29" s="1"/>
  <c r="EN31" i="29"/>
  <c r="EM31" i="29"/>
  <c r="EO31" i="29" s="1"/>
  <c r="AS76" i="29" s="1"/>
  <c r="EA31" i="29"/>
  <c r="AP76" i="29" s="1"/>
  <c r="DZ31" i="29"/>
  <c r="AO76" i="29" s="1"/>
  <c r="DX31" i="29"/>
  <c r="AM76" i="29" s="1"/>
  <c r="F143" i="29" s="1"/>
  <c r="DW31" i="29"/>
  <c r="AL76" i="29" s="1"/>
  <c r="F120" i="29" s="1"/>
  <c r="DK31" i="29"/>
  <c r="AK76" i="29" s="1"/>
  <c r="DJ31" i="29"/>
  <c r="AJ76" i="29" s="1"/>
  <c r="DI31" i="29"/>
  <c r="AI76" i="29" s="1"/>
  <c r="DH31" i="29"/>
  <c r="AH76" i="29" s="1"/>
  <c r="F142" i="29" s="1"/>
  <c r="DG31" i="29"/>
  <c r="CU31" i="29"/>
  <c r="AF76" i="29" s="1"/>
  <c r="CT31" i="29"/>
  <c r="CS31" i="29"/>
  <c r="CR31" i="29"/>
  <c r="AC76" i="29" s="1"/>
  <c r="F141" i="29" s="1"/>
  <c r="CQ31" i="29"/>
  <c r="CE31" i="29"/>
  <c r="AA76" i="29" s="1"/>
  <c r="CD31" i="29"/>
  <c r="Z76" i="29" s="1"/>
  <c r="CC31" i="29"/>
  <c r="Y76" i="29" s="1"/>
  <c r="CB31" i="29"/>
  <c r="X76" i="29" s="1"/>
  <c r="F140" i="29" s="1"/>
  <c r="CA31" i="29"/>
  <c r="W76" i="29" s="1"/>
  <c r="F117" i="29" s="1"/>
  <c r="BN31" i="29"/>
  <c r="V76" i="29" s="1"/>
  <c r="BM31" i="29"/>
  <c r="BL31" i="29"/>
  <c r="BK31" i="29"/>
  <c r="BJ31" i="29"/>
  <c r="AX31" i="29"/>
  <c r="Q76" i="29" s="1"/>
  <c r="AW31" i="29"/>
  <c r="AU31" i="29"/>
  <c r="N76" i="29" s="1"/>
  <c r="F138" i="29" s="1"/>
  <c r="AT31" i="29"/>
  <c r="M76" i="29" s="1"/>
  <c r="F115" i="29" s="1"/>
  <c r="AH31" i="29"/>
  <c r="L76" i="29" s="1"/>
  <c r="AG31" i="29"/>
  <c r="K76" i="29" s="1"/>
  <c r="AF31" i="29"/>
  <c r="J76" i="29" s="1"/>
  <c r="AE31" i="29"/>
  <c r="AD31" i="29"/>
  <c r="R31" i="29"/>
  <c r="Q31" i="29"/>
  <c r="O31" i="29"/>
  <c r="N31" i="29"/>
  <c r="C76" i="29" s="1"/>
  <c r="F113" i="29" s="1"/>
  <c r="II23" i="29"/>
  <c r="BY75" i="29" s="1"/>
  <c r="IH23" i="29"/>
  <c r="BX75" i="29" s="1"/>
  <c r="IG23" i="29"/>
  <c r="BW75" i="29" s="1"/>
  <c r="IF23" i="29"/>
  <c r="BV75" i="29" s="1"/>
  <c r="E150" i="29" s="1"/>
  <c r="IE23" i="29"/>
  <c r="BU75" i="29" s="1"/>
  <c r="E127" i="29" s="1"/>
  <c r="HS23" i="29"/>
  <c r="HR23" i="29"/>
  <c r="HQ23" i="29"/>
  <c r="HP23" i="29"/>
  <c r="HO23" i="29"/>
  <c r="BP75" i="29" s="1"/>
  <c r="E126" i="29" s="1"/>
  <c r="HC23" i="29"/>
  <c r="HB23" i="29"/>
  <c r="BN75" i="29" s="1"/>
  <c r="GZ23" i="29"/>
  <c r="BL75" i="29" s="1"/>
  <c r="E148" i="29" s="1"/>
  <c r="GY23" i="29"/>
  <c r="BK75" i="29" s="1"/>
  <c r="E125" i="29" s="1"/>
  <c r="GM23" i="29"/>
  <c r="BJ75" i="29" s="1"/>
  <c r="GL23" i="29"/>
  <c r="BI75" i="29" s="1"/>
  <c r="GJ23" i="29"/>
  <c r="GI23" i="29"/>
  <c r="GK23" i="29" s="1"/>
  <c r="BH75" i="29" s="1"/>
  <c r="FW23" i="29"/>
  <c r="FV23" i="29"/>
  <c r="BD75" i="29" s="1"/>
  <c r="FT23" i="29"/>
  <c r="BB75" i="29" s="1"/>
  <c r="E146" i="29" s="1"/>
  <c r="FS23" i="29"/>
  <c r="BA75" i="29" s="1"/>
  <c r="E123" i="29" s="1"/>
  <c r="FG23" i="29"/>
  <c r="AZ75" i="29" s="1"/>
  <c r="FF23" i="29"/>
  <c r="AY75" i="29" s="1"/>
  <c r="FE23" i="29"/>
  <c r="AX75" i="29" s="1"/>
  <c r="FD23" i="29"/>
  <c r="AW75" i="29" s="1"/>
  <c r="E145" i="29" s="1"/>
  <c r="FC23" i="29"/>
  <c r="AV75" i="29" s="1"/>
  <c r="E122" i="29" s="1"/>
  <c r="EQ23" i="29"/>
  <c r="EP23" i="29"/>
  <c r="EN23" i="29"/>
  <c r="AR75" i="29" s="1"/>
  <c r="E144" i="29" s="1"/>
  <c r="EM23" i="29"/>
  <c r="EO23" i="29" s="1"/>
  <c r="AS75" i="29" s="1"/>
  <c r="EA23" i="29"/>
  <c r="AP75" i="29" s="1"/>
  <c r="DZ23" i="29"/>
  <c r="AO75" i="29" s="1"/>
  <c r="DX23" i="29"/>
  <c r="AM75" i="29" s="1"/>
  <c r="E143" i="29" s="1"/>
  <c r="DW23" i="29"/>
  <c r="AL75" i="29" s="1"/>
  <c r="E120" i="29" s="1"/>
  <c r="DK23" i="29"/>
  <c r="AK75" i="29" s="1"/>
  <c r="DJ23" i="29"/>
  <c r="AJ75" i="29" s="1"/>
  <c r="DH23" i="29"/>
  <c r="AH75" i="29" s="1"/>
  <c r="E142" i="29" s="1"/>
  <c r="DG23" i="29"/>
  <c r="AG75" i="29" s="1"/>
  <c r="E119" i="29" s="1"/>
  <c r="CU23" i="29"/>
  <c r="AF75" i="29" s="1"/>
  <c r="CT23" i="29"/>
  <c r="AE75" i="29" s="1"/>
  <c r="CR23" i="29"/>
  <c r="AC75" i="29" s="1"/>
  <c r="E141" i="29" s="1"/>
  <c r="CQ23" i="29"/>
  <c r="AB75" i="29" s="1"/>
  <c r="E118" i="29" s="1"/>
  <c r="CE23" i="29"/>
  <c r="AA75" i="29" s="1"/>
  <c r="CD23" i="29"/>
  <c r="Z75" i="29" s="1"/>
  <c r="CC23" i="29"/>
  <c r="Y75" i="29" s="1"/>
  <c r="CB23" i="29"/>
  <c r="CA23" i="29"/>
  <c r="BN23" i="29"/>
  <c r="BM23" i="29"/>
  <c r="BK23" i="29"/>
  <c r="BJ23" i="29"/>
  <c r="R75" i="29" s="1"/>
  <c r="E116" i="29" s="1"/>
  <c r="AX23" i="29"/>
  <c r="Q75" i="29" s="1"/>
  <c r="AW23" i="29"/>
  <c r="P75" i="29" s="1"/>
  <c r="AV23" i="29"/>
  <c r="O75" i="29" s="1"/>
  <c r="AU23" i="29"/>
  <c r="N75" i="29" s="1"/>
  <c r="E138" i="29" s="1"/>
  <c r="AT23" i="29"/>
  <c r="M75" i="29" s="1"/>
  <c r="E115" i="29" s="1"/>
  <c r="AH23" i="29"/>
  <c r="L75" i="29" s="1"/>
  <c r="AG23" i="29"/>
  <c r="K75" i="29" s="1"/>
  <c r="AE23" i="29"/>
  <c r="I75" i="29" s="1"/>
  <c r="E137" i="29" s="1"/>
  <c r="AD23" i="29"/>
  <c r="H75" i="29" s="1"/>
  <c r="E114" i="29" s="1"/>
  <c r="R23" i="29"/>
  <c r="Q23" i="29"/>
  <c r="F75" i="29" s="1"/>
  <c r="O23" i="29"/>
  <c r="D75" i="29" s="1"/>
  <c r="E136" i="29" s="1"/>
  <c r="N23" i="29"/>
  <c r="C75" i="29" s="1"/>
  <c r="E113" i="29" s="1"/>
  <c r="II14" i="29"/>
  <c r="BY74" i="29" s="1"/>
  <c r="IH14" i="29"/>
  <c r="BX74" i="29" s="1"/>
  <c r="IF14" i="29"/>
  <c r="IE14" i="29"/>
  <c r="IG14" i="29" s="1"/>
  <c r="BW74" i="29" s="1"/>
  <c r="HS14" i="29"/>
  <c r="HR14" i="29"/>
  <c r="BS74" i="29" s="1"/>
  <c r="HP14" i="29"/>
  <c r="BQ74" i="29" s="1"/>
  <c r="D149" i="29" s="1"/>
  <c r="HO14" i="29"/>
  <c r="BP74" i="29" s="1"/>
  <c r="D126" i="29" s="1"/>
  <c r="HC14" i="29"/>
  <c r="BO74" i="29" s="1"/>
  <c r="HB14" i="29"/>
  <c r="BN74" i="29" s="1"/>
  <c r="HA14" i="29"/>
  <c r="BM74" i="29" s="1"/>
  <c r="GZ14" i="29"/>
  <c r="BL74" i="29" s="1"/>
  <c r="D148" i="29" s="1"/>
  <c r="GY14" i="29"/>
  <c r="GM14" i="29"/>
  <c r="GL14" i="29"/>
  <c r="GK14" i="29"/>
  <c r="GJ14" i="29"/>
  <c r="BG74" i="29" s="1"/>
  <c r="D147" i="29" s="1"/>
  <c r="GI14" i="29"/>
  <c r="FW14" i="29"/>
  <c r="BE74" i="29" s="1"/>
  <c r="FV14" i="29"/>
  <c r="BD74" i="29" s="1"/>
  <c r="FU14" i="29"/>
  <c r="BC74" i="29" s="1"/>
  <c r="FT14" i="29"/>
  <c r="BB74" i="29" s="1"/>
  <c r="D146" i="29" s="1"/>
  <c r="FS14" i="29"/>
  <c r="BA74" i="29" s="1"/>
  <c r="D123" i="29" s="1"/>
  <c r="FG14" i="29"/>
  <c r="AZ74" i="29" s="1"/>
  <c r="FF14" i="29"/>
  <c r="AY74" i="29" s="1"/>
  <c r="FE14" i="29"/>
  <c r="AX74" i="29" s="1"/>
  <c r="FD14" i="29"/>
  <c r="AW74" i="29" s="1"/>
  <c r="D145" i="29" s="1"/>
  <c r="FC14" i="29"/>
  <c r="EQ14" i="29"/>
  <c r="AU74" i="29" s="1"/>
  <c r="EP14" i="29"/>
  <c r="AT74" i="29" s="1"/>
  <c r="EN14" i="29"/>
  <c r="AR74" i="29" s="1"/>
  <c r="D144" i="29" s="1"/>
  <c r="EM14" i="29"/>
  <c r="AQ74" i="29" s="1"/>
  <c r="D121" i="29" s="1"/>
  <c r="EA14" i="29"/>
  <c r="AP74" i="29" s="1"/>
  <c r="DZ14" i="29"/>
  <c r="AO74" i="29" s="1"/>
  <c r="DX14" i="29"/>
  <c r="AM74" i="29" s="1"/>
  <c r="D143" i="29" s="1"/>
  <c r="DW14" i="29"/>
  <c r="DY14" i="29" s="1"/>
  <c r="AN74" i="29" s="1"/>
  <c r="DK14" i="29"/>
  <c r="AK74" i="29" s="1"/>
  <c r="DJ14" i="29"/>
  <c r="AJ74" i="29" s="1"/>
  <c r="DH14" i="29"/>
  <c r="AH74" i="29" s="1"/>
  <c r="D142" i="29" s="1"/>
  <c r="DG14" i="29"/>
  <c r="AG74" i="29" s="1"/>
  <c r="D119" i="29" s="1"/>
  <c r="CU14" i="29"/>
  <c r="AF74" i="29" s="1"/>
  <c r="CT14" i="29"/>
  <c r="AE74" i="29" s="1"/>
  <c r="CR14" i="29"/>
  <c r="AC74" i="29" s="1"/>
  <c r="D141" i="29" s="1"/>
  <c r="CQ14" i="29"/>
  <c r="AB74" i="29" s="1"/>
  <c r="D118" i="29" s="1"/>
  <c r="CE14" i="29"/>
  <c r="CD14" i="29"/>
  <c r="CC14" i="29"/>
  <c r="CB14" i="29"/>
  <c r="CA14" i="29"/>
  <c r="W74" i="29" s="1"/>
  <c r="D117" i="29" s="1"/>
  <c r="BN14" i="29"/>
  <c r="BM14" i="29"/>
  <c r="U74" i="29" s="1"/>
  <c r="BK14" i="29"/>
  <c r="S74" i="29" s="1"/>
  <c r="D139" i="29" s="1"/>
  <c r="BJ14" i="29"/>
  <c r="R74" i="29" s="1"/>
  <c r="D116" i="29" s="1"/>
  <c r="AX14" i="29"/>
  <c r="Q74" i="29" s="1"/>
  <c r="AW14" i="29"/>
  <c r="P74" i="29" s="1"/>
  <c r="AU14" i="29"/>
  <c r="AT14" i="29"/>
  <c r="AV14" i="29" s="1"/>
  <c r="O74" i="29" s="1"/>
  <c r="AH14" i="29"/>
  <c r="AG14" i="29"/>
  <c r="K74" i="29" s="1"/>
  <c r="AE14" i="29"/>
  <c r="I74" i="29" s="1"/>
  <c r="D137" i="29" s="1"/>
  <c r="AD14" i="29"/>
  <c r="H74" i="29" s="1"/>
  <c r="D114" i="29" s="1"/>
  <c r="R14" i="29"/>
  <c r="G74" i="29" s="1"/>
  <c r="Q14" i="29"/>
  <c r="F74" i="29" s="1"/>
  <c r="P14" i="29"/>
  <c r="E74" i="29" s="1"/>
  <c r="O14" i="29"/>
  <c r="D74" i="29" s="1"/>
  <c r="D136" i="29" s="1"/>
  <c r="N14" i="29"/>
  <c r="C74" i="29" s="1"/>
  <c r="D113" i="29" s="1"/>
  <c r="II5" i="29"/>
  <c r="IH5" i="29"/>
  <c r="IG5" i="29"/>
  <c r="IF5" i="29"/>
  <c r="BV73" i="29" s="1"/>
  <c r="C150" i="29" s="1"/>
  <c r="IE5" i="29"/>
  <c r="HS5" i="29"/>
  <c r="BT73" i="29" s="1"/>
  <c r="HR5" i="29"/>
  <c r="BS73" i="29" s="1"/>
  <c r="HQ5" i="29"/>
  <c r="BR73" i="29" s="1"/>
  <c r="HP5" i="29"/>
  <c r="BQ73" i="29" s="1"/>
  <c r="C149" i="29" s="1"/>
  <c r="HO5" i="29"/>
  <c r="BP73" i="29" s="1"/>
  <c r="C126" i="29" s="1"/>
  <c r="HC5" i="29"/>
  <c r="BO73" i="29" s="1"/>
  <c r="HB5" i="29"/>
  <c r="HA5" i="29"/>
  <c r="GZ5" i="29"/>
  <c r="GY5" i="29"/>
  <c r="GM5" i="29"/>
  <c r="BJ73" i="29" s="1"/>
  <c r="GL5" i="29"/>
  <c r="GJ5" i="29"/>
  <c r="BG73" i="29" s="1"/>
  <c r="C147" i="29" s="1"/>
  <c r="GI5" i="29"/>
  <c r="BF73" i="29" s="1"/>
  <c r="C124" i="29" s="1"/>
  <c r="FW5" i="29"/>
  <c r="BE73" i="29" s="1"/>
  <c r="FV5" i="29"/>
  <c r="BD73" i="29" s="1"/>
  <c r="FT5" i="29"/>
  <c r="FS5" i="29"/>
  <c r="BA73" i="29" s="1"/>
  <c r="C123" i="29" s="1"/>
  <c r="FG5" i="29"/>
  <c r="AZ73" i="29" s="1"/>
  <c r="FF5" i="29"/>
  <c r="AY73" i="29" s="1"/>
  <c r="FD5" i="29"/>
  <c r="AW73" i="29" s="1"/>
  <c r="C145" i="29" s="1"/>
  <c r="FC5" i="29"/>
  <c r="AV73" i="29" s="1"/>
  <c r="C122" i="29" s="1"/>
  <c r="EQ5" i="29"/>
  <c r="AU73" i="29" s="1"/>
  <c r="EP5" i="29"/>
  <c r="AT73" i="29" s="1"/>
  <c r="EN5" i="29"/>
  <c r="AR73" i="29" s="1"/>
  <c r="C144" i="29" s="1"/>
  <c r="EM5" i="29"/>
  <c r="AQ73" i="29" s="1"/>
  <c r="C121" i="29" s="1"/>
  <c r="EA5" i="29"/>
  <c r="AP73" i="29" s="1"/>
  <c r="DZ5" i="29"/>
  <c r="AO73" i="29" s="1"/>
  <c r="DX5" i="29"/>
  <c r="AM73" i="29" s="1"/>
  <c r="C143" i="29" s="1"/>
  <c r="DW5" i="29"/>
  <c r="AL73" i="29" s="1"/>
  <c r="C120" i="29" s="1"/>
  <c r="DK5" i="29"/>
  <c r="AK73" i="29" s="1"/>
  <c r="DJ5" i="29"/>
  <c r="AJ73" i="29" s="1"/>
  <c r="DH5" i="29"/>
  <c r="AH73" i="29" s="1"/>
  <c r="C142" i="29" s="1"/>
  <c r="DG5" i="29"/>
  <c r="AG73" i="29" s="1"/>
  <c r="C119" i="29" s="1"/>
  <c r="CU5" i="29"/>
  <c r="AF73" i="29" s="1"/>
  <c r="CT5" i="29"/>
  <c r="AE73" i="29" s="1"/>
  <c r="CR5" i="29"/>
  <c r="CQ5" i="29"/>
  <c r="CS5" i="29" s="1"/>
  <c r="AD73" i="29" s="1"/>
  <c r="CE5" i="29"/>
  <c r="CD5" i="29"/>
  <c r="Z73" i="29" s="1"/>
  <c r="CB5" i="29"/>
  <c r="X73" i="29" s="1"/>
  <c r="C140" i="29" s="1"/>
  <c r="CA5" i="29"/>
  <c r="W73" i="29" s="1"/>
  <c r="C117" i="29" s="1"/>
  <c r="BN5" i="29"/>
  <c r="V73" i="29" s="1"/>
  <c r="BM5" i="29"/>
  <c r="U73" i="29" s="1"/>
  <c r="BL5" i="29"/>
  <c r="T73" i="29" s="1"/>
  <c r="BK5" i="29"/>
  <c r="S73" i="29" s="1"/>
  <c r="C139" i="29" s="1"/>
  <c r="BJ5" i="29"/>
  <c r="AX5" i="29"/>
  <c r="AW5" i="29"/>
  <c r="AV5" i="29"/>
  <c r="AU5" i="29"/>
  <c r="N73" i="29" s="1"/>
  <c r="C138" i="29" s="1"/>
  <c r="AT5" i="29"/>
  <c r="AH5" i="29"/>
  <c r="L73" i="29" s="1"/>
  <c r="AG5" i="29"/>
  <c r="K73" i="29" s="1"/>
  <c r="AE5" i="29"/>
  <c r="I73" i="29" s="1"/>
  <c r="C137" i="29" s="1"/>
  <c r="AD5" i="29"/>
  <c r="H73" i="29" s="1"/>
  <c r="C114" i="29" s="1"/>
  <c r="R5" i="29"/>
  <c r="G73" i="29" s="1"/>
  <c r="Q5" i="29"/>
  <c r="F73" i="29" s="1"/>
  <c r="P5" i="29"/>
  <c r="O5" i="29"/>
  <c r="D73" i="29" s="1"/>
  <c r="C136" i="29" s="1"/>
  <c r="N5" i="29"/>
  <c r="D147" i="28"/>
  <c r="F122" i="28"/>
  <c r="C122" i="28"/>
  <c r="D114" i="28"/>
  <c r="BP76" i="28"/>
  <c r="F126" i="28" s="1"/>
  <c r="BO76" i="28"/>
  <c r="BD76" i="28"/>
  <c r="AV76" i="28"/>
  <c r="AU76" i="28"/>
  <c r="AT76" i="28"/>
  <c r="AS76" i="28"/>
  <c r="AR76" i="28"/>
  <c r="F144" i="28" s="1"/>
  <c r="AQ76" i="28"/>
  <c r="F121" i="28" s="1"/>
  <c r="AG76" i="28"/>
  <c r="F119" i="28" s="1"/>
  <c r="AF76" i="28"/>
  <c r="AE76" i="28"/>
  <c r="V76" i="28"/>
  <c r="U76" i="28"/>
  <c r="S76" i="28"/>
  <c r="F139" i="28" s="1"/>
  <c r="M76" i="28"/>
  <c r="F115" i="28" s="1"/>
  <c r="G76" i="28"/>
  <c r="F76" i="28"/>
  <c r="AX75" i="28"/>
  <c r="AW75" i="28"/>
  <c r="E145" i="28" s="1"/>
  <c r="AV75" i="28"/>
  <c r="E122" i="28" s="1"/>
  <c r="AU75" i="28"/>
  <c r="L75" i="28"/>
  <c r="K75" i="28"/>
  <c r="I75" i="28"/>
  <c r="E137" i="28" s="1"/>
  <c r="BW74" i="28"/>
  <c r="BU74" i="28"/>
  <c r="D127" i="28" s="1"/>
  <c r="BL74" i="28"/>
  <c r="D148" i="28" s="1"/>
  <c r="BJ74" i="28"/>
  <c r="BI74" i="28"/>
  <c r="AW74" i="28"/>
  <c r="D145" i="28" s="1"/>
  <c r="AM74" i="28"/>
  <c r="D143" i="28" s="1"/>
  <c r="AL74" i="28"/>
  <c r="D120" i="28" s="1"/>
  <c r="AF74" i="28"/>
  <c r="AE74" i="28"/>
  <c r="H74" i="28"/>
  <c r="D74" i="28"/>
  <c r="D136" i="28" s="1"/>
  <c r="C74" i="28"/>
  <c r="D113" i="28" s="1"/>
  <c r="BY73" i="28"/>
  <c r="BX73" i="28"/>
  <c r="BS73" i="28"/>
  <c r="AZ73" i="28"/>
  <c r="AH73" i="28"/>
  <c r="C142" i="28" s="1"/>
  <c r="AG73" i="28"/>
  <c r="C119" i="28" s="1"/>
  <c r="AF73" i="28"/>
  <c r="AE73" i="28"/>
  <c r="AC73" i="28"/>
  <c r="C141" i="28" s="1"/>
  <c r="V73" i="28"/>
  <c r="F73" i="28"/>
  <c r="D73" i="28"/>
  <c r="C136" i="28" s="1"/>
  <c r="HX42" i="28"/>
  <c r="HW42" i="28"/>
  <c r="HV42" i="28"/>
  <c r="HU42" i="28"/>
  <c r="HF42" i="28"/>
  <c r="GS42" i="28"/>
  <c r="GR42" i="28"/>
  <c r="GQ42" i="28"/>
  <c r="GP42" i="28"/>
  <c r="GO42" i="28"/>
  <c r="GC42" i="28"/>
  <c r="GB42" i="28"/>
  <c r="GA42" i="28"/>
  <c r="FZ42" i="28"/>
  <c r="FY42" i="28"/>
  <c r="FJ42" i="28"/>
  <c r="EW42" i="28"/>
  <c r="EV42" i="28"/>
  <c r="EU42" i="28"/>
  <c r="ET42" i="28"/>
  <c r="ES42" i="28"/>
  <c r="ED42" i="28"/>
  <c r="DQ42" i="28"/>
  <c r="DP42" i="28"/>
  <c r="DO42" i="28"/>
  <c r="DN42" i="28"/>
  <c r="DM42" i="28"/>
  <c r="DB42" i="28"/>
  <c r="DA42" i="28"/>
  <c r="CZ42" i="28"/>
  <c r="CY42" i="28"/>
  <c r="CX42" i="28"/>
  <c r="CK42" i="28"/>
  <c r="CJ42" i="28"/>
  <c r="CI42" i="28"/>
  <c r="CH42" i="28"/>
  <c r="CG42" i="28"/>
  <c r="BU42" i="28"/>
  <c r="BT42" i="28"/>
  <c r="BS42" i="28"/>
  <c r="BR42" i="28"/>
  <c r="BQ42" i="28"/>
  <c r="BD42" i="28"/>
  <c r="BC42" i="28"/>
  <c r="BB42" i="28"/>
  <c r="AZ42" i="28"/>
  <c r="AN42" i="28"/>
  <c r="AM42" i="28"/>
  <c r="AL42" i="28"/>
  <c r="AK42" i="28"/>
  <c r="AJ42" i="28"/>
  <c r="X42" i="28"/>
  <c r="W42" i="28"/>
  <c r="V42" i="28"/>
  <c r="U42" i="28"/>
  <c r="T42" i="28"/>
  <c r="H42" i="28"/>
  <c r="G42" i="28"/>
  <c r="F42" i="28"/>
  <c r="E42" i="28"/>
  <c r="D42" i="28"/>
  <c r="HY41" i="28"/>
  <c r="HX41" i="28"/>
  <c r="HW41" i="28"/>
  <c r="HV41" i="28"/>
  <c r="HU41" i="28"/>
  <c r="HF41" i="28"/>
  <c r="GS41" i="28"/>
  <c r="GR41" i="28"/>
  <c r="GQ41" i="28"/>
  <c r="GO41" i="28"/>
  <c r="GC41" i="28"/>
  <c r="GB41" i="28"/>
  <c r="GA41" i="28"/>
  <c r="FZ41" i="28"/>
  <c r="FY41" i="28"/>
  <c r="FJ41" i="28"/>
  <c r="EW41" i="28"/>
  <c r="EU41" i="28"/>
  <c r="ET41" i="28"/>
  <c r="ES41" i="28"/>
  <c r="ED41" i="28"/>
  <c r="DQ41" i="28"/>
  <c r="DP41" i="28"/>
  <c r="DO41" i="28"/>
  <c r="DN41" i="28"/>
  <c r="DM41" i="28"/>
  <c r="DB41" i="28"/>
  <c r="CZ41" i="28"/>
  <c r="CY41" i="28"/>
  <c r="CX41" i="28"/>
  <c r="CK41" i="28"/>
  <c r="CJ41" i="28"/>
  <c r="CI41" i="28"/>
  <c r="CH41" i="28"/>
  <c r="CG41" i="28"/>
  <c r="BU41" i="28"/>
  <c r="BT41" i="28"/>
  <c r="BS41" i="28"/>
  <c r="BR41" i="28"/>
  <c r="BQ41" i="28"/>
  <c r="AZ41" i="28"/>
  <c r="AN41" i="28"/>
  <c r="AM41" i="28"/>
  <c r="AL41" i="28"/>
  <c r="AK41" i="28"/>
  <c r="AJ41" i="28"/>
  <c r="X41" i="28"/>
  <c r="W41" i="28"/>
  <c r="V41" i="28"/>
  <c r="U41" i="28"/>
  <c r="T41" i="28"/>
  <c r="H41" i="28"/>
  <c r="G41" i="28"/>
  <c r="F41" i="28"/>
  <c r="E41" i="28"/>
  <c r="D41" i="28"/>
  <c r="HY40" i="28"/>
  <c r="HX40" i="28"/>
  <c r="HW40" i="28"/>
  <c r="HV40" i="28"/>
  <c r="HU40" i="28"/>
  <c r="HF40" i="28"/>
  <c r="GS40" i="28"/>
  <c r="GR40" i="28"/>
  <c r="GQ40" i="28"/>
  <c r="GP40" i="28"/>
  <c r="GO40" i="28"/>
  <c r="GC40" i="28"/>
  <c r="GB40" i="28"/>
  <c r="GA40" i="28"/>
  <c r="FZ40" i="28"/>
  <c r="FY40" i="28"/>
  <c r="FJ40" i="28"/>
  <c r="EV40" i="28"/>
  <c r="EU40" i="28"/>
  <c r="ET40" i="28"/>
  <c r="ES40" i="28"/>
  <c r="ED40" i="28"/>
  <c r="DQ40" i="28"/>
  <c r="DP40" i="28"/>
  <c r="DO40" i="28"/>
  <c r="DN40" i="28"/>
  <c r="DM40" i="28"/>
  <c r="DB40" i="28"/>
  <c r="DA40" i="28"/>
  <c r="CZ40" i="28"/>
  <c r="CY40" i="28"/>
  <c r="CX40" i="28"/>
  <c r="CK40" i="28"/>
  <c r="CJ40" i="28"/>
  <c r="CI40" i="28"/>
  <c r="CH40" i="28"/>
  <c r="CG40" i="28"/>
  <c r="BU40" i="28"/>
  <c r="BT40" i="28"/>
  <c r="BS40" i="28"/>
  <c r="BR40" i="28"/>
  <c r="BQ40" i="28"/>
  <c r="BD40" i="28"/>
  <c r="BC40" i="28"/>
  <c r="AZ40" i="28"/>
  <c r="AN40" i="28"/>
  <c r="AM40" i="28"/>
  <c r="AL40" i="28"/>
  <c r="AK40" i="28"/>
  <c r="AJ40" i="28"/>
  <c r="X40" i="28"/>
  <c r="W40" i="28"/>
  <c r="V40" i="28"/>
  <c r="U40" i="28"/>
  <c r="T40" i="28"/>
  <c r="H40" i="28"/>
  <c r="G40" i="28"/>
  <c r="F40" i="28"/>
  <c r="E40" i="28"/>
  <c r="D40" i="28"/>
  <c r="HY39" i="28"/>
  <c r="HX39" i="28"/>
  <c r="HW39" i="28"/>
  <c r="HV39" i="28"/>
  <c r="HU39" i="28"/>
  <c r="HF39" i="28"/>
  <c r="GS39" i="28"/>
  <c r="GR39" i="28"/>
  <c r="GQ39" i="28"/>
  <c r="GP39" i="28"/>
  <c r="GO39" i="28"/>
  <c r="GC39" i="28"/>
  <c r="GB39" i="28"/>
  <c r="GA39" i="28"/>
  <c r="FZ39" i="28"/>
  <c r="FY39" i="28"/>
  <c r="FJ39" i="28"/>
  <c r="EW39" i="28"/>
  <c r="EV39" i="28"/>
  <c r="EU39" i="28"/>
  <c r="ET39" i="28"/>
  <c r="ES39" i="28"/>
  <c r="ED39" i="28"/>
  <c r="DQ39" i="28"/>
  <c r="DP39" i="28"/>
  <c r="DO39" i="28"/>
  <c r="DN39" i="28"/>
  <c r="DM39" i="28"/>
  <c r="DB39" i="28"/>
  <c r="DA39" i="28"/>
  <c r="CZ39" i="28"/>
  <c r="CY39" i="28"/>
  <c r="CX39" i="28"/>
  <c r="CK39" i="28"/>
  <c r="CJ39" i="28"/>
  <c r="CI39" i="28"/>
  <c r="CH39" i="28"/>
  <c r="BU39" i="28"/>
  <c r="BT39" i="28"/>
  <c r="BS39" i="28"/>
  <c r="BR39" i="28"/>
  <c r="BQ39" i="28"/>
  <c r="BD39" i="28"/>
  <c r="BC39" i="28"/>
  <c r="BB39" i="28"/>
  <c r="AZ39" i="28"/>
  <c r="AN39" i="28"/>
  <c r="AM39" i="28"/>
  <c r="AL39" i="28"/>
  <c r="AK39" i="28"/>
  <c r="X39" i="28"/>
  <c r="W39" i="28"/>
  <c r="V39" i="28"/>
  <c r="U39" i="28"/>
  <c r="T39" i="28"/>
  <c r="H39" i="28"/>
  <c r="G39" i="28"/>
  <c r="F39" i="28"/>
  <c r="E39" i="28"/>
  <c r="D39" i="28"/>
  <c r="II31" i="28"/>
  <c r="BY76" i="28" s="1"/>
  <c r="IH31" i="28"/>
  <c r="BX76" i="28" s="1"/>
  <c r="IF31" i="28"/>
  <c r="BV76" i="28" s="1"/>
  <c r="F150" i="28" s="1"/>
  <c r="IE31" i="28"/>
  <c r="BU76" i="28" s="1"/>
  <c r="F127" i="28" s="1"/>
  <c r="HS31" i="28"/>
  <c r="BT76" i="28" s="1"/>
  <c r="HR31" i="28"/>
  <c r="BS76" i="28" s="1"/>
  <c r="HQ31" i="28"/>
  <c r="BR76" i="28" s="1"/>
  <c r="HP31" i="28"/>
  <c r="BQ76" i="28" s="1"/>
  <c r="F149" i="28" s="1"/>
  <c r="HO31" i="28"/>
  <c r="HC31" i="28"/>
  <c r="HB31" i="28"/>
  <c r="BN76" i="28" s="1"/>
  <c r="GZ31" i="28"/>
  <c r="BL76" i="28" s="1"/>
  <c r="F148" i="28" s="1"/>
  <c r="GY31" i="28"/>
  <c r="BK76" i="28" s="1"/>
  <c r="F125" i="28" s="1"/>
  <c r="GM31" i="28"/>
  <c r="BJ76" i="28" s="1"/>
  <c r="GL31" i="28"/>
  <c r="BI76" i="28" s="1"/>
  <c r="GJ31" i="28"/>
  <c r="BG76" i="28" s="1"/>
  <c r="F147" i="28" s="1"/>
  <c r="GI31" i="28"/>
  <c r="GK31" i="28" s="1"/>
  <c r="BH76" i="28" s="1"/>
  <c r="FW31" i="28"/>
  <c r="BE76" i="28" s="1"/>
  <c r="FV31" i="28"/>
  <c r="FT31" i="28"/>
  <c r="BB76" i="28" s="1"/>
  <c r="F146" i="28" s="1"/>
  <c r="FS31" i="28"/>
  <c r="FG31" i="28"/>
  <c r="AZ76" i="28" s="1"/>
  <c r="FF31" i="28"/>
  <c r="AY76" i="28" s="1"/>
  <c r="FE31" i="28"/>
  <c r="AX76" i="28" s="1"/>
  <c r="FD31" i="28"/>
  <c r="AW76" i="28" s="1"/>
  <c r="F145" i="28" s="1"/>
  <c r="FC31" i="28"/>
  <c r="EQ31" i="28"/>
  <c r="EP31" i="28"/>
  <c r="EN31" i="28"/>
  <c r="EM31" i="28"/>
  <c r="EO31" i="28" s="1"/>
  <c r="EA31" i="28"/>
  <c r="AP76" i="28" s="1"/>
  <c r="DZ31" i="28"/>
  <c r="AO76" i="28" s="1"/>
  <c r="DX31" i="28"/>
  <c r="AM76" i="28" s="1"/>
  <c r="F143" i="28" s="1"/>
  <c r="DW31" i="28"/>
  <c r="AL76" i="28" s="1"/>
  <c r="F120" i="28" s="1"/>
  <c r="DK31" i="28"/>
  <c r="AK76" i="28" s="1"/>
  <c r="DJ31" i="28"/>
  <c r="AJ76" i="28" s="1"/>
  <c r="DI31" i="28"/>
  <c r="AI76" i="28" s="1"/>
  <c r="DH31" i="28"/>
  <c r="AH76" i="28" s="1"/>
  <c r="F142" i="28" s="1"/>
  <c r="DG31" i="28"/>
  <c r="CU31" i="28"/>
  <c r="CT31" i="28"/>
  <c r="CR31" i="28"/>
  <c r="AC76" i="28" s="1"/>
  <c r="F141" i="28" s="1"/>
  <c r="CQ31" i="28"/>
  <c r="AB76" i="28" s="1"/>
  <c r="F118" i="28" s="1"/>
  <c r="CE31" i="28"/>
  <c r="AA76" i="28" s="1"/>
  <c r="CD31" i="28"/>
  <c r="Z76" i="28" s="1"/>
  <c r="CC31" i="28"/>
  <c r="Y76" i="28" s="1"/>
  <c r="CB31" i="28"/>
  <c r="X76" i="28" s="1"/>
  <c r="F140" i="28" s="1"/>
  <c r="CA31" i="28"/>
  <c r="W76" i="28" s="1"/>
  <c r="F117" i="28" s="1"/>
  <c r="BN31" i="28"/>
  <c r="BM31" i="28"/>
  <c r="BK31" i="28"/>
  <c r="BJ31" i="28"/>
  <c r="BL31" i="28" s="1"/>
  <c r="T76" i="28" s="1"/>
  <c r="AX31" i="28"/>
  <c r="Q76" i="28" s="1"/>
  <c r="AW31" i="28"/>
  <c r="P76" i="28" s="1"/>
  <c r="AU31" i="28"/>
  <c r="N76" i="28" s="1"/>
  <c r="F138" i="28" s="1"/>
  <c r="AT31" i="28"/>
  <c r="AV31" i="28" s="1"/>
  <c r="O76" i="28" s="1"/>
  <c r="AH31" i="28"/>
  <c r="L76" i="28" s="1"/>
  <c r="AG31" i="28"/>
  <c r="K76" i="28" s="1"/>
  <c r="AE31" i="28"/>
  <c r="I76" i="28" s="1"/>
  <c r="F137" i="28" s="1"/>
  <c r="AD31" i="28"/>
  <c r="H76" i="28" s="1"/>
  <c r="F114" i="28" s="1"/>
  <c r="R31" i="28"/>
  <c r="Q31" i="28"/>
  <c r="O31" i="28"/>
  <c r="D76" i="28" s="1"/>
  <c r="F136" i="28" s="1"/>
  <c r="N31" i="28"/>
  <c r="C76" i="28" s="1"/>
  <c r="F113" i="28" s="1"/>
  <c r="II23" i="28"/>
  <c r="BY75" i="28" s="1"/>
  <c r="IH23" i="28"/>
  <c r="BX75" i="28" s="1"/>
  <c r="IF23" i="28"/>
  <c r="BV75" i="28" s="1"/>
  <c r="E150" i="28" s="1"/>
  <c r="IE23" i="28"/>
  <c r="BU75" i="28" s="1"/>
  <c r="E127" i="28" s="1"/>
  <c r="HS23" i="28"/>
  <c r="BT75" i="28" s="1"/>
  <c r="HR23" i="28"/>
  <c r="BS75" i="28" s="1"/>
  <c r="HP23" i="28"/>
  <c r="BQ75" i="28" s="1"/>
  <c r="E149" i="28" s="1"/>
  <c r="HO23" i="28"/>
  <c r="HC23" i="28"/>
  <c r="BO75" i="28" s="1"/>
  <c r="HB23" i="28"/>
  <c r="BN75" i="28" s="1"/>
  <c r="GZ23" i="28"/>
  <c r="BL75" i="28" s="1"/>
  <c r="E148" i="28" s="1"/>
  <c r="GY23" i="28"/>
  <c r="HA23" i="28" s="1"/>
  <c r="BM75" i="28" s="1"/>
  <c r="GM23" i="28"/>
  <c r="BJ75" i="28" s="1"/>
  <c r="GL23" i="28"/>
  <c r="BI75" i="28" s="1"/>
  <c r="GJ23" i="28"/>
  <c r="BG75" i="28" s="1"/>
  <c r="E147" i="28" s="1"/>
  <c r="GI23" i="28"/>
  <c r="GK23" i="28" s="1"/>
  <c r="BH75" i="28" s="1"/>
  <c r="FW23" i="28"/>
  <c r="BE75" i="28" s="1"/>
  <c r="FV23" i="28"/>
  <c r="BD75" i="28" s="1"/>
  <c r="FT23" i="28"/>
  <c r="BB75" i="28" s="1"/>
  <c r="E146" i="28" s="1"/>
  <c r="FS23" i="28"/>
  <c r="FG23" i="28"/>
  <c r="AZ75" i="28" s="1"/>
  <c r="FF23" i="28"/>
  <c r="AY75" i="28" s="1"/>
  <c r="FE23" i="28"/>
  <c r="FD23" i="28"/>
  <c r="FC23" i="28"/>
  <c r="EQ23" i="28"/>
  <c r="EP23" i="28"/>
  <c r="AT75" i="28" s="1"/>
  <c r="EN23" i="28"/>
  <c r="AR75" i="28" s="1"/>
  <c r="E144" i="28" s="1"/>
  <c r="EM23" i="28"/>
  <c r="EA23" i="28"/>
  <c r="AP75" i="28" s="1"/>
  <c r="DZ23" i="28"/>
  <c r="AO75" i="28" s="1"/>
  <c r="DY23" i="28"/>
  <c r="AN75" i="28" s="1"/>
  <c r="DX23" i="28"/>
  <c r="AM75" i="28" s="1"/>
  <c r="E143" i="28" s="1"/>
  <c r="DW23" i="28"/>
  <c r="AL75" i="28" s="1"/>
  <c r="E120" i="28" s="1"/>
  <c r="DK23" i="28"/>
  <c r="AK75" i="28" s="1"/>
  <c r="DJ23" i="28"/>
  <c r="AJ75" i="28" s="1"/>
  <c r="DH23" i="28"/>
  <c r="AH75" i="28" s="1"/>
  <c r="E142" i="28" s="1"/>
  <c r="DG23" i="28"/>
  <c r="DI23" i="28" s="1"/>
  <c r="AI75" i="28" s="1"/>
  <c r="CU23" i="28"/>
  <c r="AF75" i="28" s="1"/>
  <c r="CT23" i="28"/>
  <c r="AE75" i="28" s="1"/>
  <c r="CR23" i="28"/>
  <c r="AC75" i="28" s="1"/>
  <c r="E141" i="28" s="1"/>
  <c r="CQ23" i="28"/>
  <c r="AB75" i="28" s="1"/>
  <c r="E118" i="28" s="1"/>
  <c r="CE23" i="28"/>
  <c r="AA75" i="28" s="1"/>
  <c r="CD23" i="28"/>
  <c r="Z75" i="28" s="1"/>
  <c r="CB23" i="28"/>
  <c r="X75" i="28" s="1"/>
  <c r="E140" i="28" s="1"/>
  <c r="CA23" i="28"/>
  <c r="W75" i="28" s="1"/>
  <c r="E117" i="28" s="1"/>
  <c r="BN23" i="28"/>
  <c r="V75" i="28" s="1"/>
  <c r="BM23" i="28"/>
  <c r="U75" i="28" s="1"/>
  <c r="BK23" i="28"/>
  <c r="S75" i="28" s="1"/>
  <c r="E139" i="28" s="1"/>
  <c r="BJ23" i="28"/>
  <c r="AX23" i="28"/>
  <c r="Q75" i="28" s="1"/>
  <c r="AW23" i="28"/>
  <c r="P75" i="28" s="1"/>
  <c r="AV23" i="28"/>
  <c r="O75" i="28" s="1"/>
  <c r="AU23" i="28"/>
  <c r="N75" i="28" s="1"/>
  <c r="E138" i="28" s="1"/>
  <c r="AT23" i="28"/>
  <c r="M75" i="28" s="1"/>
  <c r="E115" i="28" s="1"/>
  <c r="AH23" i="28"/>
  <c r="AG23" i="28"/>
  <c r="AE23" i="28"/>
  <c r="AD23" i="28"/>
  <c r="R23" i="28"/>
  <c r="G75" i="28" s="1"/>
  <c r="Q23" i="28"/>
  <c r="F75" i="28" s="1"/>
  <c r="O23" i="28"/>
  <c r="D75" i="28" s="1"/>
  <c r="E136" i="28" s="1"/>
  <c r="N23" i="28"/>
  <c r="C75" i="28" s="1"/>
  <c r="E113" i="28" s="1"/>
  <c r="II14" i="28"/>
  <c r="BY74" i="28" s="1"/>
  <c r="IH14" i="28"/>
  <c r="BX74" i="28" s="1"/>
  <c r="IF14" i="28"/>
  <c r="BV74" i="28" s="1"/>
  <c r="D150" i="28" s="1"/>
  <c r="IE14" i="28"/>
  <c r="IG14" i="28" s="1"/>
  <c r="HS14" i="28"/>
  <c r="BT74" i="28" s="1"/>
  <c r="HR14" i="28"/>
  <c r="BS74" i="28" s="1"/>
  <c r="HP14" i="28"/>
  <c r="BQ74" i="28" s="1"/>
  <c r="D149" i="28" s="1"/>
  <c r="HO14" i="28"/>
  <c r="BP74" i="28" s="1"/>
  <c r="D126" i="28" s="1"/>
  <c r="HC14" i="28"/>
  <c r="BO74" i="28" s="1"/>
  <c r="HB14" i="28"/>
  <c r="BN74" i="28" s="1"/>
  <c r="GZ14" i="28"/>
  <c r="GY14" i="28"/>
  <c r="BK74" i="28" s="1"/>
  <c r="D125" i="28" s="1"/>
  <c r="GM14" i="28"/>
  <c r="GL14" i="28"/>
  <c r="GJ14" i="28"/>
  <c r="BG74" i="28" s="1"/>
  <c r="GI14" i="28"/>
  <c r="BF74" i="28" s="1"/>
  <c r="D124" i="28" s="1"/>
  <c r="FW14" i="28"/>
  <c r="BE74" i="28" s="1"/>
  <c r="FV14" i="28"/>
  <c r="BD74" i="28" s="1"/>
  <c r="FU14" i="28"/>
  <c r="BC74" i="28" s="1"/>
  <c r="FT14" i="28"/>
  <c r="BB74" i="28" s="1"/>
  <c r="D146" i="28" s="1"/>
  <c r="FS14" i="28"/>
  <c r="BA74" i="28" s="1"/>
  <c r="D123" i="28" s="1"/>
  <c r="FG14" i="28"/>
  <c r="AZ74" i="28" s="1"/>
  <c r="FF14" i="28"/>
  <c r="AY74" i="28" s="1"/>
  <c r="FD14" i="28"/>
  <c r="FC14" i="28"/>
  <c r="FE14" i="28" s="1"/>
  <c r="AX74" i="28" s="1"/>
  <c r="EQ14" i="28"/>
  <c r="AU74" i="28" s="1"/>
  <c r="EP14" i="28"/>
  <c r="AT74" i="28" s="1"/>
  <c r="EN14" i="28"/>
  <c r="AR74" i="28" s="1"/>
  <c r="D144" i="28" s="1"/>
  <c r="EM14" i="28"/>
  <c r="AQ74" i="28" s="1"/>
  <c r="D121" i="28" s="1"/>
  <c r="EA14" i="28"/>
  <c r="AP74" i="28" s="1"/>
  <c r="DZ14" i="28"/>
  <c r="AO74" i="28" s="1"/>
  <c r="DX14" i="28"/>
  <c r="DW14" i="28"/>
  <c r="DY14" i="28" s="1"/>
  <c r="AN74" i="28" s="1"/>
  <c r="DK14" i="28"/>
  <c r="AK74" i="28" s="1"/>
  <c r="DJ14" i="28"/>
  <c r="AJ74" i="28" s="1"/>
  <c r="DI14" i="28"/>
  <c r="AI74" i="28" s="1"/>
  <c r="DH14" i="28"/>
  <c r="AH74" i="28" s="1"/>
  <c r="D142" i="28" s="1"/>
  <c r="DG14" i="28"/>
  <c r="AG74" i="28" s="1"/>
  <c r="D119" i="28" s="1"/>
  <c r="CU14" i="28"/>
  <c r="CT14" i="28"/>
  <c r="CR14" i="28"/>
  <c r="AC74" i="28" s="1"/>
  <c r="D141" i="28" s="1"/>
  <c r="CQ14" i="28"/>
  <c r="AB74" i="28" s="1"/>
  <c r="D118" i="28" s="1"/>
  <c r="CE14" i="28"/>
  <c r="AA74" i="28" s="1"/>
  <c r="CD14" i="28"/>
  <c r="Z74" i="28" s="1"/>
  <c r="CB14" i="28"/>
  <c r="X74" i="28" s="1"/>
  <c r="D140" i="28" s="1"/>
  <c r="CA14" i="28"/>
  <c r="BN14" i="28"/>
  <c r="V74" i="28" s="1"/>
  <c r="BM14" i="28"/>
  <c r="U74" i="28" s="1"/>
  <c r="BK14" i="28"/>
  <c r="S74" i="28" s="1"/>
  <c r="D139" i="28" s="1"/>
  <c r="BJ14" i="28"/>
  <c r="BL14" i="28" s="1"/>
  <c r="T74" i="28" s="1"/>
  <c r="AX14" i="28"/>
  <c r="Q74" i="28" s="1"/>
  <c r="AW14" i="28"/>
  <c r="P74" i="28" s="1"/>
  <c r="AU14" i="28"/>
  <c r="N74" i="28" s="1"/>
  <c r="D138" i="28" s="1"/>
  <c r="AT14" i="28"/>
  <c r="AV14" i="28" s="1"/>
  <c r="O74" i="28" s="1"/>
  <c r="AH14" i="28"/>
  <c r="L74" i="28" s="1"/>
  <c r="AG14" i="28"/>
  <c r="K74" i="28" s="1"/>
  <c r="AF14" i="28"/>
  <c r="J74" i="28" s="1"/>
  <c r="AE14" i="28"/>
  <c r="I74" i="28" s="1"/>
  <c r="D137" i="28" s="1"/>
  <c r="AD14" i="28"/>
  <c r="R14" i="28"/>
  <c r="G74" i="28" s="1"/>
  <c r="Q14" i="28"/>
  <c r="F74" i="28" s="1"/>
  <c r="O14" i="28"/>
  <c r="N14" i="28"/>
  <c r="P14" i="28" s="1"/>
  <c r="E74" i="28" s="1"/>
  <c r="II5" i="28"/>
  <c r="IH5" i="28"/>
  <c r="IF5" i="28"/>
  <c r="BV73" i="28" s="1"/>
  <c r="C150" i="28" s="1"/>
  <c r="IE5" i="28"/>
  <c r="BU73" i="28" s="1"/>
  <c r="C127" i="28" s="1"/>
  <c r="HS5" i="28"/>
  <c r="BT73" i="28" s="1"/>
  <c r="HR5" i="28"/>
  <c r="HP5" i="28"/>
  <c r="BQ73" i="28" s="1"/>
  <c r="C149" i="28" s="1"/>
  <c r="HO5" i="28"/>
  <c r="BP73" i="28" s="1"/>
  <c r="C126" i="28" s="1"/>
  <c r="HC5" i="28"/>
  <c r="BO73" i="28" s="1"/>
  <c r="HB5" i="28"/>
  <c r="BN73" i="28" s="1"/>
  <c r="GZ5" i="28"/>
  <c r="BL73" i="28" s="1"/>
  <c r="C148" i="28" s="1"/>
  <c r="GY5" i="28"/>
  <c r="HA5" i="28" s="1"/>
  <c r="BM73" i="28" s="1"/>
  <c r="GM5" i="28"/>
  <c r="BJ73" i="28" s="1"/>
  <c r="GL5" i="28"/>
  <c r="BI73" i="28" s="1"/>
  <c r="GK5" i="28"/>
  <c r="BH73" i="28" s="1"/>
  <c r="GJ5" i="28"/>
  <c r="BG73" i="28" s="1"/>
  <c r="C147" i="28" s="1"/>
  <c r="GI5" i="28"/>
  <c r="BF73" i="28" s="1"/>
  <c r="C124" i="28" s="1"/>
  <c r="FW5" i="28"/>
  <c r="BE73" i="28" s="1"/>
  <c r="FV5" i="28"/>
  <c r="BD73" i="28" s="1"/>
  <c r="FT5" i="28"/>
  <c r="BB73" i="28" s="1"/>
  <c r="C146" i="28" s="1"/>
  <c r="FS5" i="28"/>
  <c r="BA73" i="28" s="1"/>
  <c r="C123" i="28" s="1"/>
  <c r="FG5" i="28"/>
  <c r="FF5" i="28"/>
  <c r="AY73" i="28" s="1"/>
  <c r="FD5" i="28"/>
  <c r="AW73" i="28" s="1"/>
  <c r="C145" i="28" s="1"/>
  <c r="FC5" i="28"/>
  <c r="AV73" i="28" s="1"/>
  <c r="EQ5" i="28"/>
  <c r="AU73" i="28" s="1"/>
  <c r="EP5" i="28"/>
  <c r="AT73" i="28" s="1"/>
  <c r="EN5" i="28"/>
  <c r="AR73" i="28" s="1"/>
  <c r="C144" i="28" s="1"/>
  <c r="EM5" i="28"/>
  <c r="EO5" i="28" s="1"/>
  <c r="AS73" i="28" s="1"/>
  <c r="EA5" i="28"/>
  <c r="AP73" i="28" s="1"/>
  <c r="DZ5" i="28"/>
  <c r="AO73" i="28" s="1"/>
  <c r="DX5" i="28"/>
  <c r="AM73" i="28" s="1"/>
  <c r="C143" i="28" s="1"/>
  <c r="DW5" i="28"/>
  <c r="DK5" i="28"/>
  <c r="AK73" i="28" s="1"/>
  <c r="DJ5" i="28"/>
  <c r="AJ73" i="28" s="1"/>
  <c r="DH5" i="28"/>
  <c r="DG5" i="28"/>
  <c r="DI5" i="28" s="1"/>
  <c r="AI73" i="28" s="1"/>
  <c r="CU5" i="28"/>
  <c r="CT5" i="28"/>
  <c r="CR5" i="28"/>
  <c r="CQ5" i="28"/>
  <c r="CS5" i="28" s="1"/>
  <c r="AD73" i="28" s="1"/>
  <c r="CE5" i="28"/>
  <c r="AA73" i="28" s="1"/>
  <c r="CD5" i="28"/>
  <c r="Z73" i="28" s="1"/>
  <c r="CB5" i="28"/>
  <c r="X73" i="28" s="1"/>
  <c r="C140" i="28" s="1"/>
  <c r="CA5" i="28"/>
  <c r="W73" i="28" s="1"/>
  <c r="C117" i="28" s="1"/>
  <c r="BN5" i="28"/>
  <c r="BM5" i="28"/>
  <c r="U73" i="28" s="1"/>
  <c r="BK5" i="28"/>
  <c r="S73" i="28" s="1"/>
  <c r="C139" i="28" s="1"/>
  <c r="BJ5" i="28"/>
  <c r="BL5" i="28" s="1"/>
  <c r="T73" i="28" s="1"/>
  <c r="AX5" i="28"/>
  <c r="Q73" i="28" s="1"/>
  <c r="AW5" i="28"/>
  <c r="P73" i="28" s="1"/>
  <c r="AV5" i="28"/>
  <c r="O73" i="28" s="1"/>
  <c r="AU5" i="28"/>
  <c r="N73" i="28" s="1"/>
  <c r="C138" i="28" s="1"/>
  <c r="AT5" i="28"/>
  <c r="M73" i="28" s="1"/>
  <c r="C115" i="28" s="1"/>
  <c r="AH5" i="28"/>
  <c r="L73" i="28" s="1"/>
  <c r="AG5" i="28"/>
  <c r="K73" i="28" s="1"/>
  <c r="AF5" i="28"/>
  <c r="J73" i="28" s="1"/>
  <c r="AE5" i="28"/>
  <c r="I73" i="28" s="1"/>
  <c r="C137" i="28" s="1"/>
  <c r="AD5" i="28"/>
  <c r="H73" i="28" s="1"/>
  <c r="C114" i="28" s="1"/>
  <c r="R5" i="28"/>
  <c r="G73" i="28" s="1"/>
  <c r="Q5" i="28"/>
  <c r="O5" i="28"/>
  <c r="N5" i="28"/>
  <c r="E143" i="27"/>
  <c r="C141" i="27"/>
  <c r="E137" i="27"/>
  <c r="F126" i="27"/>
  <c r="D124" i="27"/>
  <c r="D122" i="27"/>
  <c r="C116" i="27"/>
  <c r="BY76" i="27"/>
  <c r="BX76" i="27"/>
  <c r="BV76" i="27"/>
  <c r="F150" i="27" s="1"/>
  <c r="BU76" i="27"/>
  <c r="F127" i="27" s="1"/>
  <c r="BO76" i="27"/>
  <c r="BK76" i="27"/>
  <c r="F125" i="27" s="1"/>
  <c r="BA76" i="27"/>
  <c r="F123" i="27" s="1"/>
  <c r="AO76" i="27"/>
  <c r="AM76" i="27"/>
  <c r="F143" i="27" s="1"/>
  <c r="AL76" i="27"/>
  <c r="F120" i="27" s="1"/>
  <c r="AB76" i="27"/>
  <c r="F118" i="27" s="1"/>
  <c r="AA76" i="27"/>
  <c r="Z76" i="27"/>
  <c r="D76" i="27"/>
  <c r="F136" i="27" s="1"/>
  <c r="C76" i="27"/>
  <c r="F113" i="27" s="1"/>
  <c r="BQ75" i="27"/>
  <c r="E149" i="27" s="1"/>
  <c r="BO75" i="27"/>
  <c r="BN75" i="27"/>
  <c r="AZ75" i="27"/>
  <c r="AE75" i="27"/>
  <c r="AD75" i="27"/>
  <c r="AC75" i="27"/>
  <c r="E141" i="27" s="1"/>
  <c r="AB75" i="27"/>
  <c r="E118" i="27" s="1"/>
  <c r="S75" i="27"/>
  <c r="E139" i="27" s="1"/>
  <c r="R75" i="27"/>
  <c r="E116" i="27" s="1"/>
  <c r="I75" i="27"/>
  <c r="H75" i="27"/>
  <c r="E114" i="27" s="1"/>
  <c r="F75" i="27"/>
  <c r="D75" i="27"/>
  <c r="E136" i="27" s="1"/>
  <c r="BU74" i="27"/>
  <c r="D127" i="27" s="1"/>
  <c r="BI74" i="27"/>
  <c r="BG74" i="27"/>
  <c r="D147" i="27" s="1"/>
  <c r="BF74" i="27"/>
  <c r="AW74" i="27"/>
  <c r="D145" i="27" s="1"/>
  <c r="AV74" i="27"/>
  <c r="AQ74" i="27"/>
  <c r="D121" i="27" s="1"/>
  <c r="AH74" i="27"/>
  <c r="D142" i="27" s="1"/>
  <c r="AG74" i="27"/>
  <c r="D119" i="27" s="1"/>
  <c r="AF74" i="27"/>
  <c r="AE74" i="27"/>
  <c r="G74" i="27"/>
  <c r="BI73" i="27"/>
  <c r="AV73" i="27"/>
  <c r="C122" i="27" s="1"/>
  <c r="AJ73" i="27"/>
  <c r="Z73" i="27"/>
  <c r="X73" i="27"/>
  <c r="C140" i="27" s="1"/>
  <c r="W73" i="27"/>
  <c r="C117" i="27" s="1"/>
  <c r="L73" i="27"/>
  <c r="K73" i="27"/>
  <c r="HX42" i="27"/>
  <c r="HW42" i="27"/>
  <c r="HV42" i="27"/>
  <c r="HU42" i="27"/>
  <c r="HF42" i="27"/>
  <c r="GS42" i="27"/>
  <c r="GR42" i="27"/>
  <c r="GQ42" i="27"/>
  <c r="GP42" i="27"/>
  <c r="GO42" i="27"/>
  <c r="GC42" i="27"/>
  <c r="GB42" i="27"/>
  <c r="GA42" i="27"/>
  <c r="FZ42" i="27"/>
  <c r="FY42" i="27"/>
  <c r="FJ42" i="27"/>
  <c r="EW42" i="27"/>
  <c r="EV42" i="27"/>
  <c r="EU42" i="27"/>
  <c r="ET42" i="27"/>
  <c r="ES42" i="27"/>
  <c r="ED42" i="27"/>
  <c r="DQ42" i="27"/>
  <c r="DP42" i="27"/>
  <c r="DO42" i="27"/>
  <c r="DN42" i="27"/>
  <c r="DM42" i="27"/>
  <c r="DB42" i="27"/>
  <c r="DA42" i="27"/>
  <c r="CZ42" i="27"/>
  <c r="CY42" i="27"/>
  <c r="CX42" i="27"/>
  <c r="CK42" i="27"/>
  <c r="CJ42" i="27"/>
  <c r="CI42" i="27"/>
  <c r="CH42" i="27"/>
  <c r="CG42" i="27"/>
  <c r="BU42" i="27"/>
  <c r="BT42" i="27"/>
  <c r="BS42" i="27"/>
  <c r="BR42" i="27"/>
  <c r="BQ42" i="27"/>
  <c r="BD42" i="27"/>
  <c r="BC42" i="27"/>
  <c r="BB42" i="27"/>
  <c r="AZ42" i="27"/>
  <c r="AN42" i="27"/>
  <c r="AM42" i="27"/>
  <c r="AL42" i="27"/>
  <c r="AK42" i="27"/>
  <c r="AJ42" i="27"/>
  <c r="X42" i="27"/>
  <c r="W42" i="27"/>
  <c r="V42" i="27"/>
  <c r="U42" i="27"/>
  <c r="T42" i="27"/>
  <c r="H42" i="27"/>
  <c r="G42" i="27"/>
  <c r="F42" i="27"/>
  <c r="E42" i="27"/>
  <c r="D42" i="27"/>
  <c r="HY41" i="27"/>
  <c r="HX41" i="27"/>
  <c r="HW41" i="27"/>
  <c r="HV41" i="27"/>
  <c r="HU41" i="27"/>
  <c r="HF41" i="27"/>
  <c r="GS41" i="27"/>
  <c r="GR41" i="27"/>
  <c r="GQ41" i="27"/>
  <c r="GO41" i="27"/>
  <c r="GC41" i="27"/>
  <c r="GB41" i="27"/>
  <c r="GA41" i="27"/>
  <c r="FZ41" i="27"/>
  <c r="FY41" i="27"/>
  <c r="EW41" i="27"/>
  <c r="EV41" i="27"/>
  <c r="EU41" i="27"/>
  <c r="ET41" i="27"/>
  <c r="ES41" i="27"/>
  <c r="ED41" i="27"/>
  <c r="DQ41" i="27"/>
  <c r="DP41" i="27"/>
  <c r="DO41" i="27"/>
  <c r="DN41" i="27"/>
  <c r="DM41" i="27"/>
  <c r="DB41" i="27"/>
  <c r="CZ41" i="27"/>
  <c r="CY41" i="27"/>
  <c r="CX41" i="27"/>
  <c r="CK41" i="27"/>
  <c r="CJ41" i="27"/>
  <c r="CI41" i="27"/>
  <c r="CH41" i="27"/>
  <c r="CG41" i="27"/>
  <c r="BU41" i="27"/>
  <c r="BT41" i="27"/>
  <c r="BS41" i="27"/>
  <c r="BR41" i="27"/>
  <c r="BQ41" i="27"/>
  <c r="AZ41" i="27"/>
  <c r="AN41" i="27"/>
  <c r="AM41" i="27"/>
  <c r="AL41" i="27"/>
  <c r="AK41" i="27"/>
  <c r="AJ41" i="27"/>
  <c r="X41" i="27"/>
  <c r="W41" i="27"/>
  <c r="V41" i="27"/>
  <c r="U41" i="27"/>
  <c r="T41" i="27"/>
  <c r="H41" i="27"/>
  <c r="G41" i="27"/>
  <c r="F41" i="27"/>
  <c r="E41" i="27"/>
  <c r="D41" i="27"/>
  <c r="HY40" i="27"/>
  <c r="HX40" i="27"/>
  <c r="HW40" i="27"/>
  <c r="HV40" i="27"/>
  <c r="HU40" i="27"/>
  <c r="HF40" i="27"/>
  <c r="GS40" i="27"/>
  <c r="GR40" i="27"/>
  <c r="GQ40" i="27"/>
  <c r="GP40" i="27"/>
  <c r="GO40" i="27"/>
  <c r="GC40" i="27"/>
  <c r="GB40" i="27"/>
  <c r="GA40" i="27"/>
  <c r="FZ40" i="27"/>
  <c r="FY40" i="27"/>
  <c r="FJ40" i="27"/>
  <c r="EW40" i="27"/>
  <c r="EV40" i="27"/>
  <c r="EU40" i="27"/>
  <c r="ET40" i="27"/>
  <c r="ES40" i="27"/>
  <c r="ED40" i="27"/>
  <c r="DQ40" i="27"/>
  <c r="DP40" i="27"/>
  <c r="DO40" i="27"/>
  <c r="DN40" i="27"/>
  <c r="DM40" i="27"/>
  <c r="DB40" i="27"/>
  <c r="DA40" i="27"/>
  <c r="CZ40" i="27"/>
  <c r="CY40" i="27"/>
  <c r="CX40" i="27"/>
  <c r="CK40" i="27"/>
  <c r="CJ40" i="27"/>
  <c r="CI40" i="27"/>
  <c r="CH40" i="27"/>
  <c r="CG40" i="27"/>
  <c r="BU40" i="27"/>
  <c r="BT40" i="27"/>
  <c r="BS40" i="27"/>
  <c r="BR40" i="27"/>
  <c r="BQ40" i="27"/>
  <c r="BD40" i="27"/>
  <c r="BC40" i="27"/>
  <c r="BB40" i="27"/>
  <c r="AZ40" i="27"/>
  <c r="AN40" i="27"/>
  <c r="AM40" i="27"/>
  <c r="AL40" i="27"/>
  <c r="AK40" i="27"/>
  <c r="AJ40" i="27"/>
  <c r="X40" i="27"/>
  <c r="W40" i="27"/>
  <c r="V40" i="27"/>
  <c r="U40" i="27"/>
  <c r="T40" i="27"/>
  <c r="H40" i="27"/>
  <c r="G40" i="27"/>
  <c r="F40" i="27"/>
  <c r="E40" i="27"/>
  <c r="D40" i="27"/>
  <c r="HY39" i="27"/>
  <c r="HX39" i="27"/>
  <c r="HW39" i="27"/>
  <c r="HV39" i="27"/>
  <c r="HU39" i="27"/>
  <c r="HF39" i="27"/>
  <c r="GS39" i="27"/>
  <c r="GR39" i="27"/>
  <c r="GQ39" i="27"/>
  <c r="GP39" i="27"/>
  <c r="GO39" i="27"/>
  <c r="GC39" i="27"/>
  <c r="GB39" i="27"/>
  <c r="GA39" i="27"/>
  <c r="FZ39" i="27"/>
  <c r="FY39" i="27"/>
  <c r="FJ39" i="27"/>
  <c r="EW39" i="27"/>
  <c r="EV39" i="27"/>
  <c r="EU39" i="27"/>
  <c r="ET39" i="27"/>
  <c r="ES39" i="27"/>
  <c r="ED39" i="27"/>
  <c r="DQ39" i="27"/>
  <c r="DP39" i="27"/>
  <c r="DO39" i="27"/>
  <c r="DN39" i="27"/>
  <c r="DM39" i="27"/>
  <c r="DB39" i="27"/>
  <c r="DA39" i="27"/>
  <c r="CZ39" i="27"/>
  <c r="CY39" i="27"/>
  <c r="CX39" i="27"/>
  <c r="CK39" i="27"/>
  <c r="CJ39" i="27"/>
  <c r="CI39" i="27"/>
  <c r="CH39" i="27"/>
  <c r="CG39" i="27"/>
  <c r="BU39" i="27"/>
  <c r="BT39" i="27"/>
  <c r="BS39" i="27"/>
  <c r="BR39" i="27"/>
  <c r="BQ39" i="27"/>
  <c r="BD39" i="27"/>
  <c r="BC39" i="27"/>
  <c r="BB39" i="27"/>
  <c r="AZ39" i="27"/>
  <c r="AN39" i="27"/>
  <c r="AM39" i="27"/>
  <c r="AL39" i="27"/>
  <c r="AK39" i="27"/>
  <c r="X39" i="27"/>
  <c r="W39" i="27"/>
  <c r="V39" i="27"/>
  <c r="U39" i="27"/>
  <c r="T39" i="27"/>
  <c r="H39" i="27"/>
  <c r="G39" i="27"/>
  <c r="F39" i="27"/>
  <c r="E39" i="27"/>
  <c r="D39" i="27"/>
  <c r="II31" i="27"/>
  <c r="IH31" i="27"/>
  <c r="IF31" i="27"/>
  <c r="IE31" i="27"/>
  <c r="IG31" i="27" s="1"/>
  <c r="BW76" i="27" s="1"/>
  <c r="HS31" i="27"/>
  <c r="BT76" i="27" s="1"/>
  <c r="HR31" i="27"/>
  <c r="BS76" i="27" s="1"/>
  <c r="HQ31" i="27"/>
  <c r="BR76" i="27" s="1"/>
  <c r="HP31" i="27"/>
  <c r="BQ76" i="27" s="1"/>
  <c r="F149" i="27" s="1"/>
  <c r="HO31" i="27"/>
  <c r="BP76" i="27" s="1"/>
  <c r="HC31" i="27"/>
  <c r="HB31" i="27"/>
  <c r="BN76" i="27" s="1"/>
  <c r="GZ31" i="27"/>
  <c r="BL76" i="27" s="1"/>
  <c r="F148" i="27" s="1"/>
  <c r="GY31" i="27"/>
  <c r="HA31" i="27" s="1"/>
  <c r="BM76" i="27" s="1"/>
  <c r="GM31" i="27"/>
  <c r="BJ76" i="27" s="1"/>
  <c r="GL31" i="27"/>
  <c r="BI76" i="27" s="1"/>
  <c r="GJ31" i="27"/>
  <c r="BG76" i="27" s="1"/>
  <c r="F147" i="27" s="1"/>
  <c r="GI31" i="27"/>
  <c r="FW31" i="27"/>
  <c r="BE76" i="27" s="1"/>
  <c r="FV31" i="27"/>
  <c r="BD76" i="27" s="1"/>
  <c r="FT31" i="27"/>
  <c r="BB76" i="27" s="1"/>
  <c r="F146" i="27" s="1"/>
  <c r="FS31" i="27"/>
  <c r="FU31" i="27" s="1"/>
  <c r="BC76" i="27" s="1"/>
  <c r="FG31" i="27"/>
  <c r="AZ76" i="27" s="1"/>
  <c r="FF31" i="27"/>
  <c r="AY76" i="27" s="1"/>
  <c r="FD31" i="27"/>
  <c r="AW76" i="27" s="1"/>
  <c r="F145" i="27" s="1"/>
  <c r="FC31" i="27"/>
  <c r="AV76" i="27" s="1"/>
  <c r="F122" i="27" s="1"/>
  <c r="EQ31" i="27"/>
  <c r="AU76" i="27" s="1"/>
  <c r="EP31" i="27"/>
  <c r="AT76" i="27" s="1"/>
  <c r="EN31" i="27"/>
  <c r="AR76" i="27" s="1"/>
  <c r="F144" i="27" s="1"/>
  <c r="EM31" i="27"/>
  <c r="AQ76" i="27" s="1"/>
  <c r="F121" i="27" s="1"/>
  <c r="EA31" i="27"/>
  <c r="AP76" i="27" s="1"/>
  <c r="DZ31" i="27"/>
  <c r="DX31" i="27"/>
  <c r="DW31" i="27"/>
  <c r="DY31" i="27" s="1"/>
  <c r="AN76" i="27" s="1"/>
  <c r="DK31" i="27"/>
  <c r="AK76" i="27" s="1"/>
  <c r="DJ31" i="27"/>
  <c r="AJ76" i="27" s="1"/>
  <c r="DH31" i="27"/>
  <c r="AH76" i="27" s="1"/>
  <c r="F142" i="27" s="1"/>
  <c r="DG31" i="27"/>
  <c r="AG76" i="27" s="1"/>
  <c r="F119" i="27" s="1"/>
  <c r="CU31" i="27"/>
  <c r="AF76" i="27" s="1"/>
  <c r="CT31" i="27"/>
  <c r="AE76" i="27" s="1"/>
  <c r="CS31" i="27"/>
  <c r="AD76" i="27" s="1"/>
  <c r="CR31" i="27"/>
  <c r="AC76" i="27" s="1"/>
  <c r="F141" i="27" s="1"/>
  <c r="CQ31" i="27"/>
  <c r="CE31" i="27"/>
  <c r="CD31" i="27"/>
  <c r="CB31" i="27"/>
  <c r="X76" i="27" s="1"/>
  <c r="F140" i="27" s="1"/>
  <c r="CA31" i="27"/>
  <c r="BN31" i="27"/>
  <c r="V76" i="27" s="1"/>
  <c r="BM31" i="27"/>
  <c r="U76" i="27" s="1"/>
  <c r="BK31" i="27"/>
  <c r="S76" i="27" s="1"/>
  <c r="F139" i="27" s="1"/>
  <c r="BJ31" i="27"/>
  <c r="BL31" i="27" s="1"/>
  <c r="T76" i="27" s="1"/>
  <c r="AX31" i="27"/>
  <c r="Q76" i="27" s="1"/>
  <c r="AW31" i="27"/>
  <c r="P76" i="27" s="1"/>
  <c r="AU31" i="27"/>
  <c r="N76" i="27" s="1"/>
  <c r="F138" i="27" s="1"/>
  <c r="F151" i="27" s="1"/>
  <c r="AT31" i="27"/>
  <c r="AV31" i="27" s="1"/>
  <c r="O76" i="27" s="1"/>
  <c r="AH31" i="27"/>
  <c r="L76" i="27" s="1"/>
  <c r="AG31" i="27"/>
  <c r="K76" i="27" s="1"/>
  <c r="AE31" i="27"/>
  <c r="I76" i="27" s="1"/>
  <c r="F137" i="27" s="1"/>
  <c r="AD31" i="27"/>
  <c r="H76" i="27" s="1"/>
  <c r="F114" i="27" s="1"/>
  <c r="R31" i="27"/>
  <c r="G76" i="27" s="1"/>
  <c r="Q31" i="27"/>
  <c r="F76" i="27" s="1"/>
  <c r="P31" i="27"/>
  <c r="E76" i="27" s="1"/>
  <c r="O31" i="27"/>
  <c r="N31" i="27"/>
  <c r="II23" i="27"/>
  <c r="BY75" i="27" s="1"/>
  <c r="IH23" i="27"/>
  <c r="BX75" i="27" s="1"/>
  <c r="IF23" i="27"/>
  <c r="BV75" i="27" s="1"/>
  <c r="E150" i="27" s="1"/>
  <c r="IE23" i="27"/>
  <c r="HS23" i="27"/>
  <c r="BT75" i="27" s="1"/>
  <c r="HR23" i="27"/>
  <c r="BS75" i="27" s="1"/>
  <c r="HQ23" i="27"/>
  <c r="BR75" i="27" s="1"/>
  <c r="HP23" i="27"/>
  <c r="HO23" i="27"/>
  <c r="BP75" i="27" s="1"/>
  <c r="E126" i="27" s="1"/>
  <c r="HC23" i="27"/>
  <c r="HB23" i="27"/>
  <c r="GZ23" i="27"/>
  <c r="BL75" i="27" s="1"/>
  <c r="E148" i="27" s="1"/>
  <c r="GY23" i="27"/>
  <c r="BK75" i="27" s="1"/>
  <c r="E125" i="27" s="1"/>
  <c r="GM23" i="27"/>
  <c r="BJ75" i="27" s="1"/>
  <c r="GL23" i="27"/>
  <c r="BI75" i="27" s="1"/>
  <c r="GJ23" i="27"/>
  <c r="BG75" i="27" s="1"/>
  <c r="E147" i="27" s="1"/>
  <c r="GI23" i="27"/>
  <c r="BF75" i="27" s="1"/>
  <c r="E124" i="27" s="1"/>
  <c r="FW23" i="27"/>
  <c r="BE75" i="27" s="1"/>
  <c r="FV23" i="27"/>
  <c r="BD75" i="27" s="1"/>
  <c r="FT23" i="27"/>
  <c r="BB75" i="27" s="1"/>
  <c r="E146" i="27" s="1"/>
  <c r="FS23" i="27"/>
  <c r="FU23" i="27" s="1"/>
  <c r="BC75" i="27" s="1"/>
  <c r="FG23" i="27"/>
  <c r="FF23" i="27"/>
  <c r="AY75" i="27" s="1"/>
  <c r="FD23" i="27"/>
  <c r="AW75" i="27" s="1"/>
  <c r="E145" i="27" s="1"/>
  <c r="FC23" i="27"/>
  <c r="AV75" i="27" s="1"/>
  <c r="E122" i="27" s="1"/>
  <c r="EQ23" i="27"/>
  <c r="AU75" i="27" s="1"/>
  <c r="EP23" i="27"/>
  <c r="AT75" i="27" s="1"/>
  <c r="EN23" i="27"/>
  <c r="AR75" i="27" s="1"/>
  <c r="E144" i="27" s="1"/>
  <c r="EM23" i="27"/>
  <c r="AQ75" i="27" s="1"/>
  <c r="E121" i="27" s="1"/>
  <c r="EA23" i="27"/>
  <c r="AP75" i="27" s="1"/>
  <c r="DZ23" i="27"/>
  <c r="AO75" i="27" s="1"/>
  <c r="DX23" i="27"/>
  <c r="AM75" i="27" s="1"/>
  <c r="DW23" i="27"/>
  <c r="DK23" i="27"/>
  <c r="AK75" i="27" s="1"/>
  <c r="DJ23" i="27"/>
  <c r="AJ75" i="27" s="1"/>
  <c r="DH23" i="27"/>
  <c r="AH75" i="27" s="1"/>
  <c r="E142" i="27" s="1"/>
  <c r="DG23" i="27"/>
  <c r="AG75" i="27" s="1"/>
  <c r="E119" i="27" s="1"/>
  <c r="CU23" i="27"/>
  <c r="AF75" i="27" s="1"/>
  <c r="CT23" i="27"/>
  <c r="CR23" i="27"/>
  <c r="CQ23" i="27"/>
  <c r="CS23" i="27" s="1"/>
  <c r="CE23" i="27"/>
  <c r="AA75" i="27" s="1"/>
  <c r="CD23" i="27"/>
  <c r="Z75" i="27" s="1"/>
  <c r="CB23" i="27"/>
  <c r="X75" i="27" s="1"/>
  <c r="E140" i="27" s="1"/>
  <c r="CA23" i="27"/>
  <c r="W75" i="27" s="1"/>
  <c r="E117" i="27" s="1"/>
  <c r="BN23" i="27"/>
  <c r="V75" i="27" s="1"/>
  <c r="BM23" i="27"/>
  <c r="U75" i="27" s="1"/>
  <c r="BK23" i="27"/>
  <c r="BJ23" i="27"/>
  <c r="BL23" i="27" s="1"/>
  <c r="T75" i="27" s="1"/>
  <c r="AX23" i="27"/>
  <c r="Q75" i="27" s="1"/>
  <c r="AW23" i="27"/>
  <c r="P75" i="27" s="1"/>
  <c r="AU23" i="27"/>
  <c r="N75" i="27" s="1"/>
  <c r="E138" i="27" s="1"/>
  <c r="AT23" i="27"/>
  <c r="AH23" i="27"/>
  <c r="L75" i="27" s="1"/>
  <c r="AG23" i="27"/>
  <c r="K75" i="27" s="1"/>
  <c r="AE23" i="27"/>
  <c r="AD23" i="27"/>
  <c r="AF23" i="27" s="1"/>
  <c r="J75" i="27" s="1"/>
  <c r="R23" i="27"/>
  <c r="G75" i="27" s="1"/>
  <c r="Q23" i="27"/>
  <c r="O23" i="27"/>
  <c r="N23" i="27"/>
  <c r="C75" i="27" s="1"/>
  <c r="E113" i="27" s="1"/>
  <c r="II14" i="27"/>
  <c r="BY74" i="27" s="1"/>
  <c r="IH14" i="27"/>
  <c r="BX74" i="27" s="1"/>
  <c r="IF14" i="27"/>
  <c r="BV74" i="27" s="1"/>
  <c r="D150" i="27" s="1"/>
  <c r="IE14" i="27"/>
  <c r="IG14" i="27" s="1"/>
  <c r="BW74" i="27" s="1"/>
  <c r="HS14" i="27"/>
  <c r="BT74" i="27" s="1"/>
  <c r="HR14" i="27"/>
  <c r="BS74" i="27" s="1"/>
  <c r="HP14" i="27"/>
  <c r="BQ74" i="27" s="1"/>
  <c r="D149" i="27" s="1"/>
  <c r="HO14" i="27"/>
  <c r="HQ14" i="27" s="1"/>
  <c r="BR74" i="27" s="1"/>
  <c r="HC14" i="27"/>
  <c r="BO74" i="27" s="1"/>
  <c r="HB14" i="27"/>
  <c r="BN74" i="27" s="1"/>
  <c r="GZ14" i="27"/>
  <c r="BL74" i="27" s="1"/>
  <c r="D148" i="27" s="1"/>
  <c r="GY14" i="27"/>
  <c r="BK74" i="27" s="1"/>
  <c r="D125" i="27" s="1"/>
  <c r="GM14" i="27"/>
  <c r="BJ74" i="27" s="1"/>
  <c r="GL14" i="27"/>
  <c r="GJ14" i="27"/>
  <c r="GI14" i="27"/>
  <c r="GK14" i="27" s="1"/>
  <c r="BH74" i="27" s="1"/>
  <c r="FW14" i="27"/>
  <c r="BE74" i="27" s="1"/>
  <c r="FV14" i="27"/>
  <c r="BD74" i="27" s="1"/>
  <c r="FT14" i="27"/>
  <c r="BB74" i="27" s="1"/>
  <c r="D146" i="27" s="1"/>
  <c r="FS14" i="27"/>
  <c r="FG14" i="27"/>
  <c r="AZ74" i="27" s="1"/>
  <c r="FF14" i="27"/>
  <c r="AY74" i="27" s="1"/>
  <c r="FD14" i="27"/>
  <c r="FC14" i="27"/>
  <c r="FE14" i="27" s="1"/>
  <c r="AX74" i="27" s="1"/>
  <c r="EQ14" i="27"/>
  <c r="AU74" i="27" s="1"/>
  <c r="EP14" i="27"/>
  <c r="AT74" i="27" s="1"/>
  <c r="EN14" i="27"/>
  <c r="AR74" i="27" s="1"/>
  <c r="D144" i="27" s="1"/>
  <c r="EM14" i="27"/>
  <c r="EO14" i="27" s="1"/>
  <c r="AS74" i="27" s="1"/>
  <c r="EA14" i="27"/>
  <c r="AP74" i="27" s="1"/>
  <c r="DZ14" i="27"/>
  <c r="AO74" i="27" s="1"/>
  <c r="DY14" i="27"/>
  <c r="AN74" i="27" s="1"/>
  <c r="DX14" i="27"/>
  <c r="AM74" i="27" s="1"/>
  <c r="D143" i="27" s="1"/>
  <c r="DW14" i="27"/>
  <c r="AL74" i="27" s="1"/>
  <c r="D120" i="27" s="1"/>
  <c r="DK14" i="27"/>
  <c r="AK74" i="27" s="1"/>
  <c r="DJ14" i="27"/>
  <c r="AJ74" i="27" s="1"/>
  <c r="DI14" i="27"/>
  <c r="AI74" i="27" s="1"/>
  <c r="DH14" i="27"/>
  <c r="DG14" i="27"/>
  <c r="CU14" i="27"/>
  <c r="CT14" i="27"/>
  <c r="CR14" i="27"/>
  <c r="AC74" i="27" s="1"/>
  <c r="D141" i="27" s="1"/>
  <c r="CQ14" i="27"/>
  <c r="CE14" i="27"/>
  <c r="AA74" i="27" s="1"/>
  <c r="CD14" i="27"/>
  <c r="Z74" i="27" s="1"/>
  <c r="CB14" i="27"/>
  <c r="X74" i="27" s="1"/>
  <c r="D140" i="27" s="1"/>
  <c r="CA14" i="27"/>
  <c r="W74" i="27" s="1"/>
  <c r="D117" i="27" s="1"/>
  <c r="BN14" i="27"/>
  <c r="V74" i="27" s="1"/>
  <c r="BM14" i="27"/>
  <c r="U74" i="27" s="1"/>
  <c r="BK14" i="27"/>
  <c r="S74" i="27" s="1"/>
  <c r="D139" i="27" s="1"/>
  <c r="BJ14" i="27"/>
  <c r="R74" i="27" s="1"/>
  <c r="D116" i="27" s="1"/>
  <c r="AX14" i="27"/>
  <c r="Q74" i="27" s="1"/>
  <c r="AW14" i="27"/>
  <c r="P74" i="27" s="1"/>
  <c r="AU14" i="27"/>
  <c r="N74" i="27" s="1"/>
  <c r="D138" i="27" s="1"/>
  <c r="AT14" i="27"/>
  <c r="AV14" i="27" s="1"/>
  <c r="O74" i="27" s="1"/>
  <c r="AH14" i="27"/>
  <c r="L74" i="27" s="1"/>
  <c r="AG14" i="27"/>
  <c r="K74" i="27" s="1"/>
  <c r="AE14" i="27"/>
  <c r="I74" i="27" s="1"/>
  <c r="D137" i="27" s="1"/>
  <c r="AD14" i="27"/>
  <c r="AF14" i="27" s="1"/>
  <c r="J74" i="27" s="1"/>
  <c r="R14" i="27"/>
  <c r="Q14" i="27"/>
  <c r="F74" i="27" s="1"/>
  <c r="O14" i="27"/>
  <c r="D74" i="27" s="1"/>
  <c r="D136" i="27" s="1"/>
  <c r="N14" i="27"/>
  <c r="C74" i="27" s="1"/>
  <c r="D113" i="27" s="1"/>
  <c r="II5" i="27"/>
  <c r="BY73" i="27" s="1"/>
  <c r="IH5" i="27"/>
  <c r="BX73" i="27" s="1"/>
  <c r="IG5" i="27"/>
  <c r="BW73" i="27" s="1"/>
  <c r="IF5" i="27"/>
  <c r="BV73" i="27" s="1"/>
  <c r="C150" i="27" s="1"/>
  <c r="IE5" i="27"/>
  <c r="BU73" i="27" s="1"/>
  <c r="C127" i="27" s="1"/>
  <c r="HS5" i="27"/>
  <c r="BT73" i="27" s="1"/>
  <c r="HR5" i="27"/>
  <c r="BS73" i="27" s="1"/>
  <c r="HP5" i="27"/>
  <c r="BQ73" i="27" s="1"/>
  <c r="C149" i="27" s="1"/>
  <c r="HO5" i="27"/>
  <c r="HC5" i="27"/>
  <c r="BO73" i="27" s="1"/>
  <c r="HB5" i="27"/>
  <c r="BN73" i="27" s="1"/>
  <c r="GZ5" i="27"/>
  <c r="BL73" i="27" s="1"/>
  <c r="C148" i="27" s="1"/>
  <c r="GY5" i="27"/>
  <c r="BK73" i="27" s="1"/>
  <c r="C125" i="27" s="1"/>
  <c r="GM5" i="27"/>
  <c r="BJ73" i="27" s="1"/>
  <c r="GL5" i="27"/>
  <c r="GJ5" i="27"/>
  <c r="BG73" i="27" s="1"/>
  <c r="C147" i="27" s="1"/>
  <c r="GI5" i="27"/>
  <c r="GK5" i="27" s="1"/>
  <c r="BH73" i="27" s="1"/>
  <c r="FW5" i="27"/>
  <c r="BE73" i="27" s="1"/>
  <c r="FV5" i="27"/>
  <c r="BD73" i="27" s="1"/>
  <c r="FT5" i="27"/>
  <c r="BB73" i="27" s="1"/>
  <c r="C146" i="27" s="1"/>
  <c r="FS5" i="27"/>
  <c r="BA73" i="27" s="1"/>
  <c r="C123" i="27" s="1"/>
  <c r="FG5" i="27"/>
  <c r="AZ73" i="27" s="1"/>
  <c r="FF5" i="27"/>
  <c r="AY73" i="27" s="1"/>
  <c r="FE5" i="27"/>
  <c r="AX73" i="27" s="1"/>
  <c r="FD5" i="27"/>
  <c r="AW73" i="27" s="1"/>
  <c r="C145" i="27" s="1"/>
  <c r="FC5" i="27"/>
  <c r="EQ5" i="27"/>
  <c r="AU73" i="27" s="1"/>
  <c r="EP5" i="27"/>
  <c r="AT73" i="27" s="1"/>
  <c r="EN5" i="27"/>
  <c r="AR73" i="27" s="1"/>
  <c r="C144" i="27" s="1"/>
  <c r="EM5" i="27"/>
  <c r="EA5" i="27"/>
  <c r="AP73" i="27" s="1"/>
  <c r="DZ5" i="27"/>
  <c r="AO73" i="27" s="1"/>
  <c r="DX5" i="27"/>
  <c r="AM73" i="27" s="1"/>
  <c r="C143" i="27" s="1"/>
  <c r="DW5" i="27"/>
  <c r="AL73" i="27" s="1"/>
  <c r="C120" i="27" s="1"/>
  <c r="DK5" i="27"/>
  <c r="AK73" i="27" s="1"/>
  <c r="DJ5" i="27"/>
  <c r="DH5" i="27"/>
  <c r="AH73" i="27" s="1"/>
  <c r="C142" i="27" s="1"/>
  <c r="DG5" i="27"/>
  <c r="AG73" i="27" s="1"/>
  <c r="C119" i="27" s="1"/>
  <c r="CU5" i="27"/>
  <c r="AF73" i="27" s="1"/>
  <c r="CT5" i="27"/>
  <c r="AE73" i="27" s="1"/>
  <c r="CR5" i="27"/>
  <c r="AC73" i="27" s="1"/>
  <c r="CQ5" i="27"/>
  <c r="AB73" i="27" s="1"/>
  <c r="C118" i="27" s="1"/>
  <c r="CE5" i="27"/>
  <c r="AA73" i="27" s="1"/>
  <c r="CD5" i="27"/>
  <c r="CB5" i="27"/>
  <c r="CA5" i="27"/>
  <c r="CC5" i="27" s="1"/>
  <c r="Y73" i="27" s="1"/>
  <c r="BN5" i="27"/>
  <c r="V73" i="27" s="1"/>
  <c r="BM5" i="27"/>
  <c r="U73" i="27" s="1"/>
  <c r="BK5" i="27"/>
  <c r="S73" i="27" s="1"/>
  <c r="C139" i="27" s="1"/>
  <c r="BJ5" i="27"/>
  <c r="R73" i="27" s="1"/>
  <c r="AX5" i="27"/>
  <c r="Q73" i="27" s="1"/>
  <c r="AW5" i="27"/>
  <c r="P73" i="27" s="1"/>
  <c r="AU5" i="27"/>
  <c r="N73" i="27" s="1"/>
  <c r="C138" i="27" s="1"/>
  <c r="AT5" i="27"/>
  <c r="M73" i="27" s="1"/>
  <c r="C115" i="27" s="1"/>
  <c r="AH5" i="27"/>
  <c r="AG5" i="27"/>
  <c r="AE5" i="27"/>
  <c r="I73" i="27" s="1"/>
  <c r="C137" i="27" s="1"/>
  <c r="AD5" i="27"/>
  <c r="R5" i="27"/>
  <c r="G73" i="27" s="1"/>
  <c r="Q5" i="27"/>
  <c r="F73" i="27" s="1"/>
  <c r="O5" i="27"/>
  <c r="D73" i="27" s="1"/>
  <c r="C136" i="27" s="1"/>
  <c r="N5" i="27"/>
  <c r="C73" i="27" s="1"/>
  <c r="C113" i="27" s="1"/>
  <c r="D147" i="26"/>
  <c r="F142" i="26"/>
  <c r="F127" i="26"/>
  <c r="F121" i="26"/>
  <c r="C117" i="26"/>
  <c r="F116" i="26"/>
  <c r="C114" i="26"/>
  <c r="BT76" i="26"/>
  <c r="BG76" i="26"/>
  <c r="F147" i="26" s="1"/>
  <c r="BF76" i="26"/>
  <c r="F124" i="26" s="1"/>
  <c r="BE76" i="26"/>
  <c r="AU76" i="26"/>
  <c r="AT76" i="26"/>
  <c r="AS76" i="26"/>
  <c r="AR76" i="26"/>
  <c r="F144" i="26" s="1"/>
  <c r="AQ76" i="26"/>
  <c r="AH76" i="26"/>
  <c r="AE76" i="26"/>
  <c r="AC76" i="26"/>
  <c r="F141" i="26" s="1"/>
  <c r="R76" i="26"/>
  <c r="Q76" i="26"/>
  <c r="K76" i="26"/>
  <c r="J76" i="26"/>
  <c r="I76" i="26"/>
  <c r="F137" i="26" s="1"/>
  <c r="H76" i="26"/>
  <c r="F114" i="26" s="1"/>
  <c r="BT75" i="26"/>
  <c r="BS75" i="26"/>
  <c r="BQ75" i="26"/>
  <c r="E149" i="26" s="1"/>
  <c r="BJ75" i="26"/>
  <c r="BI75" i="26"/>
  <c r="BG75" i="26"/>
  <c r="E147" i="26" s="1"/>
  <c r="BE75" i="26"/>
  <c r="BD75" i="26"/>
  <c r="AW75" i="26"/>
  <c r="E145" i="26" s="1"/>
  <c r="AT75" i="26"/>
  <c r="AF75" i="26"/>
  <c r="AE75" i="26"/>
  <c r="Z75" i="26"/>
  <c r="V75" i="26"/>
  <c r="U75" i="26"/>
  <c r="S75" i="26"/>
  <c r="E139" i="26" s="1"/>
  <c r="H75" i="26"/>
  <c r="E114" i="26" s="1"/>
  <c r="C75" i="26"/>
  <c r="E113" i="26" s="1"/>
  <c r="BS74" i="26"/>
  <c r="BG74" i="26"/>
  <c r="BA74" i="26"/>
  <c r="D123" i="26" s="1"/>
  <c r="AZ74" i="26"/>
  <c r="AU74" i="26"/>
  <c r="AP74" i="26"/>
  <c r="AO74" i="26"/>
  <c r="AN74" i="26"/>
  <c r="AM74" i="26"/>
  <c r="D143" i="26" s="1"/>
  <c r="AL74" i="26"/>
  <c r="D120" i="26" s="1"/>
  <c r="AK74" i="26"/>
  <c r="AJ74" i="26"/>
  <c r="AC74" i="26"/>
  <c r="D141" i="26" s="1"/>
  <c r="AB74" i="26"/>
  <c r="D118" i="26" s="1"/>
  <c r="N74" i="26"/>
  <c r="D138" i="26" s="1"/>
  <c r="L74" i="26"/>
  <c r="K74" i="26"/>
  <c r="BX73" i="26"/>
  <c r="BP73" i="26"/>
  <c r="C126" i="26" s="1"/>
  <c r="BO73" i="26"/>
  <c r="BD73" i="26"/>
  <c r="AR73" i="26"/>
  <c r="C144" i="26" s="1"/>
  <c r="AL73" i="26"/>
  <c r="C120" i="26" s="1"/>
  <c r="AG73" i="26"/>
  <c r="C119" i="26" s="1"/>
  <c r="AF73" i="26"/>
  <c r="AE73" i="26"/>
  <c r="AC73" i="26"/>
  <c r="C141" i="26" s="1"/>
  <c r="AA73" i="26"/>
  <c r="Z73" i="26"/>
  <c r="P73" i="26"/>
  <c r="N73" i="26"/>
  <c r="C138" i="26" s="1"/>
  <c r="H73" i="26"/>
  <c r="D73" i="26"/>
  <c r="C136" i="26" s="1"/>
  <c r="HX42" i="26"/>
  <c r="HW42" i="26"/>
  <c r="HV42" i="26"/>
  <c r="HU42" i="26"/>
  <c r="HF42" i="26"/>
  <c r="GS42" i="26"/>
  <c r="GR42" i="26"/>
  <c r="GQ42" i="26"/>
  <c r="GP42" i="26"/>
  <c r="GO42" i="26"/>
  <c r="GC42" i="26"/>
  <c r="GB42" i="26"/>
  <c r="GA42" i="26"/>
  <c r="FZ42" i="26"/>
  <c r="FY42" i="26"/>
  <c r="FJ42" i="26"/>
  <c r="EW42" i="26"/>
  <c r="EV42" i="26"/>
  <c r="EU42" i="26"/>
  <c r="ET42" i="26"/>
  <c r="ES42" i="26"/>
  <c r="ED42" i="26"/>
  <c r="DQ42" i="26"/>
  <c r="DP42" i="26"/>
  <c r="DO42" i="26"/>
  <c r="DN42" i="26"/>
  <c r="DM42" i="26"/>
  <c r="DB42" i="26"/>
  <c r="DA42" i="26"/>
  <c r="CZ42" i="26"/>
  <c r="CY42" i="26"/>
  <c r="CX42" i="26"/>
  <c r="CK42" i="26"/>
  <c r="CJ42" i="26"/>
  <c r="CI42" i="26"/>
  <c r="CH42" i="26"/>
  <c r="CG42" i="26"/>
  <c r="BU42" i="26"/>
  <c r="BT42" i="26"/>
  <c r="BS42" i="26"/>
  <c r="BR42" i="26"/>
  <c r="BQ42" i="26"/>
  <c r="BD42" i="26"/>
  <c r="BC42" i="26"/>
  <c r="BB42" i="26"/>
  <c r="AZ42" i="26"/>
  <c r="AN42" i="26"/>
  <c r="AM42" i="26"/>
  <c r="AL42" i="26"/>
  <c r="AK42" i="26"/>
  <c r="AJ42" i="26"/>
  <c r="X42" i="26"/>
  <c r="W42" i="26"/>
  <c r="V42" i="26"/>
  <c r="U42" i="26"/>
  <c r="T42" i="26"/>
  <c r="H42" i="26"/>
  <c r="G42" i="26"/>
  <c r="F42" i="26"/>
  <c r="E42" i="26"/>
  <c r="D42" i="26"/>
  <c r="HY41" i="26"/>
  <c r="HX41" i="26"/>
  <c r="HW41" i="26"/>
  <c r="HV41" i="26"/>
  <c r="HU41" i="26"/>
  <c r="HF41" i="26"/>
  <c r="GS41" i="26"/>
  <c r="GR41" i="26"/>
  <c r="GQ41" i="26"/>
  <c r="GO41" i="26"/>
  <c r="GC41" i="26"/>
  <c r="GB41" i="26"/>
  <c r="GA41" i="26"/>
  <c r="FZ41" i="26"/>
  <c r="FY41" i="26"/>
  <c r="FJ41" i="26"/>
  <c r="EW41" i="26"/>
  <c r="EV41" i="26"/>
  <c r="EU41" i="26"/>
  <c r="ET41" i="26"/>
  <c r="ES41" i="26"/>
  <c r="ED41" i="26"/>
  <c r="DQ41" i="26"/>
  <c r="DP41" i="26"/>
  <c r="DO41" i="26"/>
  <c r="DN41" i="26"/>
  <c r="DM41" i="26"/>
  <c r="DB41" i="26"/>
  <c r="CZ41" i="26"/>
  <c r="CY41" i="26"/>
  <c r="CX41" i="26"/>
  <c r="CK41" i="26"/>
  <c r="CJ41" i="26"/>
  <c r="CI41" i="26"/>
  <c r="CH41" i="26"/>
  <c r="CG41" i="26"/>
  <c r="BU41" i="26"/>
  <c r="BT41" i="26"/>
  <c r="BS41" i="26"/>
  <c r="BR41" i="26"/>
  <c r="BQ41" i="26"/>
  <c r="AZ41" i="26"/>
  <c r="AN41" i="26"/>
  <c r="AM41" i="26"/>
  <c r="AL41" i="26"/>
  <c r="AK41" i="26"/>
  <c r="AJ41" i="26"/>
  <c r="X41" i="26"/>
  <c r="W41" i="26"/>
  <c r="V41" i="26"/>
  <c r="U41" i="26"/>
  <c r="T41" i="26"/>
  <c r="H41" i="26"/>
  <c r="G41" i="26"/>
  <c r="F41" i="26"/>
  <c r="E41" i="26"/>
  <c r="D41" i="26"/>
  <c r="HY40" i="26"/>
  <c r="HX40" i="26"/>
  <c r="HW40" i="26"/>
  <c r="HV40" i="26"/>
  <c r="HU40" i="26"/>
  <c r="HF40" i="26"/>
  <c r="GS40" i="26"/>
  <c r="GR40" i="26"/>
  <c r="GQ40" i="26"/>
  <c r="GP40" i="26"/>
  <c r="GO40" i="26"/>
  <c r="GC40" i="26"/>
  <c r="GB40" i="26"/>
  <c r="GA40" i="26"/>
  <c r="FZ40" i="26"/>
  <c r="FY40" i="26"/>
  <c r="FJ40" i="26"/>
  <c r="EW40" i="26"/>
  <c r="EV40" i="26"/>
  <c r="EU40" i="26"/>
  <c r="ET40" i="26"/>
  <c r="ES40" i="26"/>
  <c r="ED40" i="26"/>
  <c r="DQ40" i="26"/>
  <c r="DP40" i="26"/>
  <c r="DO40" i="26"/>
  <c r="DN40" i="26"/>
  <c r="DM40" i="26"/>
  <c r="DB40" i="26"/>
  <c r="DA40" i="26"/>
  <c r="CZ40" i="26"/>
  <c r="CY40" i="26"/>
  <c r="CX40" i="26"/>
  <c r="CK40" i="26"/>
  <c r="CJ40" i="26"/>
  <c r="CI40" i="26"/>
  <c r="CH40" i="26"/>
  <c r="CG40" i="26"/>
  <c r="BU40" i="26"/>
  <c r="BT40" i="26"/>
  <c r="BS40" i="26"/>
  <c r="BR40" i="26"/>
  <c r="BQ40" i="26"/>
  <c r="BD40" i="26"/>
  <c r="BC40" i="26"/>
  <c r="BB40" i="26"/>
  <c r="AZ40" i="26"/>
  <c r="AN40" i="26"/>
  <c r="AM40" i="26"/>
  <c r="AL40" i="26"/>
  <c r="AK40" i="26"/>
  <c r="AJ40" i="26"/>
  <c r="X40" i="26"/>
  <c r="W40" i="26"/>
  <c r="V40" i="26"/>
  <c r="U40" i="26"/>
  <c r="T40" i="26"/>
  <c r="H40" i="26"/>
  <c r="G40" i="26"/>
  <c r="F40" i="26"/>
  <c r="E40" i="26"/>
  <c r="D40" i="26"/>
  <c r="HY39" i="26"/>
  <c r="HX39" i="26"/>
  <c r="HW39" i="26"/>
  <c r="HV39" i="26"/>
  <c r="HU39" i="26"/>
  <c r="HF39" i="26"/>
  <c r="GS39" i="26"/>
  <c r="GR39" i="26"/>
  <c r="GQ39" i="26"/>
  <c r="GP39" i="26"/>
  <c r="GO39" i="26"/>
  <c r="GC39" i="26"/>
  <c r="GB39" i="26"/>
  <c r="GA39" i="26"/>
  <c r="FZ39" i="26"/>
  <c r="FY39" i="26"/>
  <c r="FJ39" i="26"/>
  <c r="EW39" i="26"/>
  <c r="EV39" i="26"/>
  <c r="EU39" i="26"/>
  <c r="ET39" i="26"/>
  <c r="ES39" i="26"/>
  <c r="ED39" i="26"/>
  <c r="DQ39" i="26"/>
  <c r="DP39" i="26"/>
  <c r="DO39" i="26"/>
  <c r="DN39" i="26"/>
  <c r="DM39" i="26"/>
  <c r="DB39" i="26"/>
  <c r="DA39" i="26"/>
  <c r="CZ39" i="26"/>
  <c r="CY39" i="26"/>
  <c r="CX39" i="26"/>
  <c r="CK39" i="26"/>
  <c r="CJ39" i="26"/>
  <c r="CI39" i="26"/>
  <c r="CH39" i="26"/>
  <c r="CG39" i="26"/>
  <c r="BU39" i="26"/>
  <c r="BT39" i="26"/>
  <c r="BS39" i="26"/>
  <c r="BR39" i="26"/>
  <c r="BQ39" i="26"/>
  <c r="BD39" i="26"/>
  <c r="BC39" i="26"/>
  <c r="BB39" i="26"/>
  <c r="AZ39" i="26"/>
  <c r="AN39" i="26"/>
  <c r="AM39" i="26"/>
  <c r="AL39" i="26"/>
  <c r="AK39" i="26"/>
  <c r="X39" i="26"/>
  <c r="W39" i="26"/>
  <c r="V39" i="26"/>
  <c r="U39" i="26"/>
  <c r="T39" i="26"/>
  <c r="H39" i="26"/>
  <c r="G39" i="26"/>
  <c r="F39" i="26"/>
  <c r="E39" i="26"/>
  <c r="D39" i="26"/>
  <c r="II31" i="26"/>
  <c r="BY76" i="26" s="1"/>
  <c r="IH31" i="26"/>
  <c r="BX76" i="26" s="1"/>
  <c r="IF31" i="26"/>
  <c r="BV76" i="26" s="1"/>
  <c r="F150" i="26" s="1"/>
  <c r="IE31" i="26"/>
  <c r="BU76" i="26" s="1"/>
  <c r="HS31" i="26"/>
  <c r="HR31" i="26"/>
  <c r="BS76" i="26" s="1"/>
  <c r="HP31" i="26"/>
  <c r="BQ76" i="26" s="1"/>
  <c r="F149" i="26" s="1"/>
  <c r="HO31" i="26"/>
  <c r="HQ31" i="26" s="1"/>
  <c r="BR76" i="26" s="1"/>
  <c r="HC31" i="26"/>
  <c r="BO76" i="26" s="1"/>
  <c r="HB31" i="26"/>
  <c r="BN76" i="26" s="1"/>
  <c r="GZ31" i="26"/>
  <c r="BL76" i="26" s="1"/>
  <c r="F148" i="26" s="1"/>
  <c r="GY31" i="26"/>
  <c r="GM31" i="26"/>
  <c r="BJ76" i="26" s="1"/>
  <c r="GL31" i="26"/>
  <c r="BI76" i="26" s="1"/>
  <c r="GJ31" i="26"/>
  <c r="GI31" i="26"/>
  <c r="GK31" i="26" s="1"/>
  <c r="BH76" i="26" s="1"/>
  <c r="FW31" i="26"/>
  <c r="FV31" i="26"/>
  <c r="BD76" i="26" s="1"/>
  <c r="FT31" i="26"/>
  <c r="BB76" i="26" s="1"/>
  <c r="F146" i="26" s="1"/>
  <c r="FS31" i="26"/>
  <c r="FU31" i="26" s="1"/>
  <c r="BC76" i="26" s="1"/>
  <c r="FG31" i="26"/>
  <c r="AZ76" i="26" s="1"/>
  <c r="FF31" i="26"/>
  <c r="AY76" i="26" s="1"/>
  <c r="FD31" i="26"/>
  <c r="AW76" i="26" s="1"/>
  <c r="F145" i="26" s="1"/>
  <c r="FC31" i="26"/>
  <c r="AV76" i="26" s="1"/>
  <c r="F122" i="26" s="1"/>
  <c r="EQ31" i="26"/>
  <c r="EP31" i="26"/>
  <c r="EO31" i="26"/>
  <c r="EN31" i="26"/>
  <c r="EM31" i="26"/>
  <c r="EA31" i="26"/>
  <c r="AP76" i="26" s="1"/>
  <c r="DZ31" i="26"/>
  <c r="AO76" i="26" s="1"/>
  <c r="DX31" i="26"/>
  <c r="AM76" i="26" s="1"/>
  <c r="F143" i="26" s="1"/>
  <c r="DW31" i="26"/>
  <c r="AL76" i="26" s="1"/>
  <c r="F120" i="26" s="1"/>
  <c r="DK31" i="26"/>
  <c r="AK76" i="26" s="1"/>
  <c r="DJ31" i="26"/>
  <c r="AJ76" i="26" s="1"/>
  <c r="DH31" i="26"/>
  <c r="DG31" i="26"/>
  <c r="DI31" i="26" s="1"/>
  <c r="AI76" i="26" s="1"/>
  <c r="CU31" i="26"/>
  <c r="AF76" i="26" s="1"/>
  <c r="CT31" i="26"/>
  <c r="CR31" i="26"/>
  <c r="CQ31" i="26"/>
  <c r="CS31" i="26" s="1"/>
  <c r="AD76" i="26" s="1"/>
  <c r="CE31" i="26"/>
  <c r="AA76" i="26" s="1"/>
  <c r="CD31" i="26"/>
  <c r="Z76" i="26" s="1"/>
  <c r="CB31" i="26"/>
  <c r="X76" i="26" s="1"/>
  <c r="F140" i="26" s="1"/>
  <c r="CA31" i="26"/>
  <c r="W76" i="26" s="1"/>
  <c r="F117" i="26" s="1"/>
  <c r="BN31" i="26"/>
  <c r="V76" i="26" s="1"/>
  <c r="BM31" i="26"/>
  <c r="U76" i="26" s="1"/>
  <c r="BL31" i="26"/>
  <c r="T76" i="26" s="1"/>
  <c r="BK31" i="26"/>
  <c r="S76" i="26" s="1"/>
  <c r="F139" i="26" s="1"/>
  <c r="BJ31" i="26"/>
  <c r="AX31" i="26"/>
  <c r="AW31" i="26"/>
  <c r="P76" i="26" s="1"/>
  <c r="AU31" i="26"/>
  <c r="N76" i="26" s="1"/>
  <c r="F138" i="26" s="1"/>
  <c r="AT31" i="26"/>
  <c r="M76" i="26" s="1"/>
  <c r="F115" i="26" s="1"/>
  <c r="AH31" i="26"/>
  <c r="L76" i="26" s="1"/>
  <c r="AG31" i="26"/>
  <c r="AE31" i="26"/>
  <c r="AD31" i="26"/>
  <c r="AF31" i="26" s="1"/>
  <c r="R31" i="26"/>
  <c r="G76" i="26" s="1"/>
  <c r="Q31" i="26"/>
  <c r="F76" i="26" s="1"/>
  <c r="O31" i="26"/>
  <c r="D76" i="26" s="1"/>
  <c r="F136" i="26" s="1"/>
  <c r="N31" i="26"/>
  <c r="II23" i="26"/>
  <c r="BY75" i="26" s="1"/>
  <c r="IH23" i="26"/>
  <c r="BX75" i="26" s="1"/>
  <c r="IF23" i="26"/>
  <c r="BV75" i="26" s="1"/>
  <c r="E150" i="26" s="1"/>
  <c r="IE23" i="26"/>
  <c r="BU75" i="26" s="1"/>
  <c r="E127" i="26" s="1"/>
  <c r="HS23" i="26"/>
  <c r="HR23" i="26"/>
  <c r="HP23" i="26"/>
  <c r="HO23" i="26"/>
  <c r="HQ23" i="26" s="1"/>
  <c r="BR75" i="26" s="1"/>
  <c r="HC23" i="26"/>
  <c r="BO75" i="26" s="1"/>
  <c r="HB23" i="26"/>
  <c r="BN75" i="26" s="1"/>
  <c r="GZ23" i="26"/>
  <c r="BL75" i="26" s="1"/>
  <c r="E148" i="26" s="1"/>
  <c r="GY23" i="26"/>
  <c r="HA23" i="26" s="1"/>
  <c r="BM75" i="26" s="1"/>
  <c r="GM23" i="26"/>
  <c r="GL23" i="26"/>
  <c r="GJ23" i="26"/>
  <c r="GI23" i="26"/>
  <c r="BF75" i="26" s="1"/>
  <c r="E124" i="26" s="1"/>
  <c r="FW23" i="26"/>
  <c r="FV23" i="26"/>
  <c r="FT23" i="26"/>
  <c r="BB75" i="26" s="1"/>
  <c r="E146" i="26" s="1"/>
  <c r="FS23" i="26"/>
  <c r="BA75" i="26" s="1"/>
  <c r="E123" i="26" s="1"/>
  <c r="FG23" i="26"/>
  <c r="AZ75" i="26" s="1"/>
  <c r="FF23" i="26"/>
  <c r="AY75" i="26" s="1"/>
  <c r="FD23" i="26"/>
  <c r="FC23" i="26"/>
  <c r="FE23" i="26" s="1"/>
  <c r="AX75" i="26" s="1"/>
  <c r="EQ23" i="26"/>
  <c r="AU75" i="26" s="1"/>
  <c r="EP23" i="26"/>
  <c r="EN23" i="26"/>
  <c r="AR75" i="26" s="1"/>
  <c r="E144" i="26" s="1"/>
  <c r="EM23" i="26"/>
  <c r="EO23" i="26" s="1"/>
  <c r="AS75" i="26" s="1"/>
  <c r="EA23" i="26"/>
  <c r="AP75" i="26" s="1"/>
  <c r="DZ23" i="26"/>
  <c r="AO75" i="26" s="1"/>
  <c r="DY23" i="26"/>
  <c r="AN75" i="26" s="1"/>
  <c r="DX23" i="26"/>
  <c r="AM75" i="26" s="1"/>
  <c r="E143" i="26" s="1"/>
  <c r="DW23" i="26"/>
  <c r="AL75" i="26" s="1"/>
  <c r="E120" i="26" s="1"/>
  <c r="DK23" i="26"/>
  <c r="AK75" i="26" s="1"/>
  <c r="DJ23" i="26"/>
  <c r="AJ75" i="26" s="1"/>
  <c r="DH23" i="26"/>
  <c r="AH75" i="26" s="1"/>
  <c r="E142" i="26" s="1"/>
  <c r="DG23" i="26"/>
  <c r="AG75" i="26" s="1"/>
  <c r="E119" i="26" s="1"/>
  <c r="CU23" i="26"/>
  <c r="CT23" i="26"/>
  <c r="CR23" i="26"/>
  <c r="AC75" i="26" s="1"/>
  <c r="E141" i="26" s="1"/>
  <c r="CQ23" i="26"/>
  <c r="AB75" i="26" s="1"/>
  <c r="E118" i="26" s="1"/>
  <c r="CE23" i="26"/>
  <c r="AA75" i="26" s="1"/>
  <c r="CD23" i="26"/>
  <c r="CB23" i="26"/>
  <c r="X75" i="26" s="1"/>
  <c r="E140" i="26" s="1"/>
  <c r="CA23" i="26"/>
  <c r="CC23" i="26" s="1"/>
  <c r="Y75" i="26" s="1"/>
  <c r="BN23" i="26"/>
  <c r="BM23" i="26"/>
  <c r="BK23" i="26"/>
  <c r="BJ23" i="26"/>
  <c r="AX23" i="26"/>
  <c r="Q75" i="26" s="1"/>
  <c r="AW23" i="26"/>
  <c r="P75" i="26" s="1"/>
  <c r="AU23" i="26"/>
  <c r="N75" i="26" s="1"/>
  <c r="E138" i="26" s="1"/>
  <c r="AT23" i="26"/>
  <c r="AV23" i="26" s="1"/>
  <c r="O75" i="26" s="1"/>
  <c r="AH23" i="26"/>
  <c r="L75" i="26" s="1"/>
  <c r="AG23" i="26"/>
  <c r="K75" i="26" s="1"/>
  <c r="AE23" i="26"/>
  <c r="I75" i="26" s="1"/>
  <c r="E137" i="26" s="1"/>
  <c r="AD23" i="26"/>
  <c r="AF23" i="26" s="1"/>
  <c r="J75" i="26" s="1"/>
  <c r="R23" i="26"/>
  <c r="G75" i="26" s="1"/>
  <c r="Q23" i="26"/>
  <c r="F75" i="26" s="1"/>
  <c r="O23" i="26"/>
  <c r="D75" i="26" s="1"/>
  <c r="E136" i="26" s="1"/>
  <c r="N23" i="26"/>
  <c r="P23" i="26" s="1"/>
  <c r="E75" i="26" s="1"/>
  <c r="II14" i="26"/>
  <c r="BY74" i="26" s="1"/>
  <c r="IH14" i="26"/>
  <c r="BX74" i="26" s="1"/>
  <c r="IF14" i="26"/>
  <c r="BV74" i="26" s="1"/>
  <c r="D150" i="26" s="1"/>
  <c r="IE14" i="26"/>
  <c r="IG14" i="26" s="1"/>
  <c r="BW74" i="26" s="1"/>
  <c r="HS14" i="26"/>
  <c r="BT74" i="26" s="1"/>
  <c r="HR14" i="26"/>
  <c r="HQ14" i="26"/>
  <c r="BR74" i="26" s="1"/>
  <c r="HP14" i="26"/>
  <c r="BQ74" i="26" s="1"/>
  <c r="D149" i="26" s="1"/>
  <c r="HO14" i="26"/>
  <c r="BP74" i="26" s="1"/>
  <c r="D126" i="26" s="1"/>
  <c r="HC14" i="26"/>
  <c r="BO74" i="26" s="1"/>
  <c r="HB14" i="26"/>
  <c r="BN74" i="26" s="1"/>
  <c r="GZ14" i="26"/>
  <c r="BL74" i="26" s="1"/>
  <c r="D148" i="26" s="1"/>
  <c r="GY14" i="26"/>
  <c r="HA14" i="26" s="1"/>
  <c r="BM74" i="26" s="1"/>
  <c r="GM14" i="26"/>
  <c r="BJ74" i="26" s="1"/>
  <c r="GL14" i="26"/>
  <c r="BI74" i="26" s="1"/>
  <c r="GJ14" i="26"/>
  <c r="GI14" i="26"/>
  <c r="GK14" i="26" s="1"/>
  <c r="BH74" i="26" s="1"/>
  <c r="FW14" i="26"/>
  <c r="BE74" i="26" s="1"/>
  <c r="FV14" i="26"/>
  <c r="BD74" i="26" s="1"/>
  <c r="FU14" i="26"/>
  <c r="BC74" i="26" s="1"/>
  <c r="FT14" i="26"/>
  <c r="BB74" i="26" s="1"/>
  <c r="D146" i="26" s="1"/>
  <c r="FS14" i="26"/>
  <c r="FG14" i="26"/>
  <c r="FF14" i="26"/>
  <c r="AY74" i="26" s="1"/>
  <c r="FD14" i="26"/>
  <c r="AW74" i="26" s="1"/>
  <c r="D145" i="26" s="1"/>
  <c r="FC14" i="26"/>
  <c r="FE14" i="26" s="1"/>
  <c r="AX74" i="26" s="1"/>
  <c r="EQ14" i="26"/>
  <c r="EP14" i="26"/>
  <c r="AT74" i="26" s="1"/>
  <c r="EN14" i="26"/>
  <c r="AR74" i="26" s="1"/>
  <c r="D144" i="26" s="1"/>
  <c r="EM14" i="26"/>
  <c r="AQ74" i="26" s="1"/>
  <c r="D121" i="26" s="1"/>
  <c r="EA14" i="26"/>
  <c r="DZ14" i="26"/>
  <c r="DX14" i="26"/>
  <c r="DW14" i="26"/>
  <c r="DY14" i="26" s="1"/>
  <c r="DK14" i="26"/>
  <c r="DJ14" i="26"/>
  <c r="DH14" i="26"/>
  <c r="AH74" i="26" s="1"/>
  <c r="D142" i="26" s="1"/>
  <c r="DG14" i="26"/>
  <c r="CU14" i="26"/>
  <c r="AF74" i="26" s="1"/>
  <c r="CT14" i="26"/>
  <c r="AE74" i="26" s="1"/>
  <c r="CS14" i="26"/>
  <c r="AD74" i="26" s="1"/>
  <c r="CR14" i="26"/>
  <c r="CQ14" i="26"/>
  <c r="CE14" i="26"/>
  <c r="AA74" i="26" s="1"/>
  <c r="CD14" i="26"/>
  <c r="Z74" i="26" s="1"/>
  <c r="CB14" i="26"/>
  <c r="X74" i="26" s="1"/>
  <c r="D140" i="26" s="1"/>
  <c r="CA14" i="26"/>
  <c r="CC14" i="26" s="1"/>
  <c r="Y74" i="26" s="1"/>
  <c r="BN14" i="26"/>
  <c r="V74" i="26" s="1"/>
  <c r="BM14" i="26"/>
  <c r="U74" i="26" s="1"/>
  <c r="BK14" i="26"/>
  <c r="S74" i="26" s="1"/>
  <c r="D139" i="26" s="1"/>
  <c r="BJ14" i="26"/>
  <c r="R74" i="26" s="1"/>
  <c r="D116" i="26" s="1"/>
  <c r="AX14" i="26"/>
  <c r="Q74" i="26" s="1"/>
  <c r="AW14" i="26"/>
  <c r="P74" i="26" s="1"/>
  <c r="AU14" i="26"/>
  <c r="AT14" i="26"/>
  <c r="AV14" i="26" s="1"/>
  <c r="O74" i="26" s="1"/>
  <c r="AH14" i="26"/>
  <c r="AG14" i="26"/>
  <c r="AE14" i="26"/>
  <c r="I74" i="26" s="1"/>
  <c r="D137" i="26" s="1"/>
  <c r="AD14" i="26"/>
  <c r="H74" i="26" s="1"/>
  <c r="D114" i="26" s="1"/>
  <c r="R14" i="26"/>
  <c r="G74" i="26" s="1"/>
  <c r="Q14" i="26"/>
  <c r="F74" i="26" s="1"/>
  <c r="O14" i="26"/>
  <c r="D74" i="26" s="1"/>
  <c r="D136" i="26" s="1"/>
  <c r="N14" i="26"/>
  <c r="P14" i="26" s="1"/>
  <c r="E74" i="26" s="1"/>
  <c r="II5" i="26"/>
  <c r="BY73" i="26" s="1"/>
  <c r="IH5" i="26"/>
  <c r="IF5" i="26"/>
  <c r="BV73" i="26" s="1"/>
  <c r="C150" i="26" s="1"/>
  <c r="IE5" i="26"/>
  <c r="IG5" i="26" s="1"/>
  <c r="BW73" i="26" s="1"/>
  <c r="HS5" i="26"/>
  <c r="BT73" i="26" s="1"/>
  <c r="HR5" i="26"/>
  <c r="BS73" i="26" s="1"/>
  <c r="HP5" i="26"/>
  <c r="BQ73" i="26" s="1"/>
  <c r="C149" i="26" s="1"/>
  <c r="HO5" i="26"/>
  <c r="HQ5" i="26" s="1"/>
  <c r="BR73" i="26" s="1"/>
  <c r="HC5" i="26"/>
  <c r="HB5" i="26"/>
  <c r="BN73" i="26" s="1"/>
  <c r="GZ5" i="26"/>
  <c r="BL73" i="26" s="1"/>
  <c r="C148" i="26" s="1"/>
  <c r="GY5" i="26"/>
  <c r="BK73" i="26" s="1"/>
  <c r="C125" i="26" s="1"/>
  <c r="GM5" i="26"/>
  <c r="BJ73" i="26" s="1"/>
  <c r="GL5" i="26"/>
  <c r="BI73" i="26" s="1"/>
  <c r="GJ5" i="26"/>
  <c r="BG73" i="26" s="1"/>
  <c r="C147" i="26" s="1"/>
  <c r="GI5" i="26"/>
  <c r="BF73" i="26" s="1"/>
  <c r="C124" i="26" s="1"/>
  <c r="FW5" i="26"/>
  <c r="BE73" i="26" s="1"/>
  <c r="FV5" i="26"/>
  <c r="FT5" i="26"/>
  <c r="BB73" i="26" s="1"/>
  <c r="C146" i="26" s="1"/>
  <c r="FS5" i="26"/>
  <c r="FU5" i="26" s="1"/>
  <c r="BC73" i="26" s="1"/>
  <c r="FG5" i="26"/>
  <c r="AZ73" i="26" s="1"/>
  <c r="FF5" i="26"/>
  <c r="AY73" i="26" s="1"/>
  <c r="FD5" i="26"/>
  <c r="AW73" i="26" s="1"/>
  <c r="C145" i="26" s="1"/>
  <c r="FC5" i="26"/>
  <c r="EQ5" i="26"/>
  <c r="AU73" i="26" s="1"/>
  <c r="EP5" i="26"/>
  <c r="AT73" i="26" s="1"/>
  <c r="EN5" i="26"/>
  <c r="EM5" i="26"/>
  <c r="EO5" i="26" s="1"/>
  <c r="AS73" i="26" s="1"/>
  <c r="EA5" i="26"/>
  <c r="AP73" i="26" s="1"/>
  <c r="DZ5" i="26"/>
  <c r="AO73" i="26" s="1"/>
  <c r="DX5" i="26"/>
  <c r="AM73" i="26" s="1"/>
  <c r="C143" i="26" s="1"/>
  <c r="DW5" i="26"/>
  <c r="DY5" i="26" s="1"/>
  <c r="AN73" i="26" s="1"/>
  <c r="DK5" i="26"/>
  <c r="AK73" i="26" s="1"/>
  <c r="DJ5" i="26"/>
  <c r="AJ73" i="26" s="1"/>
  <c r="DH5" i="26"/>
  <c r="AH73" i="26" s="1"/>
  <c r="C142" i="26" s="1"/>
  <c r="DG5" i="26"/>
  <c r="DI5" i="26" s="1"/>
  <c r="AI73" i="26" s="1"/>
  <c r="CU5" i="26"/>
  <c r="CT5" i="26"/>
  <c r="CR5" i="26"/>
  <c r="CQ5" i="26"/>
  <c r="AB73" i="26" s="1"/>
  <c r="C118" i="26" s="1"/>
  <c r="CE5" i="26"/>
  <c r="CD5" i="26"/>
  <c r="CB5" i="26"/>
  <c r="X73" i="26" s="1"/>
  <c r="C140" i="26" s="1"/>
  <c r="CA5" i="26"/>
  <c r="W73" i="26" s="1"/>
  <c r="BN5" i="26"/>
  <c r="V73" i="26" s="1"/>
  <c r="BM5" i="26"/>
  <c r="U73" i="26" s="1"/>
  <c r="BK5" i="26"/>
  <c r="S73" i="26" s="1"/>
  <c r="C139" i="26" s="1"/>
  <c r="BJ5" i="26"/>
  <c r="BL5" i="26" s="1"/>
  <c r="T73" i="26" s="1"/>
  <c r="AX5" i="26"/>
  <c r="Q73" i="26" s="1"/>
  <c r="AW5" i="26"/>
  <c r="AU5" i="26"/>
  <c r="AT5" i="26"/>
  <c r="AV5" i="26" s="1"/>
  <c r="O73" i="26" s="1"/>
  <c r="AH5" i="26"/>
  <c r="L73" i="26" s="1"/>
  <c r="AG5" i="26"/>
  <c r="K73" i="26" s="1"/>
  <c r="AF5" i="26"/>
  <c r="J73" i="26" s="1"/>
  <c r="AE5" i="26"/>
  <c r="I73" i="26" s="1"/>
  <c r="C137" i="26" s="1"/>
  <c r="AD5" i="26"/>
  <c r="R5" i="26"/>
  <c r="G73" i="26" s="1"/>
  <c r="Q5" i="26"/>
  <c r="F73" i="26" s="1"/>
  <c r="O5" i="26"/>
  <c r="N5" i="26"/>
  <c r="P5" i="26" s="1"/>
  <c r="E73" i="26" s="1"/>
  <c r="HV42" i="10"/>
  <c r="HW42" i="10"/>
  <c r="HV41" i="10"/>
  <c r="HW41" i="10"/>
  <c r="HX41" i="10"/>
  <c r="HY41" i="10"/>
  <c r="HV40" i="10"/>
  <c r="HW40" i="10"/>
  <c r="HX40" i="10"/>
  <c r="HY40" i="10"/>
  <c r="HU42" i="10"/>
  <c r="HU41" i="10"/>
  <c r="HU40" i="10"/>
  <c r="HV39" i="10"/>
  <c r="HW39" i="10"/>
  <c r="HX39" i="10"/>
  <c r="HY39" i="10"/>
  <c r="HU39" i="10"/>
  <c r="IG14" i="10"/>
  <c r="HQ31" i="10"/>
  <c r="HQ23" i="10"/>
  <c r="HQ14" i="10"/>
  <c r="GQ41" i="10"/>
  <c r="GR41" i="10"/>
  <c r="GS41" i="10"/>
  <c r="GK31" i="10"/>
  <c r="GK23" i="10"/>
  <c r="GK14" i="10"/>
  <c r="GK5" i="10"/>
  <c r="ET40" i="10"/>
  <c r="EO31" i="10"/>
  <c r="AF31" i="10"/>
  <c r="AF23" i="10"/>
  <c r="AF14" i="10"/>
  <c r="AF5" i="10"/>
  <c r="AV31" i="10"/>
  <c r="BL5" i="10"/>
  <c r="CC5" i="10"/>
  <c r="CC14" i="10"/>
  <c r="CC31" i="10"/>
  <c r="CC23" i="10"/>
  <c r="CS14" i="10"/>
  <c r="DG5" i="10"/>
  <c r="DI5" i="10" s="1"/>
  <c r="DB39" i="10"/>
  <c r="DB40" i="10"/>
  <c r="DB42" i="10"/>
  <c r="CG39" i="10"/>
  <c r="BT41" i="10"/>
  <c r="BU41" i="10"/>
  <c r="AZ41" i="10"/>
  <c r="BB40" i="10"/>
  <c r="BC40" i="10"/>
  <c r="BD40" i="10"/>
  <c r="AZ40" i="10"/>
  <c r="AM40" i="10"/>
  <c r="AN40" i="10"/>
  <c r="AK39" i="10"/>
  <c r="O5" i="10"/>
  <c r="D73" i="10" s="1"/>
  <c r="C136" i="10" s="1"/>
  <c r="N5" i="10"/>
  <c r="P5" i="10" s="1"/>
  <c r="GO39" i="10"/>
  <c r="GP39" i="10"/>
  <c r="GQ39" i="10"/>
  <c r="GR39" i="10"/>
  <c r="GS39" i="10"/>
  <c r="AM41" i="10"/>
  <c r="AJ40" i="10"/>
  <c r="AK40" i="10"/>
  <c r="AL40" i="10"/>
  <c r="BQ41" i="10"/>
  <c r="BR41" i="10"/>
  <c r="BS41" i="10"/>
  <c r="ED42" i="10"/>
  <c r="HF42" i="10"/>
  <c r="GS42" i="10"/>
  <c r="GR42" i="10"/>
  <c r="GQ42" i="10"/>
  <c r="GP42" i="10"/>
  <c r="GO42" i="10"/>
  <c r="GC42" i="10"/>
  <c r="GB42" i="10"/>
  <c r="GA42" i="10"/>
  <c r="FZ42" i="10"/>
  <c r="FY42" i="10"/>
  <c r="FJ42" i="10"/>
  <c r="EW42" i="10"/>
  <c r="EV42" i="10"/>
  <c r="EU42" i="10"/>
  <c r="ET42" i="10"/>
  <c r="ES42" i="10"/>
  <c r="DQ42" i="10"/>
  <c r="DP42" i="10"/>
  <c r="DO42" i="10"/>
  <c r="DN42" i="10"/>
  <c r="DM42" i="10"/>
  <c r="DA42" i="10"/>
  <c r="CZ42" i="10"/>
  <c r="CY42" i="10"/>
  <c r="CX42" i="10"/>
  <c r="CK42" i="10"/>
  <c r="CJ42" i="10"/>
  <c r="CI42" i="10"/>
  <c r="CH42" i="10"/>
  <c r="CG42" i="10"/>
  <c r="BU42" i="10"/>
  <c r="BT42" i="10"/>
  <c r="BS42" i="10"/>
  <c r="BR42" i="10"/>
  <c r="BQ42" i="10"/>
  <c r="BD42" i="10"/>
  <c r="BC42" i="10"/>
  <c r="BB42" i="10"/>
  <c r="AZ42" i="10"/>
  <c r="AN42" i="10"/>
  <c r="AM42" i="10"/>
  <c r="AL42" i="10"/>
  <c r="AK42" i="10"/>
  <c r="AJ42" i="10"/>
  <c r="X42" i="10"/>
  <c r="W42" i="10"/>
  <c r="V42" i="10"/>
  <c r="U42" i="10"/>
  <c r="T42" i="10"/>
  <c r="H42" i="10"/>
  <c r="G42" i="10"/>
  <c r="F42" i="10"/>
  <c r="E42" i="10"/>
  <c r="D42" i="10"/>
  <c r="HF41" i="10"/>
  <c r="GO41" i="10"/>
  <c r="GC41" i="10"/>
  <c r="GB41" i="10"/>
  <c r="GA41" i="10"/>
  <c r="FZ41" i="10"/>
  <c r="FY41" i="10"/>
  <c r="FJ41" i="10"/>
  <c r="EW41" i="10"/>
  <c r="EV41" i="10"/>
  <c r="EU41" i="10"/>
  <c r="ET41" i="10"/>
  <c r="ES41" i="10"/>
  <c r="ED41" i="10"/>
  <c r="DQ41" i="10"/>
  <c r="DP41" i="10"/>
  <c r="DO41" i="10"/>
  <c r="DN41" i="10"/>
  <c r="DM41" i="10"/>
  <c r="DB41" i="10"/>
  <c r="CZ41" i="10"/>
  <c r="CY41" i="10"/>
  <c r="CX41" i="10"/>
  <c r="CK41" i="10"/>
  <c r="CJ41" i="10"/>
  <c r="CI41" i="10"/>
  <c r="CH41" i="10"/>
  <c r="CG41" i="10"/>
  <c r="AN41" i="10"/>
  <c r="AL41" i="10"/>
  <c r="AK41" i="10"/>
  <c r="AJ41" i="10"/>
  <c r="X41" i="10"/>
  <c r="W41" i="10"/>
  <c r="V41" i="10"/>
  <c r="U41" i="10"/>
  <c r="T41" i="10"/>
  <c r="H41" i="10"/>
  <c r="G41" i="10"/>
  <c r="F41" i="10"/>
  <c r="E41" i="10"/>
  <c r="D41" i="10"/>
  <c r="HF40" i="10"/>
  <c r="GS40" i="10"/>
  <c r="GR40" i="10"/>
  <c r="GQ40" i="10"/>
  <c r="GP40" i="10"/>
  <c r="GO40" i="10"/>
  <c r="GC40" i="10"/>
  <c r="GB40" i="10"/>
  <c r="GA40" i="10"/>
  <c r="FZ40" i="10"/>
  <c r="FY40" i="10"/>
  <c r="FJ40" i="10"/>
  <c r="EW40" i="10"/>
  <c r="EV40" i="10"/>
  <c r="EU40" i="10"/>
  <c r="ES40" i="10"/>
  <c r="ED40" i="10"/>
  <c r="DQ40" i="10"/>
  <c r="DP40" i="10"/>
  <c r="DO40" i="10"/>
  <c r="DN40" i="10"/>
  <c r="DM40" i="10"/>
  <c r="DA40" i="10"/>
  <c r="CZ40" i="10"/>
  <c r="CY40" i="10"/>
  <c r="CX40" i="10"/>
  <c r="CK40" i="10"/>
  <c r="CJ40" i="10"/>
  <c r="CI40" i="10"/>
  <c r="CH40" i="10"/>
  <c r="CG40" i="10"/>
  <c r="BU40" i="10"/>
  <c r="BT40" i="10"/>
  <c r="BS40" i="10"/>
  <c r="BR40" i="10"/>
  <c r="BQ40" i="10"/>
  <c r="X40" i="10"/>
  <c r="W40" i="10"/>
  <c r="V40" i="10"/>
  <c r="U40" i="10"/>
  <c r="T40" i="10"/>
  <c r="H40" i="10"/>
  <c r="G40" i="10"/>
  <c r="F40" i="10"/>
  <c r="E40" i="10"/>
  <c r="D40" i="10"/>
  <c r="HF39" i="10"/>
  <c r="GC39" i="10"/>
  <c r="GB39" i="10"/>
  <c r="GA39" i="10"/>
  <c r="FZ39" i="10"/>
  <c r="FY39" i="10"/>
  <c r="FJ39" i="10"/>
  <c r="EW39" i="10"/>
  <c r="EV39" i="10"/>
  <c r="EU39" i="10"/>
  <c r="ET39" i="10"/>
  <c r="ES39" i="10"/>
  <c r="ED39" i="10"/>
  <c r="DQ39" i="10"/>
  <c r="DP39" i="10"/>
  <c r="DO39" i="10"/>
  <c r="DN39" i="10"/>
  <c r="DM39" i="10"/>
  <c r="DA39" i="10"/>
  <c r="CZ39" i="10"/>
  <c r="CY39" i="10"/>
  <c r="CX39" i="10"/>
  <c r="CK39" i="10"/>
  <c r="CJ39" i="10"/>
  <c r="CI39" i="10"/>
  <c r="CH39" i="10"/>
  <c r="BU39" i="10"/>
  <c r="BT39" i="10"/>
  <c r="BS39" i="10"/>
  <c r="BR39" i="10"/>
  <c r="BQ39" i="10"/>
  <c r="BD39" i="10"/>
  <c r="BC39" i="10"/>
  <c r="BB39" i="10"/>
  <c r="AZ39" i="10"/>
  <c r="AN39" i="10"/>
  <c r="AM39" i="10"/>
  <c r="AL39" i="10"/>
  <c r="X39" i="10"/>
  <c r="W39" i="10"/>
  <c r="V39" i="10"/>
  <c r="U39" i="10"/>
  <c r="T39" i="10"/>
  <c r="H39" i="10"/>
  <c r="G39" i="10"/>
  <c r="F39" i="10"/>
  <c r="E39" i="10"/>
  <c r="D39" i="10"/>
  <c r="II31" i="10"/>
  <c r="BY76" i="10" s="1"/>
  <c r="IH31" i="10"/>
  <c r="BX76" i="10" s="1"/>
  <c r="IF31" i="10"/>
  <c r="BV76" i="10" s="1"/>
  <c r="F150" i="10" s="1"/>
  <c r="IE31" i="10"/>
  <c r="HS31" i="10"/>
  <c r="BT76" i="10" s="1"/>
  <c r="HR31" i="10"/>
  <c r="BS76" i="10" s="1"/>
  <c r="HP31" i="10"/>
  <c r="BQ76" i="10" s="1"/>
  <c r="F149" i="10" s="1"/>
  <c r="HO31" i="10"/>
  <c r="BP76" i="10" s="1"/>
  <c r="F126" i="10" s="1"/>
  <c r="HC31" i="10"/>
  <c r="BO76" i="10" s="1"/>
  <c r="HB31" i="10"/>
  <c r="BN76" i="10" s="1"/>
  <c r="GZ31" i="10"/>
  <c r="BL76" i="10" s="1"/>
  <c r="F148" i="10" s="1"/>
  <c r="GY31" i="10"/>
  <c r="BK76" i="10" s="1"/>
  <c r="F125" i="10" s="1"/>
  <c r="GM31" i="10"/>
  <c r="BJ76" i="10" s="1"/>
  <c r="GL31" i="10"/>
  <c r="BI76" i="10" s="1"/>
  <c r="GJ31" i="10"/>
  <c r="BG76" i="10" s="1"/>
  <c r="F147" i="10" s="1"/>
  <c r="GI31" i="10"/>
  <c r="FW31" i="10"/>
  <c r="BE76" i="10" s="1"/>
  <c r="FV31" i="10"/>
  <c r="BD76" i="10" s="1"/>
  <c r="FT31" i="10"/>
  <c r="BB76" i="10" s="1"/>
  <c r="F146" i="10" s="1"/>
  <c r="FS31" i="10"/>
  <c r="FU31" i="10" s="1"/>
  <c r="FG31" i="10"/>
  <c r="AZ76" i="10" s="1"/>
  <c r="FF31" i="10"/>
  <c r="AY76" i="10" s="1"/>
  <c r="FD31" i="10"/>
  <c r="AW76" i="10" s="1"/>
  <c r="F145" i="10" s="1"/>
  <c r="FC31" i="10"/>
  <c r="FE31" i="10" s="1"/>
  <c r="EQ31" i="10"/>
  <c r="AU76" i="10" s="1"/>
  <c r="EP31" i="10"/>
  <c r="AT76" i="10" s="1"/>
  <c r="EN31" i="10"/>
  <c r="AR76" i="10" s="1"/>
  <c r="F144" i="10" s="1"/>
  <c r="EM31" i="10"/>
  <c r="AQ76" i="10" s="1"/>
  <c r="F121" i="10" s="1"/>
  <c r="EA31" i="10"/>
  <c r="AP76" i="10" s="1"/>
  <c r="DZ31" i="10"/>
  <c r="AO76" i="10" s="1"/>
  <c r="DX31" i="10"/>
  <c r="AM76" i="10" s="1"/>
  <c r="F143" i="10" s="1"/>
  <c r="DW31" i="10"/>
  <c r="AL76" i="10" s="1"/>
  <c r="F120" i="10" s="1"/>
  <c r="DK31" i="10"/>
  <c r="AK76" i="10" s="1"/>
  <c r="DJ31" i="10"/>
  <c r="AJ76" i="10" s="1"/>
  <c r="DH31" i="10"/>
  <c r="AH76" i="10" s="1"/>
  <c r="F142" i="10" s="1"/>
  <c r="DG31" i="10"/>
  <c r="AG76" i="10" s="1"/>
  <c r="F119" i="10" s="1"/>
  <c r="CU31" i="10"/>
  <c r="AF76" i="10" s="1"/>
  <c r="CT31" i="10"/>
  <c r="AE76" i="10" s="1"/>
  <c r="CR31" i="10"/>
  <c r="AC76" i="10" s="1"/>
  <c r="F141" i="10" s="1"/>
  <c r="CQ31" i="10"/>
  <c r="CS31" i="10" s="1"/>
  <c r="CE31" i="10"/>
  <c r="AA76" i="10" s="1"/>
  <c r="CD31" i="10"/>
  <c r="Z76" i="10" s="1"/>
  <c r="CB31" i="10"/>
  <c r="X76" i="10" s="1"/>
  <c r="F140" i="10" s="1"/>
  <c r="CA31" i="10"/>
  <c r="BN31" i="10"/>
  <c r="V76" i="10" s="1"/>
  <c r="BM31" i="10"/>
  <c r="U76" i="10" s="1"/>
  <c r="BK31" i="10"/>
  <c r="S76" i="10" s="1"/>
  <c r="F139" i="10" s="1"/>
  <c r="BJ31" i="10"/>
  <c r="R76" i="10" s="1"/>
  <c r="F116" i="10" s="1"/>
  <c r="AX31" i="10"/>
  <c r="Q76" i="10" s="1"/>
  <c r="AW31" i="10"/>
  <c r="P76" i="10" s="1"/>
  <c r="AU31" i="10"/>
  <c r="N76" i="10" s="1"/>
  <c r="F138" i="10" s="1"/>
  <c r="AT31" i="10"/>
  <c r="M76" i="10" s="1"/>
  <c r="F115" i="10" s="1"/>
  <c r="AH31" i="10"/>
  <c r="L76" i="10" s="1"/>
  <c r="AG31" i="10"/>
  <c r="K76" i="10" s="1"/>
  <c r="AE31" i="10"/>
  <c r="I76" i="10" s="1"/>
  <c r="F137" i="10" s="1"/>
  <c r="AD31" i="10"/>
  <c r="R31" i="10"/>
  <c r="G76" i="10" s="1"/>
  <c r="Q31" i="10"/>
  <c r="F76" i="10" s="1"/>
  <c r="O31" i="10"/>
  <c r="D76" i="10" s="1"/>
  <c r="F136" i="10" s="1"/>
  <c r="N31" i="10"/>
  <c r="P31" i="10" s="1"/>
  <c r="II23" i="10"/>
  <c r="BY75" i="10" s="1"/>
  <c r="IH23" i="10"/>
  <c r="BX75" i="10" s="1"/>
  <c r="IF23" i="10"/>
  <c r="BV75" i="10" s="1"/>
  <c r="E150" i="10" s="1"/>
  <c r="IE23" i="10"/>
  <c r="HS23" i="10"/>
  <c r="BT75" i="10" s="1"/>
  <c r="HR23" i="10"/>
  <c r="BS75" i="10" s="1"/>
  <c r="HP23" i="10"/>
  <c r="BQ75" i="10" s="1"/>
  <c r="E149" i="10" s="1"/>
  <c r="HO23" i="10"/>
  <c r="HC23" i="10"/>
  <c r="BO75" i="10" s="1"/>
  <c r="HB23" i="10"/>
  <c r="BN75" i="10" s="1"/>
  <c r="GZ23" i="10"/>
  <c r="BL75" i="10" s="1"/>
  <c r="E148" i="10" s="1"/>
  <c r="GY23" i="10"/>
  <c r="BK75" i="10" s="1"/>
  <c r="E125" i="10" s="1"/>
  <c r="GM23" i="10"/>
  <c r="BJ75" i="10" s="1"/>
  <c r="GL23" i="10"/>
  <c r="BI75" i="10" s="1"/>
  <c r="GJ23" i="10"/>
  <c r="BG75" i="10" s="1"/>
  <c r="E147" i="10" s="1"/>
  <c r="GI23" i="10"/>
  <c r="BF75" i="10" s="1"/>
  <c r="E124" i="10" s="1"/>
  <c r="FW23" i="10"/>
  <c r="BE75" i="10" s="1"/>
  <c r="FV23" i="10"/>
  <c r="BD75" i="10" s="1"/>
  <c r="FT23" i="10"/>
  <c r="BB75" i="10" s="1"/>
  <c r="E146" i="10" s="1"/>
  <c r="FS23" i="10"/>
  <c r="FG23" i="10"/>
  <c r="AZ75" i="10" s="1"/>
  <c r="FF23" i="10"/>
  <c r="AY75" i="10" s="1"/>
  <c r="FD23" i="10"/>
  <c r="AW75" i="10" s="1"/>
  <c r="E145" i="10" s="1"/>
  <c r="FC23" i="10"/>
  <c r="EQ23" i="10"/>
  <c r="AU75" i="10" s="1"/>
  <c r="EP23" i="10"/>
  <c r="AT75" i="10" s="1"/>
  <c r="EN23" i="10"/>
  <c r="AR75" i="10" s="1"/>
  <c r="E144" i="10" s="1"/>
  <c r="EM23" i="10"/>
  <c r="AQ75" i="10" s="1"/>
  <c r="E121" i="10" s="1"/>
  <c r="EA23" i="10"/>
  <c r="AP75" i="10" s="1"/>
  <c r="DZ23" i="10"/>
  <c r="AO75" i="10" s="1"/>
  <c r="DX23" i="10"/>
  <c r="AM75" i="10" s="1"/>
  <c r="E143" i="10" s="1"/>
  <c r="DW23" i="10"/>
  <c r="AL75" i="10" s="1"/>
  <c r="E120" i="10" s="1"/>
  <c r="DK23" i="10"/>
  <c r="AK75" i="10" s="1"/>
  <c r="DJ23" i="10"/>
  <c r="AJ75" i="10" s="1"/>
  <c r="DH23" i="10"/>
  <c r="AH75" i="10" s="1"/>
  <c r="E142" i="10" s="1"/>
  <c r="DG23" i="10"/>
  <c r="CU23" i="10"/>
  <c r="AF75" i="10" s="1"/>
  <c r="CT23" i="10"/>
  <c r="AE75" i="10" s="1"/>
  <c r="CR23" i="10"/>
  <c r="AC75" i="10" s="1"/>
  <c r="E141" i="10" s="1"/>
  <c r="CQ23" i="10"/>
  <c r="CS23" i="10" s="1"/>
  <c r="CE23" i="10"/>
  <c r="AA75" i="10" s="1"/>
  <c r="CD23" i="10"/>
  <c r="Z75" i="10" s="1"/>
  <c r="CB23" i="10"/>
  <c r="X75" i="10" s="1"/>
  <c r="E140" i="10" s="1"/>
  <c r="CA23" i="10"/>
  <c r="BN23" i="10"/>
  <c r="V75" i="10" s="1"/>
  <c r="BM23" i="10"/>
  <c r="U75" i="10" s="1"/>
  <c r="BK23" i="10"/>
  <c r="S75" i="10" s="1"/>
  <c r="E139" i="10" s="1"/>
  <c r="BJ23" i="10"/>
  <c r="R75" i="10" s="1"/>
  <c r="E116" i="10" s="1"/>
  <c r="AX23" i="10"/>
  <c r="Q75" i="10" s="1"/>
  <c r="AW23" i="10"/>
  <c r="P75" i="10" s="1"/>
  <c r="AU23" i="10"/>
  <c r="N75" i="10" s="1"/>
  <c r="E138" i="10" s="1"/>
  <c r="AT23" i="10"/>
  <c r="M75" i="10" s="1"/>
  <c r="E115" i="10" s="1"/>
  <c r="AH23" i="10"/>
  <c r="L75" i="10" s="1"/>
  <c r="AG23" i="10"/>
  <c r="K75" i="10" s="1"/>
  <c r="AE23" i="10"/>
  <c r="I75" i="10" s="1"/>
  <c r="E137" i="10" s="1"/>
  <c r="AD23" i="10"/>
  <c r="R23" i="10"/>
  <c r="G75" i="10" s="1"/>
  <c r="Q23" i="10"/>
  <c r="F75" i="10" s="1"/>
  <c r="O23" i="10"/>
  <c r="D75" i="10" s="1"/>
  <c r="E136" i="10" s="1"/>
  <c r="N23" i="10"/>
  <c r="II14" i="10"/>
  <c r="BY74" i="10" s="1"/>
  <c r="IH14" i="10"/>
  <c r="BX74" i="10" s="1"/>
  <c r="IF14" i="10"/>
  <c r="BV74" i="10" s="1"/>
  <c r="D150" i="10" s="1"/>
  <c r="IE14" i="10"/>
  <c r="BU74" i="10" s="1"/>
  <c r="D127" i="10" s="1"/>
  <c r="HS14" i="10"/>
  <c r="BT74" i="10" s="1"/>
  <c r="HR14" i="10"/>
  <c r="BS74" i="10" s="1"/>
  <c r="HP14" i="10"/>
  <c r="BQ74" i="10" s="1"/>
  <c r="D149" i="10" s="1"/>
  <c r="HO14" i="10"/>
  <c r="BP74" i="10" s="1"/>
  <c r="D126" i="10" s="1"/>
  <c r="HC14" i="10"/>
  <c r="BO74" i="10" s="1"/>
  <c r="HB14" i="10"/>
  <c r="BN74" i="10" s="1"/>
  <c r="GZ14" i="10"/>
  <c r="BL74" i="10" s="1"/>
  <c r="D148" i="10" s="1"/>
  <c r="GY14" i="10"/>
  <c r="GM14" i="10"/>
  <c r="BJ74" i="10" s="1"/>
  <c r="GL14" i="10"/>
  <c r="BI74" i="10" s="1"/>
  <c r="GJ14" i="10"/>
  <c r="BG74" i="10" s="1"/>
  <c r="D147" i="10" s="1"/>
  <c r="GI14" i="10"/>
  <c r="BF74" i="10" s="1"/>
  <c r="D124" i="10" s="1"/>
  <c r="FW14" i="10"/>
  <c r="BE74" i="10" s="1"/>
  <c r="FV14" i="10"/>
  <c r="BD74" i="10" s="1"/>
  <c r="FT14" i="10"/>
  <c r="BB74" i="10" s="1"/>
  <c r="D146" i="10" s="1"/>
  <c r="FS14" i="10"/>
  <c r="FU14" i="10" s="1"/>
  <c r="FG14" i="10"/>
  <c r="AZ74" i="10" s="1"/>
  <c r="FF14" i="10"/>
  <c r="AY74" i="10" s="1"/>
  <c r="FD14" i="10"/>
  <c r="AW74" i="10" s="1"/>
  <c r="D145" i="10" s="1"/>
  <c r="FC14" i="10"/>
  <c r="AV74" i="10" s="1"/>
  <c r="D122" i="10" s="1"/>
  <c r="EQ14" i="10"/>
  <c r="AU74" i="10" s="1"/>
  <c r="EP14" i="10"/>
  <c r="AT74" i="10" s="1"/>
  <c r="EN14" i="10"/>
  <c r="AR74" i="10" s="1"/>
  <c r="D144" i="10" s="1"/>
  <c r="EM14" i="10"/>
  <c r="AQ74" i="10" s="1"/>
  <c r="D121" i="10" s="1"/>
  <c r="EA14" i="10"/>
  <c r="AP74" i="10" s="1"/>
  <c r="DZ14" i="10"/>
  <c r="AO74" i="10" s="1"/>
  <c r="DX14" i="10"/>
  <c r="AM74" i="10" s="1"/>
  <c r="D143" i="10" s="1"/>
  <c r="DW14" i="10"/>
  <c r="AL74" i="10" s="1"/>
  <c r="D120" i="10" s="1"/>
  <c r="DK14" i="10"/>
  <c r="AK74" i="10" s="1"/>
  <c r="DJ14" i="10"/>
  <c r="AJ74" i="10" s="1"/>
  <c r="DH14" i="10"/>
  <c r="AH74" i="10" s="1"/>
  <c r="D142" i="10" s="1"/>
  <c r="DG14" i="10"/>
  <c r="AG74" i="10" s="1"/>
  <c r="D119" i="10" s="1"/>
  <c r="CU14" i="10"/>
  <c r="AF74" i="10" s="1"/>
  <c r="CT14" i="10"/>
  <c r="AE74" i="10" s="1"/>
  <c r="CR14" i="10"/>
  <c r="AC74" i="10" s="1"/>
  <c r="D141" i="10" s="1"/>
  <c r="CQ14" i="10"/>
  <c r="CE14" i="10"/>
  <c r="AA74" i="10" s="1"/>
  <c r="CD14" i="10"/>
  <c r="Z74" i="10" s="1"/>
  <c r="CB14" i="10"/>
  <c r="X74" i="10" s="1"/>
  <c r="D140" i="10" s="1"/>
  <c r="CA14" i="10"/>
  <c r="W74" i="10" s="1"/>
  <c r="D117" i="10" s="1"/>
  <c r="BN14" i="10"/>
  <c r="V74" i="10" s="1"/>
  <c r="BM14" i="10"/>
  <c r="U74" i="10" s="1"/>
  <c r="BK14" i="10"/>
  <c r="S74" i="10" s="1"/>
  <c r="D139" i="10" s="1"/>
  <c r="BJ14" i="10"/>
  <c r="AX14" i="10"/>
  <c r="Q74" i="10" s="1"/>
  <c r="AW14" i="10"/>
  <c r="P74" i="10" s="1"/>
  <c r="AU14" i="10"/>
  <c r="N74" i="10" s="1"/>
  <c r="D138" i="10" s="1"/>
  <c r="AT14" i="10"/>
  <c r="M74" i="10" s="1"/>
  <c r="D115" i="10" s="1"/>
  <c r="AH14" i="10"/>
  <c r="L74" i="10" s="1"/>
  <c r="AG14" i="10"/>
  <c r="K74" i="10" s="1"/>
  <c r="AE14" i="10"/>
  <c r="I74" i="10" s="1"/>
  <c r="D137" i="10" s="1"/>
  <c r="AD14" i="10"/>
  <c r="H74" i="10" s="1"/>
  <c r="D114" i="10" s="1"/>
  <c r="R14" i="10"/>
  <c r="G74" i="10" s="1"/>
  <c r="Q14" i="10"/>
  <c r="F74" i="10" s="1"/>
  <c r="O14" i="10"/>
  <c r="D74" i="10" s="1"/>
  <c r="D136" i="10" s="1"/>
  <c r="N14" i="10"/>
  <c r="II5" i="10"/>
  <c r="BY73" i="10" s="1"/>
  <c r="IH5" i="10"/>
  <c r="BX73" i="10" s="1"/>
  <c r="IF5" i="10"/>
  <c r="BV73" i="10" s="1"/>
  <c r="C150" i="10" s="1"/>
  <c r="IE5" i="10"/>
  <c r="BU73" i="10" s="1"/>
  <c r="C127" i="10" s="1"/>
  <c r="HS5" i="10"/>
  <c r="BT73" i="10" s="1"/>
  <c r="HR5" i="10"/>
  <c r="BS73" i="10" s="1"/>
  <c r="HP5" i="10"/>
  <c r="BQ73" i="10" s="1"/>
  <c r="C149" i="10" s="1"/>
  <c r="HO5" i="10"/>
  <c r="BP73" i="10" s="1"/>
  <c r="C126" i="10" s="1"/>
  <c r="HC5" i="10"/>
  <c r="BO73" i="10" s="1"/>
  <c r="HB5" i="10"/>
  <c r="BN73" i="10" s="1"/>
  <c r="GZ5" i="10"/>
  <c r="BL73" i="10" s="1"/>
  <c r="C148" i="10" s="1"/>
  <c r="GY5" i="10"/>
  <c r="GM5" i="10"/>
  <c r="BJ73" i="10" s="1"/>
  <c r="GL5" i="10"/>
  <c r="BI73" i="10" s="1"/>
  <c r="GJ5" i="10"/>
  <c r="BG73" i="10" s="1"/>
  <c r="C147" i="10" s="1"/>
  <c r="GI5" i="10"/>
  <c r="FW5" i="10"/>
  <c r="BE73" i="10" s="1"/>
  <c r="FV5" i="10"/>
  <c r="BD73" i="10" s="1"/>
  <c r="FT5" i="10"/>
  <c r="BB73" i="10" s="1"/>
  <c r="C146" i="10" s="1"/>
  <c r="FS5" i="10"/>
  <c r="BA73" i="10" s="1"/>
  <c r="C123" i="10" s="1"/>
  <c r="FG5" i="10"/>
  <c r="AZ73" i="10" s="1"/>
  <c r="FF5" i="10"/>
  <c r="AY73" i="10" s="1"/>
  <c r="FD5" i="10"/>
  <c r="AW73" i="10" s="1"/>
  <c r="C145" i="10" s="1"/>
  <c r="FC5" i="10"/>
  <c r="AV73" i="10" s="1"/>
  <c r="C122" i="10" s="1"/>
  <c r="EQ5" i="10"/>
  <c r="AU73" i="10" s="1"/>
  <c r="EP5" i="10"/>
  <c r="AT73" i="10" s="1"/>
  <c r="EN5" i="10"/>
  <c r="AR73" i="10" s="1"/>
  <c r="C144" i="10" s="1"/>
  <c r="EM5" i="10"/>
  <c r="AQ73" i="10" s="1"/>
  <c r="C121" i="10" s="1"/>
  <c r="EA5" i="10"/>
  <c r="AP73" i="10" s="1"/>
  <c r="DZ5" i="10"/>
  <c r="AO73" i="10" s="1"/>
  <c r="DX5" i="10"/>
  <c r="AM73" i="10" s="1"/>
  <c r="C143" i="10" s="1"/>
  <c r="DW5" i="10"/>
  <c r="DY5" i="10" s="1"/>
  <c r="CU5" i="10"/>
  <c r="AF73" i="10" s="1"/>
  <c r="CT5" i="10"/>
  <c r="AE73" i="10" s="1"/>
  <c r="CR5" i="10"/>
  <c r="AC73" i="10" s="1"/>
  <c r="C141" i="10" s="1"/>
  <c r="CQ5" i="10"/>
  <c r="AB73" i="10" s="1"/>
  <c r="C118" i="10" s="1"/>
  <c r="CE5" i="10"/>
  <c r="AA73" i="10" s="1"/>
  <c r="CD5" i="10"/>
  <c r="Z73" i="10" s="1"/>
  <c r="CB5" i="10"/>
  <c r="X73" i="10" s="1"/>
  <c r="C140" i="10" s="1"/>
  <c r="CA5" i="10"/>
  <c r="BN5" i="10"/>
  <c r="V73" i="10" s="1"/>
  <c r="BM5" i="10"/>
  <c r="U73" i="10" s="1"/>
  <c r="BK5" i="10"/>
  <c r="S73" i="10" s="1"/>
  <c r="C139" i="10" s="1"/>
  <c r="BJ5" i="10"/>
  <c r="R73" i="10" s="1"/>
  <c r="C116" i="10" s="1"/>
  <c r="AX5" i="10"/>
  <c r="Q73" i="10" s="1"/>
  <c r="AW5" i="10"/>
  <c r="P73" i="10" s="1"/>
  <c r="AU5" i="10"/>
  <c r="N73" i="10" s="1"/>
  <c r="C138" i="10" s="1"/>
  <c r="AT5" i="10"/>
  <c r="M73" i="10" s="1"/>
  <c r="C115" i="10" s="1"/>
  <c r="AH5" i="10"/>
  <c r="L73" i="10" s="1"/>
  <c r="AG5" i="10"/>
  <c r="K73" i="10" s="1"/>
  <c r="AE5" i="10"/>
  <c r="I73" i="10" s="1"/>
  <c r="C137" i="10" s="1"/>
  <c r="AD5" i="10"/>
  <c r="R5" i="10"/>
  <c r="G73" i="10" s="1"/>
  <c r="Q5" i="10"/>
  <c r="F73" i="10" s="1"/>
  <c r="CS23" i="1"/>
  <c r="CP22" i="1"/>
  <c r="CP23" i="1"/>
  <c r="CQ23" i="1"/>
  <c r="CR32" i="1"/>
  <c r="CP31" i="1"/>
  <c r="J50" i="1"/>
  <c r="K50" i="1"/>
  <c r="L50" i="1"/>
  <c r="I50" i="1"/>
  <c r="J49" i="1"/>
  <c r="K49" i="1"/>
  <c r="E56" i="1" s="1"/>
  <c r="L49" i="1"/>
  <c r="I49" i="1"/>
  <c r="J48" i="1"/>
  <c r="K48" i="1"/>
  <c r="L48" i="1"/>
  <c r="I48" i="1"/>
  <c r="J47" i="1"/>
  <c r="K47" i="1"/>
  <c r="L47" i="1"/>
  <c r="M47" i="1"/>
  <c r="I47" i="1"/>
  <c r="E50" i="1"/>
  <c r="F50" i="1"/>
  <c r="G50" i="1"/>
  <c r="H50" i="1"/>
  <c r="D50" i="1"/>
  <c r="E49" i="1"/>
  <c r="F49" i="1"/>
  <c r="G49" i="1"/>
  <c r="H49" i="1"/>
  <c r="D49" i="1"/>
  <c r="E48" i="1"/>
  <c r="F48" i="1"/>
  <c r="G48" i="1"/>
  <c r="H48" i="1"/>
  <c r="D48" i="1"/>
  <c r="E47" i="1"/>
  <c r="F47" i="1"/>
  <c r="E54" i="1" s="1"/>
  <c r="G47" i="1"/>
  <c r="H47" i="1"/>
  <c r="D47" i="1"/>
  <c r="G44" i="6"/>
  <c r="H44" i="6"/>
  <c r="I44" i="6"/>
  <c r="J44" i="6"/>
  <c r="F44" i="6"/>
  <c r="G43" i="6"/>
  <c r="H43" i="6"/>
  <c r="I43" i="6"/>
  <c r="J43" i="6"/>
  <c r="F43" i="6"/>
  <c r="G42" i="6"/>
  <c r="H42" i="6"/>
  <c r="I42" i="6"/>
  <c r="J42" i="6"/>
  <c r="F42" i="6"/>
  <c r="G41" i="6"/>
  <c r="H41" i="6"/>
  <c r="I41" i="6"/>
  <c r="J41" i="6"/>
  <c r="F41" i="6"/>
  <c r="FI33" i="6"/>
  <c r="FH33" i="6"/>
  <c r="FF33" i="6"/>
  <c r="FE33" i="6"/>
  <c r="FG33" i="6" s="1"/>
  <c r="EX33" i="6"/>
  <c r="EW33" i="6"/>
  <c r="EU33" i="6"/>
  <c r="ET33" i="6"/>
  <c r="EV33" i="6" s="1"/>
  <c r="EM33" i="6"/>
  <c r="EL33" i="6"/>
  <c r="EJ33" i="6"/>
  <c r="EI33" i="6"/>
  <c r="EK33" i="6" s="1"/>
  <c r="EB33" i="6"/>
  <c r="EA33" i="6"/>
  <c r="DY33" i="6"/>
  <c r="DX33" i="6"/>
  <c r="DZ33" i="6" s="1"/>
  <c r="DQ33" i="6"/>
  <c r="DP33" i="6"/>
  <c r="DN33" i="6"/>
  <c r="DM33" i="6"/>
  <c r="DO33" i="6" s="1"/>
  <c r="DF33" i="6"/>
  <c r="DE33" i="6"/>
  <c r="DC33" i="6"/>
  <c r="DB33" i="6"/>
  <c r="DD33" i="6" s="1"/>
  <c r="CU33" i="6"/>
  <c r="CT33" i="6"/>
  <c r="CR33" i="6"/>
  <c r="CQ33" i="6"/>
  <c r="CS33" i="6" s="1"/>
  <c r="CJ33" i="6"/>
  <c r="CI33" i="6"/>
  <c r="CG33" i="6"/>
  <c r="CF33" i="6"/>
  <c r="CH33" i="6" s="1"/>
  <c r="BY33" i="6"/>
  <c r="BX33" i="6"/>
  <c r="BV33" i="6"/>
  <c r="BU33" i="6"/>
  <c r="BW33" i="6" s="1"/>
  <c r="BN33" i="6"/>
  <c r="BM33" i="6"/>
  <c r="BK33" i="6"/>
  <c r="BJ33" i="6"/>
  <c r="BL33" i="6" s="1"/>
  <c r="BC33" i="6"/>
  <c r="BB33" i="6"/>
  <c r="AZ33" i="6"/>
  <c r="AY33" i="6"/>
  <c r="BA33" i="6" s="1"/>
  <c r="AR33" i="6"/>
  <c r="AQ33" i="6"/>
  <c r="AO33" i="6"/>
  <c r="AN33" i="6"/>
  <c r="AP33" i="6" s="1"/>
  <c r="AG32" i="6"/>
  <c r="AF32" i="6"/>
  <c r="AD32" i="6"/>
  <c r="AC32" i="6"/>
  <c r="AE32" i="6" s="1"/>
  <c r="V32" i="6"/>
  <c r="U32" i="6"/>
  <c r="S32" i="6"/>
  <c r="R32" i="6"/>
  <c r="T32" i="6" s="1"/>
  <c r="K32" i="6"/>
  <c r="J32" i="6"/>
  <c r="H32" i="6"/>
  <c r="G32" i="6"/>
  <c r="I32" i="6" s="1"/>
  <c r="FI26" i="6"/>
  <c r="FH26" i="6"/>
  <c r="FF26" i="6"/>
  <c r="FE26" i="6"/>
  <c r="FG26" i="6" s="1"/>
  <c r="EX26" i="6"/>
  <c r="EW26" i="6"/>
  <c r="EU26" i="6"/>
  <c r="ET26" i="6"/>
  <c r="EV26" i="6" s="1"/>
  <c r="EM26" i="6"/>
  <c r="EL26" i="6"/>
  <c r="EJ26" i="6"/>
  <c r="EI26" i="6"/>
  <c r="EK26" i="6" s="1"/>
  <c r="EB26" i="6"/>
  <c r="EA26" i="6"/>
  <c r="DY26" i="6"/>
  <c r="DX26" i="6"/>
  <c r="DZ26" i="6" s="1"/>
  <c r="DQ26" i="6"/>
  <c r="DP26" i="6"/>
  <c r="DN26" i="6"/>
  <c r="DM26" i="6"/>
  <c r="DO26" i="6" s="1"/>
  <c r="DF26" i="6"/>
  <c r="DE26" i="6"/>
  <c r="DC26" i="6"/>
  <c r="DB26" i="6"/>
  <c r="DD26" i="6" s="1"/>
  <c r="CU26" i="6"/>
  <c r="CT26" i="6"/>
  <c r="CR26" i="6"/>
  <c r="CQ26" i="6"/>
  <c r="CS26" i="6" s="1"/>
  <c r="CJ26" i="6"/>
  <c r="CI26" i="6"/>
  <c r="CG26" i="6"/>
  <c r="CF26" i="6"/>
  <c r="CH26" i="6" s="1"/>
  <c r="BY26" i="6"/>
  <c r="BX26" i="6"/>
  <c r="BV26" i="6"/>
  <c r="BU26" i="6"/>
  <c r="BW26" i="6" s="1"/>
  <c r="BN26" i="6"/>
  <c r="BM26" i="6"/>
  <c r="BK26" i="6"/>
  <c r="BJ26" i="6"/>
  <c r="BL26" i="6" s="1"/>
  <c r="BC26" i="6"/>
  <c r="BB26" i="6"/>
  <c r="AZ26" i="6"/>
  <c r="AY26" i="6"/>
  <c r="BA26" i="6" s="1"/>
  <c r="AR26" i="6"/>
  <c r="AQ26" i="6"/>
  <c r="AO26" i="6"/>
  <c r="AN26" i="6"/>
  <c r="AP26" i="6" s="1"/>
  <c r="AG25" i="6"/>
  <c r="AF25" i="6"/>
  <c r="AD25" i="6"/>
  <c r="AC25" i="6"/>
  <c r="AE25" i="6" s="1"/>
  <c r="V25" i="6"/>
  <c r="U25" i="6"/>
  <c r="S25" i="6"/>
  <c r="R25" i="6"/>
  <c r="T25" i="6" s="1"/>
  <c r="K25" i="6"/>
  <c r="J25" i="6"/>
  <c r="H25" i="6"/>
  <c r="G25" i="6"/>
  <c r="I25" i="6" s="1"/>
  <c r="FI18" i="6"/>
  <c r="FH18" i="6"/>
  <c r="FF18" i="6"/>
  <c r="FE18" i="6"/>
  <c r="FG18" i="6" s="1"/>
  <c r="EX18" i="6"/>
  <c r="EW18" i="6"/>
  <c r="EU18" i="6"/>
  <c r="ET18" i="6"/>
  <c r="EV18" i="6" s="1"/>
  <c r="EM18" i="6"/>
  <c r="EL18" i="6"/>
  <c r="EJ18" i="6"/>
  <c r="EI18" i="6"/>
  <c r="EK18" i="6" s="1"/>
  <c r="EB18" i="6"/>
  <c r="EA18" i="6"/>
  <c r="DY18" i="6"/>
  <c r="DX18" i="6"/>
  <c r="DZ18" i="6" s="1"/>
  <c r="DQ18" i="6"/>
  <c r="DP18" i="6"/>
  <c r="DN18" i="6"/>
  <c r="DM18" i="6"/>
  <c r="DO18" i="6" s="1"/>
  <c r="DF18" i="6"/>
  <c r="DE18" i="6"/>
  <c r="DC18" i="6"/>
  <c r="DB18" i="6"/>
  <c r="DD18" i="6" s="1"/>
  <c r="CU18" i="6"/>
  <c r="CT18" i="6"/>
  <c r="CR18" i="6"/>
  <c r="CQ18" i="6"/>
  <c r="CS18" i="6" s="1"/>
  <c r="CJ18" i="6"/>
  <c r="CI18" i="6"/>
  <c r="CG18" i="6"/>
  <c r="CF18" i="6"/>
  <c r="CH18" i="6" s="1"/>
  <c r="BY18" i="6"/>
  <c r="BX18" i="6"/>
  <c r="BV18" i="6"/>
  <c r="BU18" i="6"/>
  <c r="BW18" i="6" s="1"/>
  <c r="BN18" i="6"/>
  <c r="BM18" i="6"/>
  <c r="BK18" i="6"/>
  <c r="BJ18" i="6"/>
  <c r="BL18" i="6" s="1"/>
  <c r="BC18" i="6"/>
  <c r="BB18" i="6"/>
  <c r="AZ18" i="6"/>
  <c r="AY18" i="6"/>
  <c r="BA18" i="6" s="1"/>
  <c r="AR18" i="6"/>
  <c r="AQ18" i="6"/>
  <c r="AO18" i="6"/>
  <c r="AN18" i="6"/>
  <c r="AP18" i="6" s="1"/>
  <c r="AG18" i="6"/>
  <c r="AF18" i="6"/>
  <c r="AD18" i="6"/>
  <c r="AC18" i="6"/>
  <c r="AE18" i="6" s="1"/>
  <c r="V18" i="6"/>
  <c r="U18" i="6"/>
  <c r="S18" i="6"/>
  <c r="R18" i="6"/>
  <c r="T18" i="6" s="1"/>
  <c r="K18" i="6"/>
  <c r="J18" i="6"/>
  <c r="H18" i="6"/>
  <c r="G18" i="6"/>
  <c r="I18" i="6" s="1"/>
  <c r="FI10" i="6"/>
  <c r="FH10" i="6"/>
  <c r="FF10" i="6"/>
  <c r="FE10" i="6"/>
  <c r="FG10" i="6" s="1"/>
  <c r="EX10" i="6"/>
  <c r="EW10" i="6"/>
  <c r="EU10" i="6"/>
  <c r="ET10" i="6"/>
  <c r="EV10" i="6" s="1"/>
  <c r="EM10" i="6"/>
  <c r="EL10" i="6"/>
  <c r="EJ10" i="6"/>
  <c r="EI10" i="6"/>
  <c r="EK10" i="6" s="1"/>
  <c r="EB10" i="6"/>
  <c r="EA10" i="6"/>
  <c r="DY10" i="6"/>
  <c r="DX10" i="6"/>
  <c r="DZ10" i="6" s="1"/>
  <c r="DQ10" i="6"/>
  <c r="DP10" i="6"/>
  <c r="DN10" i="6"/>
  <c r="DM10" i="6"/>
  <c r="DO10" i="6" s="1"/>
  <c r="DF10" i="6"/>
  <c r="DE10" i="6"/>
  <c r="DC10" i="6"/>
  <c r="DB10" i="6"/>
  <c r="DD10" i="6" s="1"/>
  <c r="CU10" i="6"/>
  <c r="CT10" i="6"/>
  <c r="CR10" i="6"/>
  <c r="CQ10" i="6"/>
  <c r="CS10" i="6" s="1"/>
  <c r="CJ10" i="6"/>
  <c r="CI10" i="6"/>
  <c r="CG10" i="6"/>
  <c r="CF10" i="6"/>
  <c r="CH10" i="6" s="1"/>
  <c r="BY10" i="6"/>
  <c r="BX10" i="6"/>
  <c r="BV10" i="6"/>
  <c r="BU10" i="6"/>
  <c r="BW10" i="6" s="1"/>
  <c r="BN10" i="6"/>
  <c r="BM10" i="6"/>
  <c r="BK10" i="6"/>
  <c r="BJ10" i="6"/>
  <c r="BL10" i="6" s="1"/>
  <c r="BC10" i="6"/>
  <c r="BB10" i="6"/>
  <c r="AZ10" i="6"/>
  <c r="AY10" i="6"/>
  <c r="BA10" i="6" s="1"/>
  <c r="AR10" i="6"/>
  <c r="AQ10" i="6"/>
  <c r="AO10" i="6"/>
  <c r="AN10" i="6"/>
  <c r="AP10" i="6" s="1"/>
  <c r="AG10" i="6"/>
  <c r="AF10" i="6"/>
  <c r="AD10" i="6"/>
  <c r="AC10" i="6"/>
  <c r="AE10" i="6" s="1"/>
  <c r="V10" i="6"/>
  <c r="U10" i="6"/>
  <c r="S10" i="6"/>
  <c r="R10" i="6"/>
  <c r="T10" i="6" s="1"/>
  <c r="K10" i="6"/>
  <c r="J10" i="6"/>
  <c r="H10" i="6"/>
  <c r="G10" i="6"/>
  <c r="I10" i="6" s="1"/>
  <c r="ID40" i="1"/>
  <c r="IG40" i="1"/>
  <c r="IF40" i="1"/>
  <c r="IG39" i="1"/>
  <c r="IF39" i="1"/>
  <c r="IE39" i="1"/>
  <c r="ID39" i="1"/>
  <c r="IC40" i="1"/>
  <c r="IC39" i="1"/>
  <c r="IC38" i="1"/>
  <c r="IE38" i="1" s="1"/>
  <c r="E60" i="1"/>
  <c r="E61" i="1"/>
  <c r="E62" i="1"/>
  <c r="E55" i="1"/>
  <c r="IC21" i="1"/>
  <c r="IE21" i="1" s="1"/>
  <c r="EK30" i="1"/>
  <c r="EM30" i="1" s="1"/>
  <c r="IE40" i="1"/>
  <c r="IG38" i="1"/>
  <c r="IF38" i="1"/>
  <c r="ID38" i="1"/>
  <c r="IG32" i="1"/>
  <c r="IF32" i="1"/>
  <c r="ID32" i="1"/>
  <c r="IC32" i="1"/>
  <c r="IE32" i="1" s="1"/>
  <c r="IG31" i="1"/>
  <c r="IF31" i="1"/>
  <c r="ID31" i="1"/>
  <c r="IC31" i="1"/>
  <c r="IE31" i="1" s="1"/>
  <c r="IG30" i="1"/>
  <c r="IF30" i="1"/>
  <c r="ID30" i="1"/>
  <c r="IC30" i="1"/>
  <c r="IE30" i="1" s="1"/>
  <c r="IG23" i="1"/>
  <c r="IF23" i="1"/>
  <c r="ID23" i="1"/>
  <c r="IC23" i="1"/>
  <c r="IE23" i="1" s="1"/>
  <c r="IG22" i="1"/>
  <c r="IF22" i="1"/>
  <c r="IE22" i="1"/>
  <c r="ID22" i="1"/>
  <c r="IC22" i="1"/>
  <c r="IG21" i="1"/>
  <c r="IF21" i="1"/>
  <c r="ID21" i="1"/>
  <c r="IG14" i="1"/>
  <c r="IF14" i="1"/>
  <c r="ID14" i="1"/>
  <c r="IC14" i="1"/>
  <c r="IE14" i="1" s="1"/>
  <c r="IG13" i="1"/>
  <c r="IF13" i="1"/>
  <c r="IE13" i="1"/>
  <c r="ID13" i="1"/>
  <c r="IC13" i="1"/>
  <c r="IG12" i="1"/>
  <c r="IF12" i="1"/>
  <c r="ID12" i="1"/>
  <c r="IC12" i="1"/>
  <c r="IE12" i="1" s="1"/>
  <c r="HQ40" i="1"/>
  <c r="HP40" i="1"/>
  <c r="HN40" i="1"/>
  <c r="HM40" i="1"/>
  <c r="HO40" i="1" s="1"/>
  <c r="HQ39" i="1"/>
  <c r="HP39" i="1"/>
  <c r="HN39" i="1"/>
  <c r="HM39" i="1"/>
  <c r="HO39" i="1" s="1"/>
  <c r="HQ38" i="1"/>
  <c r="HP38" i="1"/>
  <c r="HN38" i="1"/>
  <c r="HM38" i="1"/>
  <c r="HO38" i="1" s="1"/>
  <c r="HQ32" i="1"/>
  <c r="HP32" i="1"/>
  <c r="HN32" i="1"/>
  <c r="HM32" i="1"/>
  <c r="HO32" i="1" s="1"/>
  <c r="HQ31" i="1"/>
  <c r="HP31" i="1"/>
  <c r="HN31" i="1"/>
  <c r="HM31" i="1"/>
  <c r="HO31" i="1" s="1"/>
  <c r="HQ30" i="1"/>
  <c r="HP30" i="1"/>
  <c r="HN30" i="1"/>
  <c r="HM30" i="1"/>
  <c r="HO30" i="1" s="1"/>
  <c r="HQ23" i="1"/>
  <c r="HP23" i="1"/>
  <c r="HO23" i="1"/>
  <c r="HN23" i="1"/>
  <c r="HM23" i="1"/>
  <c r="HQ22" i="1"/>
  <c r="HP22" i="1"/>
  <c r="HO22" i="1"/>
  <c r="HN22" i="1"/>
  <c r="HM22" i="1"/>
  <c r="HQ21" i="1"/>
  <c r="HP21" i="1"/>
  <c r="HN21" i="1"/>
  <c r="HM21" i="1"/>
  <c r="HO21" i="1" s="1"/>
  <c r="HQ14" i="1"/>
  <c r="HP14" i="1"/>
  <c r="HN14" i="1"/>
  <c r="HM14" i="1"/>
  <c r="HO14" i="1" s="1"/>
  <c r="HQ13" i="1"/>
  <c r="HP13" i="1"/>
  <c r="HN13" i="1"/>
  <c r="HM13" i="1"/>
  <c r="HO13" i="1" s="1"/>
  <c r="HQ12" i="1"/>
  <c r="HP12" i="1"/>
  <c r="HO12" i="1"/>
  <c r="HN12" i="1"/>
  <c r="HM12" i="1"/>
  <c r="HA40" i="1"/>
  <c r="GZ40" i="1"/>
  <c r="GX40" i="1"/>
  <c r="GW40" i="1"/>
  <c r="GY40" i="1" s="1"/>
  <c r="HA39" i="1"/>
  <c r="GZ39" i="1"/>
  <c r="GX39" i="1"/>
  <c r="GW39" i="1"/>
  <c r="GY39" i="1" s="1"/>
  <c r="HA38" i="1"/>
  <c r="GZ38" i="1"/>
  <c r="GX38" i="1"/>
  <c r="GW38" i="1"/>
  <c r="GY38" i="1" s="1"/>
  <c r="HA32" i="1"/>
  <c r="GZ32" i="1"/>
  <c r="GX32" i="1"/>
  <c r="GW32" i="1"/>
  <c r="GY32" i="1" s="1"/>
  <c r="HA31" i="1"/>
  <c r="GZ31" i="1"/>
  <c r="GX31" i="1"/>
  <c r="GW31" i="1"/>
  <c r="GY31" i="1" s="1"/>
  <c r="HA30" i="1"/>
  <c r="GZ30" i="1"/>
  <c r="GX30" i="1"/>
  <c r="GW30" i="1"/>
  <c r="GY30" i="1" s="1"/>
  <c r="HA23" i="1"/>
  <c r="GZ23" i="1"/>
  <c r="GX23" i="1"/>
  <c r="GW23" i="1"/>
  <c r="GY23" i="1" s="1"/>
  <c r="HA22" i="1"/>
  <c r="GZ22" i="1"/>
  <c r="GY22" i="1"/>
  <c r="GX22" i="1"/>
  <c r="GW22" i="1"/>
  <c r="HA21" i="1"/>
  <c r="GZ21" i="1"/>
  <c r="GY21" i="1"/>
  <c r="GX21" i="1"/>
  <c r="GW21" i="1"/>
  <c r="HA14" i="1"/>
  <c r="GZ14" i="1"/>
  <c r="GX14" i="1"/>
  <c r="GW14" i="1"/>
  <c r="GY14" i="1" s="1"/>
  <c r="HA13" i="1"/>
  <c r="GZ13" i="1"/>
  <c r="GX13" i="1"/>
  <c r="GW13" i="1"/>
  <c r="GY13" i="1" s="1"/>
  <c r="HA12" i="1"/>
  <c r="GZ12" i="1"/>
  <c r="GX12" i="1"/>
  <c r="GW12" i="1"/>
  <c r="GY12" i="1" s="1"/>
  <c r="GK40" i="1"/>
  <c r="GJ40" i="1"/>
  <c r="GH40" i="1"/>
  <c r="GG40" i="1"/>
  <c r="GI40" i="1" s="1"/>
  <c r="GK39" i="1"/>
  <c r="GJ39" i="1"/>
  <c r="GI39" i="1"/>
  <c r="GH39" i="1"/>
  <c r="GG39" i="1"/>
  <c r="GK38" i="1"/>
  <c r="GJ38" i="1"/>
  <c r="GH38" i="1"/>
  <c r="GG38" i="1"/>
  <c r="GI38" i="1" s="1"/>
  <c r="GK32" i="1"/>
  <c r="GJ32" i="1"/>
  <c r="GH32" i="1"/>
  <c r="GG32" i="1"/>
  <c r="GI32" i="1" s="1"/>
  <c r="GK31" i="1"/>
  <c r="GJ31" i="1"/>
  <c r="GH31" i="1"/>
  <c r="GG31" i="1"/>
  <c r="GI31" i="1" s="1"/>
  <c r="GK30" i="1"/>
  <c r="GJ30" i="1"/>
  <c r="GH30" i="1"/>
  <c r="GG30" i="1"/>
  <c r="GI30" i="1" s="1"/>
  <c r="GK23" i="1"/>
  <c r="GJ23" i="1"/>
  <c r="GH23" i="1"/>
  <c r="GG23" i="1"/>
  <c r="GI23" i="1" s="1"/>
  <c r="GK22" i="1"/>
  <c r="GJ22" i="1"/>
  <c r="GH22" i="1"/>
  <c r="GG22" i="1"/>
  <c r="GI22" i="1" s="1"/>
  <c r="GK21" i="1"/>
  <c r="GJ21" i="1"/>
  <c r="GI21" i="1"/>
  <c r="GH21" i="1"/>
  <c r="GG21" i="1"/>
  <c r="GK14" i="1"/>
  <c r="GJ14" i="1"/>
  <c r="GH14" i="1"/>
  <c r="GG14" i="1"/>
  <c r="GI14" i="1" s="1"/>
  <c r="GK13" i="1"/>
  <c r="GJ13" i="1"/>
  <c r="GH13" i="1"/>
  <c r="GG13" i="1"/>
  <c r="GI13" i="1" s="1"/>
  <c r="GK12" i="1"/>
  <c r="GJ12" i="1"/>
  <c r="GH12" i="1"/>
  <c r="GG12" i="1"/>
  <c r="GI12" i="1" s="1"/>
  <c r="FU40" i="1"/>
  <c r="FT40" i="1"/>
  <c r="FR40" i="1"/>
  <c r="FQ40" i="1"/>
  <c r="FS40" i="1" s="1"/>
  <c r="FU39" i="1"/>
  <c r="FT39" i="1"/>
  <c r="FS39" i="1"/>
  <c r="FR39" i="1"/>
  <c r="FQ39" i="1"/>
  <c r="FU38" i="1"/>
  <c r="FT38" i="1"/>
  <c r="FS38" i="1"/>
  <c r="FR38" i="1"/>
  <c r="FQ38" i="1"/>
  <c r="FU32" i="1"/>
  <c r="FT32" i="1"/>
  <c r="FR32" i="1"/>
  <c r="FQ32" i="1"/>
  <c r="FS32" i="1" s="1"/>
  <c r="FU31" i="1"/>
  <c r="FT31" i="1"/>
  <c r="FR31" i="1"/>
  <c r="FQ31" i="1"/>
  <c r="FS31" i="1" s="1"/>
  <c r="FU30" i="1"/>
  <c r="FT30" i="1"/>
  <c r="FR30" i="1"/>
  <c r="FQ30" i="1"/>
  <c r="FS30" i="1" s="1"/>
  <c r="FU23" i="1"/>
  <c r="FT23" i="1"/>
  <c r="FS23" i="1"/>
  <c r="FR23" i="1"/>
  <c r="FQ23" i="1"/>
  <c r="FU22" i="1"/>
  <c r="FT22" i="1"/>
  <c r="FS22" i="1"/>
  <c r="FR22" i="1"/>
  <c r="FQ22" i="1"/>
  <c r="FU21" i="1"/>
  <c r="FT21" i="1"/>
  <c r="FR21" i="1"/>
  <c r="FQ21" i="1"/>
  <c r="FS21" i="1" s="1"/>
  <c r="FU14" i="1"/>
  <c r="FT14" i="1"/>
  <c r="FR14" i="1"/>
  <c r="FQ14" i="1"/>
  <c r="FS14" i="1" s="1"/>
  <c r="FU13" i="1"/>
  <c r="FT13" i="1"/>
  <c r="FR13" i="1"/>
  <c r="FQ13" i="1"/>
  <c r="FS13" i="1" s="1"/>
  <c r="FU12" i="1"/>
  <c r="FT12" i="1"/>
  <c r="FR12" i="1"/>
  <c r="FQ12" i="1"/>
  <c r="FS12" i="1" s="1"/>
  <c r="FE40" i="1"/>
  <c r="FD40" i="1"/>
  <c r="FB40" i="1"/>
  <c r="FA40" i="1"/>
  <c r="FC40" i="1" s="1"/>
  <c r="FE39" i="1"/>
  <c r="FD39" i="1"/>
  <c r="FB39" i="1"/>
  <c r="FA39" i="1"/>
  <c r="FC39" i="1" s="1"/>
  <c r="FE38" i="1"/>
  <c r="FD38" i="1"/>
  <c r="FB38" i="1"/>
  <c r="FA38" i="1"/>
  <c r="FC38" i="1" s="1"/>
  <c r="FE32" i="1"/>
  <c r="FD32" i="1"/>
  <c r="FB32" i="1"/>
  <c r="FA32" i="1"/>
  <c r="FC32" i="1" s="1"/>
  <c r="FE31" i="1"/>
  <c r="FD31" i="1"/>
  <c r="FB31" i="1"/>
  <c r="FA31" i="1"/>
  <c r="FC31" i="1" s="1"/>
  <c r="FE30" i="1"/>
  <c r="FD30" i="1"/>
  <c r="FB30" i="1"/>
  <c r="FA30" i="1"/>
  <c r="FC30" i="1" s="1"/>
  <c r="FE23" i="1"/>
  <c r="FD23" i="1"/>
  <c r="FB23" i="1"/>
  <c r="FA23" i="1"/>
  <c r="FC23" i="1" s="1"/>
  <c r="FE22" i="1"/>
  <c r="FD22" i="1"/>
  <c r="FB22" i="1"/>
  <c r="FA22" i="1"/>
  <c r="FC22" i="1" s="1"/>
  <c r="FE21" i="1"/>
  <c r="FD21" i="1"/>
  <c r="FB21" i="1"/>
  <c r="FA21" i="1"/>
  <c r="FC21" i="1" s="1"/>
  <c r="FE14" i="1"/>
  <c r="FD14" i="1"/>
  <c r="FB14" i="1"/>
  <c r="FA14" i="1"/>
  <c r="FC14" i="1" s="1"/>
  <c r="FE13" i="1"/>
  <c r="FD13" i="1"/>
  <c r="FB13" i="1"/>
  <c r="FA13" i="1"/>
  <c r="FC13" i="1" s="1"/>
  <c r="FE12" i="1"/>
  <c r="FD12" i="1"/>
  <c r="FB12" i="1"/>
  <c r="FA12" i="1"/>
  <c r="FC12" i="1" s="1"/>
  <c r="EO40" i="1"/>
  <c r="EN40" i="1"/>
  <c r="EL40" i="1"/>
  <c r="EK40" i="1"/>
  <c r="EM40" i="1" s="1"/>
  <c r="EO39" i="1"/>
  <c r="EN39" i="1"/>
  <c r="EL39" i="1"/>
  <c r="EK39" i="1"/>
  <c r="EM39" i="1" s="1"/>
  <c r="EO38" i="1"/>
  <c r="EN38" i="1"/>
  <c r="EL38" i="1"/>
  <c r="EK38" i="1"/>
  <c r="EM38" i="1" s="1"/>
  <c r="EO32" i="1"/>
  <c r="EN32" i="1"/>
  <c r="EM32" i="1"/>
  <c r="EL32" i="1"/>
  <c r="EK32" i="1"/>
  <c r="EO31" i="1"/>
  <c r="EN31" i="1"/>
  <c r="EM31" i="1"/>
  <c r="EL31" i="1"/>
  <c r="EK31" i="1"/>
  <c r="EO30" i="1"/>
  <c r="EN30" i="1"/>
  <c r="EL30" i="1"/>
  <c r="EO23" i="1"/>
  <c r="EN23" i="1"/>
  <c r="EL23" i="1"/>
  <c r="EK23" i="1"/>
  <c r="EM23" i="1" s="1"/>
  <c r="EO22" i="1"/>
  <c r="EN22" i="1"/>
  <c r="EM22" i="1"/>
  <c r="EL22" i="1"/>
  <c r="EK22" i="1"/>
  <c r="EO21" i="1"/>
  <c r="EN21" i="1"/>
  <c r="EL21" i="1"/>
  <c r="EK21" i="1"/>
  <c r="EM21" i="1" s="1"/>
  <c r="EO14" i="1"/>
  <c r="EN14" i="1"/>
  <c r="EL14" i="1"/>
  <c r="EK14" i="1"/>
  <c r="EM14" i="1" s="1"/>
  <c r="EO13" i="1"/>
  <c r="EN13" i="1"/>
  <c r="EL13" i="1"/>
  <c r="EK13" i="1"/>
  <c r="EM13" i="1" s="1"/>
  <c r="EO12" i="1"/>
  <c r="EN12" i="1"/>
  <c r="EM12" i="1"/>
  <c r="EL12" i="1"/>
  <c r="EK12" i="1"/>
  <c r="DY40" i="1"/>
  <c r="DX40" i="1"/>
  <c r="DV40" i="1"/>
  <c r="DU40" i="1"/>
  <c r="DW40" i="1" s="1"/>
  <c r="DY39" i="1"/>
  <c r="DX39" i="1"/>
  <c r="DV39" i="1"/>
  <c r="DU39" i="1"/>
  <c r="DW39" i="1" s="1"/>
  <c r="DY38" i="1"/>
  <c r="DX38" i="1"/>
  <c r="DV38" i="1"/>
  <c r="DU38" i="1"/>
  <c r="DW38" i="1" s="1"/>
  <c r="DY32" i="1"/>
  <c r="DX32" i="1"/>
  <c r="DV32" i="1"/>
  <c r="DU32" i="1"/>
  <c r="DW32" i="1" s="1"/>
  <c r="DY31" i="1"/>
  <c r="DX31" i="1"/>
  <c r="DV31" i="1"/>
  <c r="DU31" i="1"/>
  <c r="DW31" i="1" s="1"/>
  <c r="DY30" i="1"/>
  <c r="DX30" i="1"/>
  <c r="DV30" i="1"/>
  <c r="DU30" i="1"/>
  <c r="DW30" i="1" s="1"/>
  <c r="DY23" i="1"/>
  <c r="DX23" i="1"/>
  <c r="DV23" i="1"/>
  <c r="DU23" i="1"/>
  <c r="DW23" i="1" s="1"/>
  <c r="DY22" i="1"/>
  <c r="DX22" i="1"/>
  <c r="DW22" i="1"/>
  <c r="DV22" i="1"/>
  <c r="DU22" i="1"/>
  <c r="DY21" i="1"/>
  <c r="DX21" i="1"/>
  <c r="DW21" i="1"/>
  <c r="DV21" i="1"/>
  <c r="DU21" i="1"/>
  <c r="DY14" i="1"/>
  <c r="DX14" i="1"/>
  <c r="DV14" i="1"/>
  <c r="DU14" i="1"/>
  <c r="DW14" i="1" s="1"/>
  <c r="DY13" i="1"/>
  <c r="DX13" i="1"/>
  <c r="DV13" i="1"/>
  <c r="DU13" i="1"/>
  <c r="DW13" i="1" s="1"/>
  <c r="DY12" i="1"/>
  <c r="DX12" i="1"/>
  <c r="DV12" i="1"/>
  <c r="DU12" i="1"/>
  <c r="DW12" i="1" s="1"/>
  <c r="FI36" i="2"/>
  <c r="FH36" i="2"/>
  <c r="FF36" i="2"/>
  <c r="FE36" i="2"/>
  <c r="FG36" i="2" s="1"/>
  <c r="FI29" i="2"/>
  <c r="FH29" i="2"/>
  <c r="FF29" i="2"/>
  <c r="FE29" i="2"/>
  <c r="FG29" i="2" s="1"/>
  <c r="FI21" i="2"/>
  <c r="FH21" i="2"/>
  <c r="FF21" i="2"/>
  <c r="FE21" i="2"/>
  <c r="FG21" i="2" s="1"/>
  <c r="FI13" i="2"/>
  <c r="FH13" i="2"/>
  <c r="FG13" i="2"/>
  <c r="FF13" i="2"/>
  <c r="FE13" i="2"/>
  <c r="EX36" i="2"/>
  <c r="EW36" i="2"/>
  <c r="EU36" i="2"/>
  <c r="ET36" i="2"/>
  <c r="EV36" i="2" s="1"/>
  <c r="EX29" i="2"/>
  <c r="EW29" i="2"/>
  <c r="EU29" i="2"/>
  <c r="ET29" i="2"/>
  <c r="EV29" i="2" s="1"/>
  <c r="EX21" i="2"/>
  <c r="EW21" i="2"/>
  <c r="EV21" i="2"/>
  <c r="EU21" i="2"/>
  <c r="ET21" i="2"/>
  <c r="EX13" i="2"/>
  <c r="EW13" i="2"/>
  <c r="EU13" i="2"/>
  <c r="ET13" i="2"/>
  <c r="EV13" i="2" s="1"/>
  <c r="EI13" i="2"/>
  <c r="EK13" i="2" s="1"/>
  <c r="EK29" i="2"/>
  <c r="EM36" i="2"/>
  <c r="EL36" i="2"/>
  <c r="EJ36" i="2"/>
  <c r="EI36" i="2"/>
  <c r="EK36" i="2" s="1"/>
  <c r="EM29" i="2"/>
  <c r="EL29" i="2"/>
  <c r="EJ29" i="2"/>
  <c r="EI29" i="2"/>
  <c r="EM21" i="2"/>
  <c r="EL21" i="2"/>
  <c r="EJ21" i="2"/>
  <c r="EI21" i="2"/>
  <c r="EK21" i="2" s="1"/>
  <c r="EM13" i="2"/>
  <c r="EL13" i="2"/>
  <c r="EJ13" i="2"/>
  <c r="EB36" i="2"/>
  <c r="EA36" i="2"/>
  <c r="DY36" i="2"/>
  <c r="DX36" i="2"/>
  <c r="DZ36" i="2" s="1"/>
  <c r="EB29" i="2"/>
  <c r="EA29" i="2"/>
  <c r="DZ29" i="2"/>
  <c r="DY29" i="2"/>
  <c r="DX29" i="2"/>
  <c r="EB21" i="2"/>
  <c r="EA21" i="2"/>
  <c r="DY21" i="2"/>
  <c r="DX21" i="2"/>
  <c r="DZ21" i="2" s="1"/>
  <c r="EB13" i="2"/>
  <c r="EA13" i="2"/>
  <c r="DZ13" i="2"/>
  <c r="DY13" i="2"/>
  <c r="DX13" i="2"/>
  <c r="DQ36" i="2"/>
  <c r="DP36" i="2"/>
  <c r="DN36" i="2"/>
  <c r="DM36" i="2"/>
  <c r="DO36" i="2" s="1"/>
  <c r="DQ29" i="2"/>
  <c r="DP29" i="2"/>
  <c r="DN29" i="2"/>
  <c r="DM29" i="2"/>
  <c r="DO29" i="2" s="1"/>
  <c r="DQ21" i="2"/>
  <c r="DP21" i="2"/>
  <c r="DN21" i="2"/>
  <c r="DM21" i="2"/>
  <c r="DO21" i="2" s="1"/>
  <c r="DQ13" i="2"/>
  <c r="DP13" i="2"/>
  <c r="DN13" i="2"/>
  <c r="DM13" i="2"/>
  <c r="DO13" i="2" s="1"/>
  <c r="DF36" i="2"/>
  <c r="DE36" i="2"/>
  <c r="DC36" i="2"/>
  <c r="DB36" i="2"/>
  <c r="DD36" i="2" s="1"/>
  <c r="DF29" i="2"/>
  <c r="DE29" i="2"/>
  <c r="DC29" i="2"/>
  <c r="DB29" i="2"/>
  <c r="DD29" i="2" s="1"/>
  <c r="DF21" i="2"/>
  <c r="DE21" i="2"/>
  <c r="DD21" i="2"/>
  <c r="DC21" i="2"/>
  <c r="DB21" i="2"/>
  <c r="DF13" i="2"/>
  <c r="DE13" i="2"/>
  <c r="DD13" i="2"/>
  <c r="DC13" i="2"/>
  <c r="DB13" i="2"/>
  <c r="CU36" i="2"/>
  <c r="CT36" i="2"/>
  <c r="CR36" i="2"/>
  <c r="CQ36" i="2"/>
  <c r="CS36" i="2" s="1"/>
  <c r="CU29" i="2"/>
  <c r="CT29" i="2"/>
  <c r="CR29" i="2"/>
  <c r="CQ29" i="2"/>
  <c r="CS29" i="2" s="1"/>
  <c r="CU21" i="2"/>
  <c r="CT21" i="2"/>
  <c r="CR21" i="2"/>
  <c r="CQ21" i="2"/>
  <c r="CS21" i="2" s="1"/>
  <c r="CU13" i="2"/>
  <c r="CT13" i="2"/>
  <c r="CS13" i="2"/>
  <c r="CR13" i="2"/>
  <c r="CQ13" i="2"/>
  <c r="CJ36" i="2"/>
  <c r="CI36" i="2"/>
  <c r="CG36" i="2"/>
  <c r="CF36" i="2"/>
  <c r="CH36" i="2" s="1"/>
  <c r="CJ29" i="2"/>
  <c r="CI29" i="2"/>
  <c r="CH29" i="2"/>
  <c r="CG29" i="2"/>
  <c r="CF29" i="2"/>
  <c r="CJ21" i="2"/>
  <c r="CI21" i="2"/>
  <c r="CG21" i="2"/>
  <c r="CF21" i="2"/>
  <c r="CH21" i="2" s="1"/>
  <c r="CJ13" i="2"/>
  <c r="CI13" i="2"/>
  <c r="CG13" i="2"/>
  <c r="CF13" i="2"/>
  <c r="CH13" i="2" s="1"/>
  <c r="DG39" i="1"/>
  <c r="DG32" i="1"/>
  <c r="DG31" i="1"/>
  <c r="DF12" i="1"/>
  <c r="DG14" i="1"/>
  <c r="DG13" i="1"/>
  <c r="DI40" i="1"/>
  <c r="DH40" i="1"/>
  <c r="DF40" i="1"/>
  <c r="DE40" i="1"/>
  <c r="DG40" i="1" s="1"/>
  <c r="DI39" i="1"/>
  <c r="DH39" i="1"/>
  <c r="DF39" i="1"/>
  <c r="DE39" i="1"/>
  <c r="DI38" i="1"/>
  <c r="DH38" i="1"/>
  <c r="DF38" i="1"/>
  <c r="DE38" i="1"/>
  <c r="DG38" i="1" s="1"/>
  <c r="DI32" i="1"/>
  <c r="DH32" i="1"/>
  <c r="DF32" i="1"/>
  <c r="DE32" i="1"/>
  <c r="DI31" i="1"/>
  <c r="DH31" i="1"/>
  <c r="DF31" i="1"/>
  <c r="DE31" i="1"/>
  <c r="DI30" i="1"/>
  <c r="DH30" i="1"/>
  <c r="DF30" i="1"/>
  <c r="DE30" i="1"/>
  <c r="DG30" i="1" s="1"/>
  <c r="DI23" i="1"/>
  <c r="DH23" i="1"/>
  <c r="DF23" i="1"/>
  <c r="DE23" i="1"/>
  <c r="DG23" i="1" s="1"/>
  <c r="DI22" i="1"/>
  <c r="DH22" i="1"/>
  <c r="DF22" i="1"/>
  <c r="DE22" i="1"/>
  <c r="DG22" i="1" s="1"/>
  <c r="DI21" i="1"/>
  <c r="DH21" i="1"/>
  <c r="DF21" i="1"/>
  <c r="DE21" i="1"/>
  <c r="DG21" i="1" s="1"/>
  <c r="DI14" i="1"/>
  <c r="DH14" i="1"/>
  <c r="DF14" i="1"/>
  <c r="DE14" i="1"/>
  <c r="DI13" i="1"/>
  <c r="DH13" i="1"/>
  <c r="DF13" i="1"/>
  <c r="DE13" i="1"/>
  <c r="DI12" i="1"/>
  <c r="DH12" i="1"/>
  <c r="DE12" i="1"/>
  <c r="DG12" i="1" s="1"/>
  <c r="BW29" i="2"/>
  <c r="BY36" i="2"/>
  <c r="BX36" i="2"/>
  <c r="BW36" i="2"/>
  <c r="BV36" i="2"/>
  <c r="BU36" i="2"/>
  <c r="BY29" i="2"/>
  <c r="BX29" i="2"/>
  <c r="BV29" i="2"/>
  <c r="BU29" i="2"/>
  <c r="BY21" i="2"/>
  <c r="BX21" i="2"/>
  <c r="BW21" i="2"/>
  <c r="BV21" i="2"/>
  <c r="BU21" i="2"/>
  <c r="BY13" i="2"/>
  <c r="BX13" i="2"/>
  <c r="BV13" i="2"/>
  <c r="BU13" i="2"/>
  <c r="BW13" i="2" s="1"/>
  <c r="CS40" i="1"/>
  <c r="CR40" i="1"/>
  <c r="CP40" i="1"/>
  <c r="CO40" i="1"/>
  <c r="CQ40" i="1" s="1"/>
  <c r="CS39" i="1"/>
  <c r="CR39" i="1"/>
  <c r="CP39" i="1"/>
  <c r="CO39" i="1"/>
  <c r="CQ39" i="1" s="1"/>
  <c r="CS38" i="1"/>
  <c r="CR38" i="1"/>
  <c r="CP38" i="1"/>
  <c r="CO38" i="1"/>
  <c r="CQ38" i="1" s="1"/>
  <c r="CS32" i="1"/>
  <c r="CP32" i="1"/>
  <c r="CO32" i="1"/>
  <c r="CQ32" i="1" s="1"/>
  <c r="CS31" i="1"/>
  <c r="CR31" i="1"/>
  <c r="CO31" i="1"/>
  <c r="CQ31" i="1" s="1"/>
  <c r="CS30" i="1"/>
  <c r="CR30" i="1"/>
  <c r="CP30" i="1"/>
  <c r="CO30" i="1"/>
  <c r="CQ30" i="1" s="1"/>
  <c r="CR23" i="1"/>
  <c r="CO23" i="1"/>
  <c r="CS22" i="1"/>
  <c r="CR22" i="1"/>
  <c r="CO22" i="1"/>
  <c r="CQ22" i="1" s="1"/>
  <c r="CS21" i="1"/>
  <c r="CR21" i="1"/>
  <c r="CP21" i="1"/>
  <c r="CO21" i="1"/>
  <c r="CQ21" i="1" s="1"/>
  <c r="CS14" i="1"/>
  <c r="CR14" i="1"/>
  <c r="CP14" i="1"/>
  <c r="CO14" i="1"/>
  <c r="CQ14" i="1" s="1"/>
  <c r="CS13" i="1"/>
  <c r="CR13" i="1"/>
  <c r="CP13" i="1"/>
  <c r="CO13" i="1"/>
  <c r="CQ13" i="1" s="1"/>
  <c r="CS12" i="1"/>
  <c r="CR12" i="1"/>
  <c r="CQ12" i="1"/>
  <c r="CP12" i="1"/>
  <c r="CO12" i="1"/>
  <c r="BJ36" i="2"/>
  <c r="BM13" i="2"/>
  <c r="BN36" i="2"/>
  <c r="BM36" i="2"/>
  <c r="BL36" i="2"/>
  <c r="BK36" i="2"/>
  <c r="BN29" i="2"/>
  <c r="BM29" i="2"/>
  <c r="BK29" i="2"/>
  <c r="BJ29" i="2"/>
  <c r="BL29" i="2" s="1"/>
  <c r="BN21" i="2"/>
  <c r="BM21" i="2"/>
  <c r="BK21" i="2"/>
  <c r="BJ21" i="2"/>
  <c r="BL21" i="2" s="1"/>
  <c r="BN13" i="2"/>
  <c r="BL13" i="2"/>
  <c r="BK13" i="2"/>
  <c r="BJ13" i="2"/>
  <c r="CA31" i="1"/>
  <c r="CC40" i="1"/>
  <c r="CB40" i="1"/>
  <c r="BZ40" i="1"/>
  <c r="BY40" i="1"/>
  <c r="CA40" i="1" s="1"/>
  <c r="CC39" i="1"/>
  <c r="CB39" i="1"/>
  <c r="BZ39" i="1"/>
  <c r="BY39" i="1"/>
  <c r="CA39" i="1" s="1"/>
  <c r="CC38" i="1"/>
  <c r="CB38" i="1"/>
  <c r="BZ38" i="1"/>
  <c r="BY38" i="1"/>
  <c r="CA38" i="1" s="1"/>
  <c r="CC32" i="1"/>
  <c r="CB32" i="1"/>
  <c r="BZ32" i="1"/>
  <c r="BY32" i="1"/>
  <c r="CA32" i="1" s="1"/>
  <c r="CC31" i="1"/>
  <c r="CB31" i="1"/>
  <c r="BZ31" i="1"/>
  <c r="BY31" i="1"/>
  <c r="CC30" i="1"/>
  <c r="CB30" i="1"/>
  <c r="BZ30" i="1"/>
  <c r="BY30" i="1"/>
  <c r="CA30" i="1" s="1"/>
  <c r="CC23" i="1"/>
  <c r="CB23" i="1"/>
  <c r="BZ23" i="1"/>
  <c r="BY23" i="1"/>
  <c r="CA23" i="1" s="1"/>
  <c r="CC22" i="1"/>
  <c r="CB22" i="1"/>
  <c r="BZ22" i="1"/>
  <c r="BY22" i="1"/>
  <c r="CA22" i="1" s="1"/>
  <c r="CC21" i="1"/>
  <c r="CB21" i="1"/>
  <c r="BZ21" i="1"/>
  <c r="BY21" i="1"/>
  <c r="CA21" i="1" s="1"/>
  <c r="CC14" i="1"/>
  <c r="CB14" i="1"/>
  <c r="BZ14" i="1"/>
  <c r="BY14" i="1"/>
  <c r="CA14" i="1" s="1"/>
  <c r="CC13" i="1"/>
  <c r="CB13" i="1"/>
  <c r="BZ13" i="1"/>
  <c r="BY13" i="1"/>
  <c r="CA13" i="1" s="1"/>
  <c r="CC12" i="1"/>
  <c r="CB12" i="1"/>
  <c r="CA12" i="1"/>
  <c r="BZ12" i="1"/>
  <c r="BY12" i="1"/>
  <c r="AY21" i="2"/>
  <c r="BC36" i="2"/>
  <c r="BB36" i="2"/>
  <c r="AZ36" i="2"/>
  <c r="AY36" i="2"/>
  <c r="BA36" i="2" s="1"/>
  <c r="BC29" i="2"/>
  <c r="BB29" i="2"/>
  <c r="AZ29" i="2"/>
  <c r="AY29" i="2"/>
  <c r="BA29" i="2" s="1"/>
  <c r="BC21" i="2"/>
  <c r="BB21" i="2"/>
  <c r="AZ21" i="2"/>
  <c r="BA21" i="2"/>
  <c r="BC13" i="2"/>
  <c r="BB13" i="2"/>
  <c r="AZ13" i="2"/>
  <c r="AY13" i="2"/>
  <c r="BA13" i="2" s="1"/>
  <c r="BI12" i="1"/>
  <c r="BL23" i="1"/>
  <c r="BI31" i="1"/>
  <c r="BL40" i="1"/>
  <c r="BK40" i="1"/>
  <c r="BI40" i="1"/>
  <c r="BH40" i="1"/>
  <c r="BJ40" i="1" s="1"/>
  <c r="BL39" i="1"/>
  <c r="BK39" i="1"/>
  <c r="BI39" i="1"/>
  <c r="BH39" i="1"/>
  <c r="BJ39" i="1" s="1"/>
  <c r="BL38" i="1"/>
  <c r="BK38" i="1"/>
  <c r="BI38" i="1"/>
  <c r="BH38" i="1"/>
  <c r="BJ38" i="1" s="1"/>
  <c r="BL32" i="1"/>
  <c r="BK32" i="1"/>
  <c r="BI32" i="1"/>
  <c r="BH32" i="1"/>
  <c r="BJ32" i="1" s="1"/>
  <c r="BL31" i="1"/>
  <c r="BK31" i="1"/>
  <c r="BH31" i="1"/>
  <c r="BJ31" i="1" s="1"/>
  <c r="BL30" i="1"/>
  <c r="BK30" i="1"/>
  <c r="BJ30" i="1"/>
  <c r="BI30" i="1"/>
  <c r="BH30" i="1"/>
  <c r="BK23" i="1"/>
  <c r="BI23" i="1"/>
  <c r="BH23" i="1"/>
  <c r="BJ23" i="1" s="1"/>
  <c r="BL22" i="1"/>
  <c r="BK22" i="1"/>
  <c r="BI22" i="1"/>
  <c r="BH22" i="1"/>
  <c r="BJ22" i="1" s="1"/>
  <c r="BL21" i="1"/>
  <c r="BK21" i="1"/>
  <c r="BI21" i="1"/>
  <c r="BH21" i="1"/>
  <c r="BJ21" i="1" s="1"/>
  <c r="BL14" i="1"/>
  <c r="BK14" i="1"/>
  <c r="BJ14" i="1"/>
  <c r="BI14" i="1"/>
  <c r="BH14" i="1"/>
  <c r="BL13" i="1"/>
  <c r="BK13" i="1"/>
  <c r="BI13" i="1"/>
  <c r="BH13" i="1"/>
  <c r="BJ13" i="1" s="1"/>
  <c r="BL12" i="1"/>
  <c r="BK12" i="1"/>
  <c r="BH12" i="1"/>
  <c r="BJ12" i="1" s="1"/>
  <c r="AR36" i="2"/>
  <c r="AQ36" i="2"/>
  <c r="AO36" i="2"/>
  <c r="AN36" i="2"/>
  <c r="AP36" i="2" s="1"/>
  <c r="AR29" i="2"/>
  <c r="AQ29" i="2"/>
  <c r="AO29" i="2"/>
  <c r="AN29" i="2"/>
  <c r="AP29" i="2" s="1"/>
  <c r="AR21" i="2"/>
  <c r="AQ21" i="2"/>
  <c r="AO21" i="2"/>
  <c r="AN21" i="2"/>
  <c r="AP21" i="2" s="1"/>
  <c r="AR13" i="2"/>
  <c r="AQ13" i="2"/>
  <c r="AO13" i="2"/>
  <c r="AN13" i="2"/>
  <c r="AP13" i="2" s="1"/>
  <c r="AE13" i="2"/>
  <c r="AV39" i="1"/>
  <c r="AS30" i="1"/>
  <c r="AS21" i="1"/>
  <c r="AS12" i="1"/>
  <c r="AV40" i="1"/>
  <c r="AU40" i="1"/>
  <c r="AS40" i="1"/>
  <c r="AR40" i="1"/>
  <c r="AT40" i="1" s="1"/>
  <c r="AU39" i="1"/>
  <c r="AS39" i="1"/>
  <c r="AR39" i="1"/>
  <c r="AT39" i="1" s="1"/>
  <c r="AV38" i="1"/>
  <c r="AU38" i="1"/>
  <c r="AS38" i="1"/>
  <c r="AR38" i="1"/>
  <c r="AT38" i="1" s="1"/>
  <c r="AV32" i="1"/>
  <c r="AU32" i="1"/>
  <c r="AS32" i="1"/>
  <c r="AR32" i="1"/>
  <c r="AT32" i="1" s="1"/>
  <c r="AV31" i="1"/>
  <c r="AU31" i="1"/>
  <c r="AS31" i="1"/>
  <c r="AR31" i="1"/>
  <c r="AT31" i="1" s="1"/>
  <c r="AV30" i="1"/>
  <c r="AU30" i="1"/>
  <c r="AR30" i="1"/>
  <c r="AT30" i="1" s="1"/>
  <c r="AV23" i="1"/>
  <c r="AU23" i="1"/>
  <c r="AS23" i="1"/>
  <c r="AR23" i="1"/>
  <c r="AT23" i="1" s="1"/>
  <c r="AV22" i="1"/>
  <c r="AU22" i="1"/>
  <c r="AS22" i="1"/>
  <c r="AR22" i="1"/>
  <c r="AT22" i="1" s="1"/>
  <c r="AV21" i="1"/>
  <c r="AU21" i="1"/>
  <c r="AR21" i="1"/>
  <c r="AT21" i="1" s="1"/>
  <c r="AV14" i="1"/>
  <c r="AU14" i="1"/>
  <c r="AS14" i="1"/>
  <c r="AR14" i="1"/>
  <c r="AT14" i="1" s="1"/>
  <c r="AV13" i="1"/>
  <c r="AU13" i="1"/>
  <c r="AS13" i="1"/>
  <c r="AR13" i="1"/>
  <c r="AT13" i="1" s="1"/>
  <c r="AV12" i="1"/>
  <c r="AU12" i="1"/>
  <c r="AR12" i="1"/>
  <c r="AT12" i="1" s="1"/>
  <c r="AC35" i="2"/>
  <c r="AE35" i="2" s="1"/>
  <c r="AC28" i="2"/>
  <c r="AE28" i="2" s="1"/>
  <c r="AC21" i="2"/>
  <c r="AE21" i="2" s="1"/>
  <c r="AC13" i="2"/>
  <c r="AG35" i="2"/>
  <c r="AF35" i="2"/>
  <c r="AD35" i="2"/>
  <c r="AG28" i="2"/>
  <c r="AF28" i="2"/>
  <c r="AD28" i="2"/>
  <c r="AG21" i="2"/>
  <c r="AF21" i="2"/>
  <c r="AD21" i="2"/>
  <c r="AG13" i="2"/>
  <c r="AF13" i="2"/>
  <c r="AD13" i="2"/>
  <c r="AC22" i="1"/>
  <c r="AE23" i="1"/>
  <c r="AE21" i="1"/>
  <c r="AD21" i="1"/>
  <c r="AB21" i="1"/>
  <c r="AF12" i="1"/>
  <c r="AE12" i="1"/>
  <c r="AC12" i="1"/>
  <c r="AE14" i="1"/>
  <c r="AF14" i="1"/>
  <c r="AF13" i="1"/>
  <c r="AE13" i="1"/>
  <c r="AC13" i="1"/>
  <c r="AB14" i="1"/>
  <c r="AD14" i="1" s="1"/>
  <c r="AB13" i="1"/>
  <c r="AD13" i="1" s="1"/>
  <c r="AB12" i="1"/>
  <c r="AD12" i="1" s="1"/>
  <c r="AF40" i="1"/>
  <c r="AE40" i="1"/>
  <c r="AD40" i="1"/>
  <c r="AC40" i="1"/>
  <c r="AB40" i="1"/>
  <c r="AF39" i="1"/>
  <c r="AE39" i="1"/>
  <c r="AC39" i="1"/>
  <c r="AB39" i="1"/>
  <c r="AD39" i="1" s="1"/>
  <c r="AF38" i="1"/>
  <c r="AE38" i="1"/>
  <c r="AC38" i="1"/>
  <c r="AB38" i="1"/>
  <c r="AD38" i="1" s="1"/>
  <c r="AF32" i="1"/>
  <c r="AE32" i="1"/>
  <c r="AC32" i="1"/>
  <c r="AB32" i="1"/>
  <c r="AD32" i="1" s="1"/>
  <c r="AF31" i="1"/>
  <c r="AE31" i="1"/>
  <c r="AC31" i="1"/>
  <c r="AB31" i="1"/>
  <c r="AD31" i="1" s="1"/>
  <c r="AF30" i="1"/>
  <c r="AE30" i="1"/>
  <c r="AC30" i="1"/>
  <c r="AB30" i="1"/>
  <c r="AD30" i="1" s="1"/>
  <c r="AF23" i="1"/>
  <c r="AC23" i="1"/>
  <c r="AB23" i="1"/>
  <c r="AD23" i="1" s="1"/>
  <c r="AF22" i="1"/>
  <c r="AE22" i="1"/>
  <c r="AB22" i="1"/>
  <c r="AD22" i="1" s="1"/>
  <c r="AF21" i="1"/>
  <c r="AC21" i="1"/>
  <c r="AC14" i="1"/>
  <c r="M21" i="1"/>
  <c r="L14" i="1"/>
  <c r="N14" i="1" s="1"/>
  <c r="M32" i="1"/>
  <c r="M31" i="1"/>
  <c r="P40" i="1"/>
  <c r="O40" i="1"/>
  <c r="M40" i="1"/>
  <c r="L40" i="1"/>
  <c r="N40" i="1" s="1"/>
  <c r="P39" i="1"/>
  <c r="O39" i="1"/>
  <c r="M39" i="1"/>
  <c r="L39" i="1"/>
  <c r="N39" i="1" s="1"/>
  <c r="P38" i="1"/>
  <c r="O38" i="1"/>
  <c r="M38" i="1"/>
  <c r="L38" i="1"/>
  <c r="N38" i="1" s="1"/>
  <c r="P32" i="1"/>
  <c r="O32" i="1"/>
  <c r="L32" i="1"/>
  <c r="N32" i="1" s="1"/>
  <c r="P31" i="1"/>
  <c r="O31" i="1"/>
  <c r="L31" i="1"/>
  <c r="N31" i="1" s="1"/>
  <c r="P30" i="1"/>
  <c r="O30" i="1"/>
  <c r="M30" i="1"/>
  <c r="L30" i="1"/>
  <c r="N30" i="1" s="1"/>
  <c r="P23" i="1"/>
  <c r="O23" i="1"/>
  <c r="M23" i="1"/>
  <c r="L23" i="1"/>
  <c r="N23" i="1" s="1"/>
  <c r="P22" i="1"/>
  <c r="O22" i="1"/>
  <c r="N22" i="1"/>
  <c r="M22" i="1"/>
  <c r="L22" i="1"/>
  <c r="P21" i="1"/>
  <c r="O21" i="1"/>
  <c r="L21" i="1"/>
  <c r="N21" i="1" s="1"/>
  <c r="P14" i="1"/>
  <c r="O14" i="1"/>
  <c r="P13" i="1"/>
  <c r="O13" i="1"/>
  <c r="M14" i="1"/>
  <c r="M13" i="1"/>
  <c r="L13" i="1"/>
  <c r="N13" i="1" s="1"/>
  <c r="P12" i="1"/>
  <c r="O12" i="1"/>
  <c r="M12" i="1"/>
  <c r="L12" i="1"/>
  <c r="N12" i="1" s="1"/>
  <c r="R13" i="2"/>
  <c r="T13" i="2" s="1"/>
  <c r="R21" i="2"/>
  <c r="T21" i="2" s="1"/>
  <c r="R28" i="2"/>
  <c r="T28" i="2" s="1"/>
  <c r="V35" i="2"/>
  <c r="U35" i="2"/>
  <c r="S35" i="2"/>
  <c r="R35" i="2"/>
  <c r="T35" i="2" s="1"/>
  <c r="V28" i="2"/>
  <c r="U28" i="2"/>
  <c r="S28" i="2"/>
  <c r="V21" i="2"/>
  <c r="U21" i="2"/>
  <c r="S21" i="2"/>
  <c r="G21" i="2"/>
  <c r="I21" i="2" s="1"/>
  <c r="H21" i="2"/>
  <c r="J21" i="2"/>
  <c r="K21" i="2"/>
  <c r="G28" i="2"/>
  <c r="I28" i="2" s="1"/>
  <c r="H28" i="2"/>
  <c r="J28" i="2"/>
  <c r="K28" i="2"/>
  <c r="G35" i="2"/>
  <c r="H35" i="2"/>
  <c r="I35" i="2"/>
  <c r="J35" i="2"/>
  <c r="K35" i="2"/>
  <c r="V13" i="2"/>
  <c r="U13" i="2"/>
  <c r="S13" i="2"/>
  <c r="I13" i="2"/>
  <c r="K13" i="2"/>
  <c r="J13" i="2"/>
  <c r="H13" i="2"/>
  <c r="G13" i="2"/>
  <c r="BP74" i="35" l="1"/>
  <c r="D126" i="35" s="1"/>
  <c r="HQ5" i="35"/>
  <c r="BR73" i="35" s="1"/>
  <c r="BF75" i="35"/>
  <c r="E124" i="35" s="1"/>
  <c r="BF76" i="35"/>
  <c r="F124" i="35" s="1"/>
  <c r="GK14" i="35"/>
  <c r="BH74" i="35" s="1"/>
  <c r="FE31" i="35"/>
  <c r="AX76" i="35" s="1"/>
  <c r="EO31" i="35"/>
  <c r="AS76" i="35" s="1"/>
  <c r="EO23" i="35"/>
  <c r="AS75" i="35" s="1"/>
  <c r="EO5" i="35"/>
  <c r="AS73" i="35" s="1"/>
  <c r="AL76" i="35"/>
  <c r="F120" i="35" s="1"/>
  <c r="AG75" i="35"/>
  <c r="E119" i="35" s="1"/>
  <c r="DI14" i="35"/>
  <c r="AI74" i="35" s="1"/>
  <c r="CS31" i="35"/>
  <c r="AD76" i="35" s="1"/>
  <c r="AB75" i="35"/>
  <c r="E118" i="35" s="1"/>
  <c r="CC31" i="35"/>
  <c r="Y76" i="35" s="1"/>
  <c r="BL23" i="35"/>
  <c r="T75" i="35" s="1"/>
  <c r="BL14" i="35"/>
  <c r="T74" i="35" s="1"/>
  <c r="H75" i="35"/>
  <c r="E114" i="35" s="1"/>
  <c r="H74" i="35"/>
  <c r="D114" i="35" s="1"/>
  <c r="P31" i="35"/>
  <c r="E76" i="35" s="1"/>
  <c r="IG5" i="35"/>
  <c r="BW73" i="35" s="1"/>
  <c r="BU74" i="35"/>
  <c r="D127" i="35" s="1"/>
  <c r="C73" i="35"/>
  <c r="C113" i="35" s="1"/>
  <c r="E152" i="35"/>
  <c r="E151" i="35"/>
  <c r="D152" i="35"/>
  <c r="D151" i="35"/>
  <c r="R73" i="35"/>
  <c r="C116" i="35" s="1"/>
  <c r="C129" i="35" s="1"/>
  <c r="BL5" i="35"/>
  <c r="T73" i="35" s="1"/>
  <c r="F152" i="35"/>
  <c r="F151" i="35"/>
  <c r="AV75" i="35"/>
  <c r="E122" i="35" s="1"/>
  <c r="FE23" i="35"/>
  <c r="AX75" i="35" s="1"/>
  <c r="C74" i="35"/>
  <c r="D113" i="35" s="1"/>
  <c r="W74" i="35"/>
  <c r="D117" i="35" s="1"/>
  <c r="AG76" i="35"/>
  <c r="F119" i="35" s="1"/>
  <c r="BA76" i="35"/>
  <c r="F123" i="35" s="1"/>
  <c r="AV74" i="35"/>
  <c r="D122" i="35" s="1"/>
  <c r="AF5" i="35"/>
  <c r="J73" i="35" s="1"/>
  <c r="DI5" i="35"/>
  <c r="AI73" i="35" s="1"/>
  <c r="AV23" i="35"/>
  <c r="O75" i="35" s="1"/>
  <c r="BK73" i="35"/>
  <c r="C125" i="35" s="1"/>
  <c r="R76" i="35"/>
  <c r="F116" i="35" s="1"/>
  <c r="DY23" i="35"/>
  <c r="AN75" i="35" s="1"/>
  <c r="HA23" i="35"/>
  <c r="BM75" i="35" s="1"/>
  <c r="E129" i="35"/>
  <c r="C152" i="35"/>
  <c r="C151" i="35"/>
  <c r="BF73" i="35"/>
  <c r="C124" i="35" s="1"/>
  <c r="M76" i="35"/>
  <c r="F115" i="35" s="1"/>
  <c r="FU14" i="35"/>
  <c r="BC74" i="35" s="1"/>
  <c r="P23" i="35"/>
  <c r="E75" i="35" s="1"/>
  <c r="W73" i="35"/>
  <c r="C117" i="35" s="1"/>
  <c r="BA75" i="35"/>
  <c r="E123" i="35" s="1"/>
  <c r="AQ74" i="35"/>
  <c r="D121" i="35" s="1"/>
  <c r="BU76" i="35"/>
  <c r="F127" i="35" s="1"/>
  <c r="DI31" i="34"/>
  <c r="AI76" i="34" s="1"/>
  <c r="AB73" i="34"/>
  <c r="C118" i="34" s="1"/>
  <c r="P14" i="34"/>
  <c r="E74" i="34" s="1"/>
  <c r="AF23" i="34"/>
  <c r="J75" i="34" s="1"/>
  <c r="GK14" i="34"/>
  <c r="BH74" i="34" s="1"/>
  <c r="C152" i="34"/>
  <c r="C151" i="34"/>
  <c r="F151" i="34"/>
  <c r="BU73" i="34"/>
  <c r="C127" i="34" s="1"/>
  <c r="IG5" i="34"/>
  <c r="BW73" i="34" s="1"/>
  <c r="DI5" i="34"/>
  <c r="AI73" i="34" s="1"/>
  <c r="AV73" i="34"/>
  <c r="C122" i="34" s="1"/>
  <c r="C129" i="34" s="1"/>
  <c r="FE5" i="34"/>
  <c r="AX73" i="34" s="1"/>
  <c r="W73" i="34"/>
  <c r="C117" i="34" s="1"/>
  <c r="C132" i="34" s="1"/>
  <c r="CC5" i="34"/>
  <c r="Y73" i="34" s="1"/>
  <c r="GK23" i="34"/>
  <c r="BH75" i="34" s="1"/>
  <c r="BF75" i="34"/>
  <c r="E124" i="34" s="1"/>
  <c r="DI23" i="34"/>
  <c r="AI75" i="34" s="1"/>
  <c r="AG75" i="34"/>
  <c r="E119" i="34" s="1"/>
  <c r="HQ14" i="34"/>
  <c r="BR74" i="34" s="1"/>
  <c r="D129" i="34"/>
  <c r="EO14" i="34"/>
  <c r="AS74" i="34" s="1"/>
  <c r="DI14" i="34"/>
  <c r="AI74" i="34" s="1"/>
  <c r="EO31" i="34"/>
  <c r="AS76" i="34" s="1"/>
  <c r="AQ76" i="34"/>
  <c r="F121" i="34" s="1"/>
  <c r="BF76" i="34"/>
  <c r="F124" i="34" s="1"/>
  <c r="GK31" i="34"/>
  <c r="BH76" i="34" s="1"/>
  <c r="AF14" i="34"/>
  <c r="J74" i="34" s="1"/>
  <c r="W74" i="34"/>
  <c r="D117" i="34" s="1"/>
  <c r="D128" i="34" s="1"/>
  <c r="CC14" i="34"/>
  <c r="Y74" i="34" s="1"/>
  <c r="BL31" i="34"/>
  <c r="T76" i="34" s="1"/>
  <c r="R76" i="34"/>
  <c r="F116" i="34" s="1"/>
  <c r="E132" i="34" s="1"/>
  <c r="E152" i="34"/>
  <c r="E151" i="34"/>
  <c r="HQ23" i="34"/>
  <c r="BR75" i="34" s="1"/>
  <c r="AV31" i="34"/>
  <c r="O76" i="34" s="1"/>
  <c r="BU76" i="34"/>
  <c r="F127" i="34" s="1"/>
  <c r="D152" i="34"/>
  <c r="IG23" i="34"/>
  <c r="BW75" i="34" s="1"/>
  <c r="AV74" i="34"/>
  <c r="D122" i="34" s="1"/>
  <c r="AV5" i="34"/>
  <c r="O73" i="34" s="1"/>
  <c r="DY5" i="34"/>
  <c r="AN73" i="34" s="1"/>
  <c r="F152" i="34"/>
  <c r="D151" i="34"/>
  <c r="HA23" i="34"/>
  <c r="BM75" i="34" s="1"/>
  <c r="C75" i="34"/>
  <c r="E113" i="34" s="1"/>
  <c r="HQ31" i="32"/>
  <c r="BR76" i="32" s="1"/>
  <c r="HQ23" i="32"/>
  <c r="BR75" i="32" s="1"/>
  <c r="GK14" i="32"/>
  <c r="BH74" i="32" s="1"/>
  <c r="FE5" i="32"/>
  <c r="AX73" i="32" s="1"/>
  <c r="EO23" i="32"/>
  <c r="AS75" i="32" s="1"/>
  <c r="DY31" i="32"/>
  <c r="AN76" i="32" s="1"/>
  <c r="DI14" i="32"/>
  <c r="AI74" i="32" s="1"/>
  <c r="CS31" i="32"/>
  <c r="AD76" i="32" s="1"/>
  <c r="CS5" i="32"/>
  <c r="AD73" i="32" s="1"/>
  <c r="BL23" i="32"/>
  <c r="T75" i="32" s="1"/>
  <c r="AV5" i="32"/>
  <c r="O73" i="32" s="1"/>
  <c r="P31" i="32"/>
  <c r="E76" i="32" s="1"/>
  <c r="DY5" i="32"/>
  <c r="AN73" i="32" s="1"/>
  <c r="BA73" i="32"/>
  <c r="C123" i="32" s="1"/>
  <c r="FU5" i="32"/>
  <c r="BC73" i="32" s="1"/>
  <c r="BL31" i="32"/>
  <c r="T76" i="32" s="1"/>
  <c r="DI31" i="32"/>
  <c r="AI76" i="32" s="1"/>
  <c r="AG76" i="32"/>
  <c r="F119" i="32" s="1"/>
  <c r="H76" i="32"/>
  <c r="F114" i="32" s="1"/>
  <c r="AF31" i="32"/>
  <c r="J76" i="32" s="1"/>
  <c r="HA14" i="32"/>
  <c r="BM74" i="32" s="1"/>
  <c r="BK74" i="32"/>
  <c r="D125" i="32" s="1"/>
  <c r="C152" i="32"/>
  <c r="C151" i="32"/>
  <c r="GK23" i="32"/>
  <c r="BH75" i="32" s="1"/>
  <c r="BF75" i="32"/>
  <c r="E124" i="32" s="1"/>
  <c r="P5" i="32"/>
  <c r="E73" i="32" s="1"/>
  <c r="BL5" i="32"/>
  <c r="T73" i="32" s="1"/>
  <c r="R73" i="32"/>
  <c r="C116" i="32" s="1"/>
  <c r="CC14" i="32"/>
  <c r="Y74" i="32" s="1"/>
  <c r="AL74" i="32"/>
  <c r="D120" i="32" s="1"/>
  <c r="DY14" i="32"/>
  <c r="AN74" i="32" s="1"/>
  <c r="E152" i="32"/>
  <c r="E151" i="32"/>
  <c r="AV14" i="32"/>
  <c r="O74" i="32" s="1"/>
  <c r="DI23" i="32"/>
  <c r="AI75" i="32" s="1"/>
  <c r="FE23" i="32"/>
  <c r="AX75" i="32" s="1"/>
  <c r="AV75" i="32"/>
  <c r="E122" i="32" s="1"/>
  <c r="HA5" i="32"/>
  <c r="BM73" i="32" s="1"/>
  <c r="P14" i="32"/>
  <c r="E74" i="32" s="1"/>
  <c r="C74" i="32"/>
  <c r="D113" i="32" s="1"/>
  <c r="AF23" i="32"/>
  <c r="J75" i="32" s="1"/>
  <c r="W75" i="32"/>
  <c r="E117" i="32" s="1"/>
  <c r="CC23" i="32"/>
  <c r="Y75" i="32" s="1"/>
  <c r="F152" i="32"/>
  <c r="F151" i="32"/>
  <c r="D152" i="32"/>
  <c r="D151" i="32"/>
  <c r="IG14" i="32"/>
  <c r="BW74" i="32" s="1"/>
  <c r="AF5" i="32"/>
  <c r="J73" i="32" s="1"/>
  <c r="HQ5" i="32"/>
  <c r="BR73" i="32" s="1"/>
  <c r="FU14" i="32"/>
  <c r="BC74" i="32" s="1"/>
  <c r="DY23" i="32"/>
  <c r="AN75" i="32" s="1"/>
  <c r="CC31" i="32"/>
  <c r="Y76" i="32" s="1"/>
  <c r="HA23" i="32"/>
  <c r="BM75" i="32" s="1"/>
  <c r="FE31" i="32"/>
  <c r="AX76" i="32" s="1"/>
  <c r="AQ73" i="32"/>
  <c r="C121" i="32" s="1"/>
  <c r="AB74" i="32"/>
  <c r="D118" i="32" s="1"/>
  <c r="M75" i="32"/>
  <c r="E115" i="32" s="1"/>
  <c r="BU75" i="32"/>
  <c r="E127" i="32" s="1"/>
  <c r="BF76" i="32"/>
  <c r="F124" i="32" s="1"/>
  <c r="DI5" i="32"/>
  <c r="AI73" i="32" s="1"/>
  <c r="BL14" i="32"/>
  <c r="T74" i="32" s="1"/>
  <c r="P23" i="32"/>
  <c r="E75" i="32" s="1"/>
  <c r="GK5" i="32"/>
  <c r="BH73" i="32" s="1"/>
  <c r="EO14" i="32"/>
  <c r="AS74" i="32" s="1"/>
  <c r="CS23" i="32"/>
  <c r="AD75" i="32" s="1"/>
  <c r="AV31" i="32"/>
  <c r="O76" i="32" s="1"/>
  <c r="IG31" i="32"/>
  <c r="BW76" i="32" s="1"/>
  <c r="CC5" i="32"/>
  <c r="Y73" i="32" s="1"/>
  <c r="AF14" i="32"/>
  <c r="J74" i="32" s="1"/>
  <c r="HQ14" i="32"/>
  <c r="BR74" i="32" s="1"/>
  <c r="FU23" i="32"/>
  <c r="BC75" i="32" s="1"/>
  <c r="HA31" i="32"/>
  <c r="BM76" i="32" s="1"/>
  <c r="FU31" i="32"/>
  <c r="BC76" i="32" s="1"/>
  <c r="BP73" i="31"/>
  <c r="C126" i="31" s="1"/>
  <c r="BK75" i="31"/>
  <c r="E125" i="31" s="1"/>
  <c r="BK74" i="31"/>
  <c r="D125" i="31" s="1"/>
  <c r="BK73" i="31"/>
  <c r="C125" i="31" s="1"/>
  <c r="BF76" i="31"/>
  <c r="F124" i="31" s="1"/>
  <c r="FU14" i="31"/>
  <c r="BC74" i="31" s="1"/>
  <c r="FU5" i="31"/>
  <c r="BC73" i="31" s="1"/>
  <c r="AV76" i="31"/>
  <c r="F122" i="31" s="1"/>
  <c r="AV75" i="31"/>
  <c r="E122" i="31" s="1"/>
  <c r="EO31" i="31"/>
  <c r="AS76" i="31" s="1"/>
  <c r="AQ73" i="31"/>
  <c r="C121" i="31" s="1"/>
  <c r="DY14" i="31"/>
  <c r="AN74" i="31" s="1"/>
  <c r="DI31" i="31"/>
  <c r="AI76" i="31" s="1"/>
  <c r="AG75" i="31"/>
  <c r="E119" i="31" s="1"/>
  <c r="DI5" i="31"/>
  <c r="AI73" i="31" s="1"/>
  <c r="AB74" i="31"/>
  <c r="D118" i="31" s="1"/>
  <c r="AB73" i="31"/>
  <c r="C118" i="31" s="1"/>
  <c r="CC23" i="31"/>
  <c r="Y75" i="31" s="1"/>
  <c r="R76" i="31"/>
  <c r="F116" i="31" s="1"/>
  <c r="R73" i="31"/>
  <c r="C116" i="31" s="1"/>
  <c r="H73" i="31"/>
  <c r="C114" i="31" s="1"/>
  <c r="C74" i="31"/>
  <c r="D113" i="31" s="1"/>
  <c r="C73" i="31"/>
  <c r="C113" i="31" s="1"/>
  <c r="FU5" i="29"/>
  <c r="BC73" i="29" s="1"/>
  <c r="AQ76" i="29"/>
  <c r="F121" i="29" s="1"/>
  <c r="F128" i="29" s="1"/>
  <c r="EO5" i="29"/>
  <c r="AS73" i="29" s="1"/>
  <c r="DY23" i="29"/>
  <c r="AN75" i="29" s="1"/>
  <c r="AL74" i="29"/>
  <c r="D120" i="29" s="1"/>
  <c r="DY5" i="29"/>
  <c r="AN73" i="29" s="1"/>
  <c r="DI23" i="29"/>
  <c r="AI75" i="29" s="1"/>
  <c r="CS14" i="29"/>
  <c r="AD74" i="29" s="1"/>
  <c r="HQ14" i="31"/>
  <c r="BR74" i="31" s="1"/>
  <c r="BP74" i="31"/>
  <c r="D126" i="31" s="1"/>
  <c r="DY31" i="31"/>
  <c r="AN76" i="31" s="1"/>
  <c r="AL76" i="31"/>
  <c r="F120" i="31" s="1"/>
  <c r="CC5" i="31"/>
  <c r="Y73" i="31" s="1"/>
  <c r="W73" i="31"/>
  <c r="C117" i="31" s="1"/>
  <c r="FU23" i="31"/>
  <c r="BC75" i="31" s="1"/>
  <c r="BA75" i="31"/>
  <c r="E123" i="31" s="1"/>
  <c r="D151" i="31"/>
  <c r="D152" i="31"/>
  <c r="GK5" i="31"/>
  <c r="BH73" i="31" s="1"/>
  <c r="CS23" i="31"/>
  <c r="AD75" i="31" s="1"/>
  <c r="IG31" i="31"/>
  <c r="BW76" i="31" s="1"/>
  <c r="FE5" i="31"/>
  <c r="AX73" i="31" s="1"/>
  <c r="AV73" i="31"/>
  <c r="C122" i="31" s="1"/>
  <c r="E152" i="31"/>
  <c r="E151" i="31"/>
  <c r="R75" i="31"/>
  <c r="E116" i="31" s="1"/>
  <c r="E129" i="31" s="1"/>
  <c r="BL23" i="31"/>
  <c r="T75" i="31" s="1"/>
  <c r="BK76" i="31"/>
  <c r="F125" i="31" s="1"/>
  <c r="HA31" i="31"/>
  <c r="BM76" i="31" s="1"/>
  <c r="AV31" i="31"/>
  <c r="O76" i="31" s="1"/>
  <c r="AG74" i="31"/>
  <c r="D119" i="31" s="1"/>
  <c r="DI14" i="31"/>
  <c r="AI74" i="31" s="1"/>
  <c r="P31" i="31"/>
  <c r="E76" i="31" s="1"/>
  <c r="C76" i="31"/>
  <c r="F113" i="31" s="1"/>
  <c r="AF14" i="31"/>
  <c r="J74" i="31" s="1"/>
  <c r="H74" i="31"/>
  <c r="D114" i="31" s="1"/>
  <c r="C152" i="31"/>
  <c r="EO14" i="31"/>
  <c r="AS74" i="31" s="1"/>
  <c r="F152" i="31"/>
  <c r="F151" i="31"/>
  <c r="C151" i="31"/>
  <c r="AV5" i="31"/>
  <c r="O73" i="31" s="1"/>
  <c r="IG5" i="31"/>
  <c r="BW73" i="31" s="1"/>
  <c r="GK14" i="31"/>
  <c r="BH74" i="31" s="1"/>
  <c r="EO23" i="31"/>
  <c r="AS75" i="31" s="1"/>
  <c r="CS31" i="31"/>
  <c r="AD76" i="31" s="1"/>
  <c r="DY5" i="31"/>
  <c r="AN73" i="31" s="1"/>
  <c r="CC14" i="31"/>
  <c r="Y74" i="31" s="1"/>
  <c r="AF23" i="31"/>
  <c r="J75" i="31" s="1"/>
  <c r="HQ23" i="31"/>
  <c r="BR75" i="31" s="1"/>
  <c r="FU31" i="31"/>
  <c r="BC76" i="31" s="1"/>
  <c r="AF23" i="29"/>
  <c r="J75" i="29" s="1"/>
  <c r="AF5" i="29"/>
  <c r="J73" i="29" s="1"/>
  <c r="C129" i="29"/>
  <c r="D132" i="29"/>
  <c r="C132" i="29"/>
  <c r="C128" i="29"/>
  <c r="C152" i="29"/>
  <c r="C151" i="29"/>
  <c r="F152" i="29"/>
  <c r="F151" i="29"/>
  <c r="E129" i="29"/>
  <c r="E128" i="29"/>
  <c r="E152" i="29"/>
  <c r="E151" i="29"/>
  <c r="D129" i="29"/>
  <c r="D128" i="29"/>
  <c r="D152" i="29"/>
  <c r="D151" i="29"/>
  <c r="DI5" i="29"/>
  <c r="AI73" i="29" s="1"/>
  <c r="BL14" i="29"/>
  <c r="T74" i="29" s="1"/>
  <c r="P23" i="29"/>
  <c r="E75" i="29" s="1"/>
  <c r="HA23" i="29"/>
  <c r="BM75" i="29" s="1"/>
  <c r="FE31" i="29"/>
  <c r="AX76" i="29" s="1"/>
  <c r="GK5" i="29"/>
  <c r="BH73" i="29" s="1"/>
  <c r="EO14" i="29"/>
  <c r="AS74" i="29" s="1"/>
  <c r="CS23" i="29"/>
  <c r="AD75" i="29" s="1"/>
  <c r="AV31" i="29"/>
  <c r="O76" i="29" s="1"/>
  <c r="IG31" i="29"/>
  <c r="BW76" i="29" s="1"/>
  <c r="CC5" i="29"/>
  <c r="Y73" i="29" s="1"/>
  <c r="AF14" i="29"/>
  <c r="J74" i="29" s="1"/>
  <c r="HQ14" i="29"/>
  <c r="BR74" i="29" s="1"/>
  <c r="FU23" i="29"/>
  <c r="BC75" i="29" s="1"/>
  <c r="DY31" i="29"/>
  <c r="AN76" i="29" s="1"/>
  <c r="FE5" i="29"/>
  <c r="AX73" i="29" s="1"/>
  <c r="DI14" i="29"/>
  <c r="AI74" i="29" s="1"/>
  <c r="BL23" i="29"/>
  <c r="T75" i="29" s="1"/>
  <c r="P31" i="29"/>
  <c r="E76" i="29" s="1"/>
  <c r="HA31" i="29"/>
  <c r="BM76" i="29" s="1"/>
  <c r="IG31" i="28"/>
  <c r="BW76" i="28" s="1"/>
  <c r="IG23" i="28"/>
  <c r="BW75" i="28" s="1"/>
  <c r="IG5" i="28"/>
  <c r="BW73" i="28" s="1"/>
  <c r="HA31" i="28"/>
  <c r="BM76" i="28" s="1"/>
  <c r="BK75" i="28"/>
  <c r="E125" i="28" s="1"/>
  <c r="HA14" i="28"/>
  <c r="BM74" i="28" s="1"/>
  <c r="BK73" i="28"/>
  <c r="C125" i="28" s="1"/>
  <c r="BF76" i="28"/>
  <c r="F124" i="28" s="1"/>
  <c r="BF75" i="28"/>
  <c r="E124" i="28" s="1"/>
  <c r="GK14" i="28"/>
  <c r="BH74" i="28" s="1"/>
  <c r="FU5" i="28"/>
  <c r="BC73" i="28" s="1"/>
  <c r="FE5" i="28"/>
  <c r="AX73" i="28" s="1"/>
  <c r="AQ73" i="28"/>
  <c r="C121" i="28" s="1"/>
  <c r="DY31" i="28"/>
  <c r="AN76" i="28" s="1"/>
  <c r="AG75" i="28"/>
  <c r="E119" i="28" s="1"/>
  <c r="CS14" i="28"/>
  <c r="AD74" i="28" s="1"/>
  <c r="AB73" i="28"/>
  <c r="C118" i="28" s="1"/>
  <c r="CC23" i="28"/>
  <c r="Y75" i="28" s="1"/>
  <c r="CC5" i="28"/>
  <c r="Y73" i="28" s="1"/>
  <c r="R74" i="28"/>
  <c r="D116" i="28" s="1"/>
  <c r="R73" i="28"/>
  <c r="C116" i="28" s="1"/>
  <c r="M74" i="28"/>
  <c r="D115" i="28" s="1"/>
  <c r="AF31" i="28"/>
  <c r="J76" i="28" s="1"/>
  <c r="P5" i="28"/>
  <c r="E73" i="28" s="1"/>
  <c r="C73" i="28"/>
  <c r="C113" i="28" s="1"/>
  <c r="BA76" i="28"/>
  <c r="F123" i="28" s="1"/>
  <c r="FU31" i="28"/>
  <c r="BC76" i="28" s="1"/>
  <c r="F152" i="28"/>
  <c r="F151" i="28"/>
  <c r="BA75" i="28"/>
  <c r="E123" i="28" s="1"/>
  <c r="FU23" i="28"/>
  <c r="BC75" i="28" s="1"/>
  <c r="P31" i="28"/>
  <c r="E76" i="28" s="1"/>
  <c r="CS31" i="28"/>
  <c r="AD76" i="28" s="1"/>
  <c r="C151" i="28"/>
  <c r="E152" i="28"/>
  <c r="E151" i="28"/>
  <c r="CS23" i="28"/>
  <c r="AD75" i="28" s="1"/>
  <c r="AQ75" i="28"/>
  <c r="E121" i="28" s="1"/>
  <c r="EO23" i="28"/>
  <c r="AS75" i="28" s="1"/>
  <c r="P23" i="28"/>
  <c r="E75" i="28" s="1"/>
  <c r="R75" i="28"/>
  <c r="E116" i="28" s="1"/>
  <c r="BL23" i="28"/>
  <c r="T75" i="28" s="1"/>
  <c r="AL73" i="28"/>
  <c r="C120" i="28" s="1"/>
  <c r="DY5" i="28"/>
  <c r="AN73" i="28" s="1"/>
  <c r="D152" i="28"/>
  <c r="D151" i="28"/>
  <c r="HQ5" i="28"/>
  <c r="BR73" i="28" s="1"/>
  <c r="EO14" i="28"/>
  <c r="AS74" i="28" s="1"/>
  <c r="HQ14" i="28"/>
  <c r="BR74" i="28" s="1"/>
  <c r="H75" i="28"/>
  <c r="E114" i="28" s="1"/>
  <c r="AF23" i="28"/>
  <c r="J75" i="28" s="1"/>
  <c r="R76" i="28"/>
  <c r="F116" i="28" s="1"/>
  <c r="F129" i="28" s="1"/>
  <c r="BP75" i="28"/>
  <c r="E126" i="28" s="1"/>
  <c r="HQ23" i="28"/>
  <c r="BR75" i="28" s="1"/>
  <c r="C152" i="28"/>
  <c r="W74" i="28"/>
  <c r="D117" i="28" s="1"/>
  <c r="CC14" i="28"/>
  <c r="Y74" i="28" s="1"/>
  <c r="AV74" i="28"/>
  <c r="D122" i="28" s="1"/>
  <c r="BP74" i="27"/>
  <c r="D126" i="27" s="1"/>
  <c r="BF73" i="27"/>
  <c r="C124" i="27" s="1"/>
  <c r="BA75" i="27"/>
  <c r="E123" i="27" s="1"/>
  <c r="EO31" i="27"/>
  <c r="AS76" i="27" s="1"/>
  <c r="EO23" i="27"/>
  <c r="AS75" i="27" s="1"/>
  <c r="DI31" i="27"/>
  <c r="AI76" i="27" s="1"/>
  <c r="CC14" i="27"/>
  <c r="Y74" i="27" s="1"/>
  <c r="BL5" i="27"/>
  <c r="T73" i="27" s="1"/>
  <c r="M76" i="27"/>
  <c r="F115" i="27" s="1"/>
  <c r="F132" i="27" s="1"/>
  <c r="M74" i="27"/>
  <c r="D115" i="27" s="1"/>
  <c r="AV5" i="27"/>
  <c r="O73" i="27" s="1"/>
  <c r="H74" i="27"/>
  <c r="D114" i="27" s="1"/>
  <c r="F152" i="27"/>
  <c r="D152" i="27"/>
  <c r="C152" i="27"/>
  <c r="C151" i="27"/>
  <c r="AB74" i="27"/>
  <c r="D118" i="27" s="1"/>
  <c r="CS14" i="27"/>
  <c r="AD74" i="27" s="1"/>
  <c r="HA5" i="27"/>
  <c r="BM73" i="27" s="1"/>
  <c r="AF31" i="27"/>
  <c r="J76" i="27" s="1"/>
  <c r="DY5" i="27"/>
  <c r="AN73" i="27" s="1"/>
  <c r="D151" i="27"/>
  <c r="GK23" i="27"/>
  <c r="BH75" i="27" s="1"/>
  <c r="BU75" i="27"/>
  <c r="E127" i="27" s="1"/>
  <c r="IG23" i="27"/>
  <c r="BW75" i="27" s="1"/>
  <c r="CS5" i="27"/>
  <c r="AD73" i="27" s="1"/>
  <c r="AQ73" i="27"/>
  <c r="C121" i="27" s="1"/>
  <c r="EO5" i="27"/>
  <c r="AS73" i="27" s="1"/>
  <c r="FE23" i="27"/>
  <c r="AX75" i="27" s="1"/>
  <c r="P5" i="27"/>
  <c r="E73" i="27" s="1"/>
  <c r="CC23" i="27"/>
  <c r="Y75" i="27" s="1"/>
  <c r="AL75" i="27"/>
  <c r="E120" i="27" s="1"/>
  <c r="DY23" i="27"/>
  <c r="AN75" i="27" s="1"/>
  <c r="BA74" i="27"/>
  <c r="D123" i="27" s="1"/>
  <c r="FU14" i="27"/>
  <c r="BC74" i="27" s="1"/>
  <c r="W76" i="27"/>
  <c r="F117" i="27" s="1"/>
  <c r="CC31" i="27"/>
  <c r="Y76" i="27" s="1"/>
  <c r="P14" i="27"/>
  <c r="E74" i="27" s="1"/>
  <c r="DI23" i="27"/>
  <c r="AI75" i="27" s="1"/>
  <c r="R76" i="27"/>
  <c r="F116" i="27" s="1"/>
  <c r="FU5" i="27"/>
  <c r="BC73" i="27" s="1"/>
  <c r="BP73" i="27"/>
  <c r="C126" i="27" s="1"/>
  <c r="HQ5" i="27"/>
  <c r="BR73" i="27" s="1"/>
  <c r="M75" i="27"/>
  <c r="E115" i="27" s="1"/>
  <c r="AV23" i="27"/>
  <c r="O75" i="27" s="1"/>
  <c r="H73" i="27"/>
  <c r="C114" i="27" s="1"/>
  <c r="AF5" i="27"/>
  <c r="J73" i="27" s="1"/>
  <c r="BF76" i="27"/>
  <c r="F124" i="27" s="1"/>
  <c r="GK31" i="27"/>
  <c r="BH76" i="27" s="1"/>
  <c r="E151" i="27"/>
  <c r="E152" i="27"/>
  <c r="HA14" i="27"/>
  <c r="BM74" i="27" s="1"/>
  <c r="DI5" i="27"/>
  <c r="AI73" i="27" s="1"/>
  <c r="BL14" i="27"/>
  <c r="T74" i="27" s="1"/>
  <c r="P23" i="27"/>
  <c r="E75" i="27" s="1"/>
  <c r="HA23" i="27"/>
  <c r="BM75" i="27" s="1"/>
  <c r="FE31" i="27"/>
  <c r="AX76" i="27" s="1"/>
  <c r="BU74" i="26"/>
  <c r="D127" i="26" s="1"/>
  <c r="IG23" i="26"/>
  <c r="BW75" i="26" s="1"/>
  <c r="BP75" i="26"/>
  <c r="E126" i="26" s="1"/>
  <c r="BK75" i="26"/>
  <c r="E125" i="26" s="1"/>
  <c r="HA5" i="26"/>
  <c r="BM73" i="26" s="1"/>
  <c r="GK23" i="26"/>
  <c r="BH75" i="26" s="1"/>
  <c r="BA76" i="26"/>
  <c r="F123" i="26" s="1"/>
  <c r="FE31" i="26"/>
  <c r="AX76" i="26" s="1"/>
  <c r="AV74" i="26"/>
  <c r="D122" i="26" s="1"/>
  <c r="EO14" i="26"/>
  <c r="AS74" i="26" s="1"/>
  <c r="AQ73" i="26"/>
  <c r="C121" i="26" s="1"/>
  <c r="DI23" i="26"/>
  <c r="AI75" i="26" s="1"/>
  <c r="CS5" i="26"/>
  <c r="AD73" i="26" s="1"/>
  <c r="CC31" i="26"/>
  <c r="Y76" i="26" s="1"/>
  <c r="W74" i="26"/>
  <c r="D117" i="26" s="1"/>
  <c r="M75" i="26"/>
  <c r="E115" i="26" s="1"/>
  <c r="M74" i="26"/>
  <c r="D115" i="26" s="1"/>
  <c r="C73" i="26"/>
  <c r="C113" i="26" s="1"/>
  <c r="C151" i="26"/>
  <c r="F152" i="26"/>
  <c r="F151" i="26"/>
  <c r="D152" i="26"/>
  <c r="D151" i="26"/>
  <c r="BK76" i="26"/>
  <c r="F125" i="26" s="1"/>
  <c r="HA31" i="26"/>
  <c r="BM76" i="26" s="1"/>
  <c r="M73" i="26"/>
  <c r="C115" i="26" s="1"/>
  <c r="E152" i="26"/>
  <c r="AV75" i="26"/>
  <c r="E122" i="26" s="1"/>
  <c r="DY31" i="26"/>
  <c r="AN76" i="26" s="1"/>
  <c r="BF74" i="26"/>
  <c r="D124" i="26" s="1"/>
  <c r="BL14" i="26"/>
  <c r="T74" i="26" s="1"/>
  <c r="AG74" i="26"/>
  <c r="D119" i="26" s="1"/>
  <c r="DI14" i="26"/>
  <c r="AI74" i="26" s="1"/>
  <c r="AV31" i="26"/>
  <c r="O76" i="26" s="1"/>
  <c r="R73" i="26"/>
  <c r="C116" i="26" s="1"/>
  <c r="AB76" i="26"/>
  <c r="F118" i="26" s="1"/>
  <c r="AF14" i="26"/>
  <c r="J74" i="26" s="1"/>
  <c r="C76" i="26"/>
  <c r="F113" i="26" s="1"/>
  <c r="P31" i="26"/>
  <c r="E76" i="26" s="1"/>
  <c r="BA73" i="26"/>
  <c r="C123" i="26" s="1"/>
  <c r="GK5" i="26"/>
  <c r="BH73" i="26" s="1"/>
  <c r="BK74" i="26"/>
  <c r="D125" i="26" s="1"/>
  <c r="FU23" i="26"/>
  <c r="BC75" i="26" s="1"/>
  <c r="BU73" i="26"/>
  <c r="C127" i="26" s="1"/>
  <c r="W75" i="26"/>
  <c r="E117" i="26" s="1"/>
  <c r="AV73" i="26"/>
  <c r="C122" i="26" s="1"/>
  <c r="FE5" i="26"/>
  <c r="AX73" i="26" s="1"/>
  <c r="CS23" i="26"/>
  <c r="AD75" i="26" s="1"/>
  <c r="AG76" i="26"/>
  <c r="F119" i="26" s="1"/>
  <c r="AQ75" i="26"/>
  <c r="E121" i="26" s="1"/>
  <c r="BP76" i="26"/>
  <c r="F126" i="26" s="1"/>
  <c r="CC5" i="26"/>
  <c r="Y73" i="26" s="1"/>
  <c r="R75" i="26"/>
  <c r="E116" i="26" s="1"/>
  <c r="BL23" i="26"/>
  <c r="T75" i="26" s="1"/>
  <c r="IG31" i="26"/>
  <c r="BW76" i="26" s="1"/>
  <c r="C152" i="26"/>
  <c r="E151" i="26"/>
  <c r="C74" i="26"/>
  <c r="D113" i="26" s="1"/>
  <c r="T74" i="10"/>
  <c r="E75" i="10"/>
  <c r="AX75" i="10"/>
  <c r="HA23" i="10"/>
  <c r="Y75" i="10"/>
  <c r="BC75" i="10"/>
  <c r="J76" i="10"/>
  <c r="Y76" i="10"/>
  <c r="BL14" i="10"/>
  <c r="P23" i="10"/>
  <c r="FE23" i="10"/>
  <c r="HA31" i="10"/>
  <c r="DI14" i="10"/>
  <c r="BL23" i="10"/>
  <c r="T75" i="10" s="1"/>
  <c r="P14" i="10"/>
  <c r="E74" i="10" s="1"/>
  <c r="FE14" i="10"/>
  <c r="AX74" i="10" s="1"/>
  <c r="HA14" i="10"/>
  <c r="BM74" i="10" s="1"/>
  <c r="CS5" i="10"/>
  <c r="BL31" i="10"/>
  <c r="T76" i="10" s="1"/>
  <c r="FE5" i="10"/>
  <c r="AX73" i="10" s="1"/>
  <c r="HA5" i="10"/>
  <c r="BM73" i="10" s="1"/>
  <c r="J73" i="10"/>
  <c r="Y73" i="10"/>
  <c r="BH73" i="10"/>
  <c r="AD74" i="10"/>
  <c r="BH76" i="10"/>
  <c r="AV23" i="10"/>
  <c r="O75" i="10" s="1"/>
  <c r="EO5" i="10"/>
  <c r="FU23" i="10"/>
  <c r="AV14" i="10"/>
  <c r="O74" i="10" s="1"/>
  <c r="EO14" i="10"/>
  <c r="AS74" i="10" s="1"/>
  <c r="DI23" i="10"/>
  <c r="AI75" i="10" s="1"/>
  <c r="AV5" i="10"/>
  <c r="EO23" i="10"/>
  <c r="FU5" i="10"/>
  <c r="HQ5" i="10"/>
  <c r="IG31" i="10"/>
  <c r="BW76" i="10" s="1"/>
  <c r="IG23" i="10"/>
  <c r="BW75" i="10" s="1"/>
  <c r="IG5" i="10"/>
  <c r="DY31" i="10"/>
  <c r="AN76" i="10" s="1"/>
  <c r="DY23" i="10"/>
  <c r="AN75" i="10" s="1"/>
  <c r="DY14" i="10"/>
  <c r="DI31" i="10"/>
  <c r="AI76" i="10" s="1"/>
  <c r="D152" i="10"/>
  <c r="F152" i="10"/>
  <c r="J74" i="10"/>
  <c r="E152" i="10"/>
  <c r="D151" i="10"/>
  <c r="E151" i="10"/>
  <c r="BC73" i="10"/>
  <c r="F151" i="10"/>
  <c r="W75" i="10"/>
  <c r="E117" i="10" s="1"/>
  <c r="BU76" i="10"/>
  <c r="F127" i="10" s="1"/>
  <c r="C75" i="10"/>
  <c r="E113" i="10" s="1"/>
  <c r="H73" i="10"/>
  <c r="C114" i="10" s="1"/>
  <c r="BW73" i="10"/>
  <c r="BU75" i="10"/>
  <c r="E127" i="10" s="1"/>
  <c r="BR74" i="10"/>
  <c r="BK73" i="10"/>
  <c r="C125" i="10" s="1"/>
  <c r="BM75" i="10"/>
  <c r="BK74" i="10"/>
  <c r="D125" i="10" s="1"/>
  <c r="BF76" i="10"/>
  <c r="F124" i="10" s="1"/>
  <c r="BH75" i="10"/>
  <c r="AV75" i="10"/>
  <c r="E122" i="10" s="1"/>
  <c r="AS76" i="10"/>
  <c r="AG75" i="10"/>
  <c r="E119" i="10" s="1"/>
  <c r="AD73" i="10"/>
  <c r="Y74" i="10"/>
  <c r="W73" i="10"/>
  <c r="C117" i="10" s="1"/>
  <c r="O76" i="10"/>
  <c r="T73" i="10"/>
  <c r="AB74" i="10"/>
  <c r="D118" i="10" s="1"/>
  <c r="H76" i="10"/>
  <c r="F114" i="10" s="1"/>
  <c r="BC74" i="10"/>
  <c r="BA74" i="10"/>
  <c r="D123" i="10" s="1"/>
  <c r="AL73" i="10"/>
  <c r="C120" i="10" s="1"/>
  <c r="AN73" i="10"/>
  <c r="AX76" i="10"/>
  <c r="AV76" i="10"/>
  <c r="F122" i="10" s="1"/>
  <c r="AB75" i="10"/>
  <c r="E118" i="10" s="1"/>
  <c r="AD75" i="10"/>
  <c r="BM76" i="10"/>
  <c r="E73" i="10"/>
  <c r="C73" i="10"/>
  <c r="C113" i="10" s="1"/>
  <c r="BA76" i="10"/>
  <c r="F123" i="10" s="1"/>
  <c r="BC76" i="10"/>
  <c r="AB76" i="10"/>
  <c r="F118" i="10" s="1"/>
  <c r="AD76" i="10"/>
  <c r="BA75" i="10"/>
  <c r="E123" i="10" s="1"/>
  <c r="BW74" i="10"/>
  <c r="C76" i="10"/>
  <c r="F113" i="10" s="1"/>
  <c r="E76" i="10"/>
  <c r="C74" i="10"/>
  <c r="D113" i="10" s="1"/>
  <c r="BF73" i="10"/>
  <c r="C124" i="10" s="1"/>
  <c r="O73" i="10"/>
  <c r="R74" i="10"/>
  <c r="D116" i="10" s="1"/>
  <c r="BR73" i="10"/>
  <c r="W76" i="10"/>
  <c r="F117" i="10" s="1"/>
  <c r="AS73" i="10"/>
  <c r="AN74" i="10"/>
  <c r="BP75" i="10"/>
  <c r="E126" i="10" s="1"/>
  <c r="BR75" i="10"/>
  <c r="AS75" i="10"/>
  <c r="AI74" i="10"/>
  <c r="BH74" i="10"/>
  <c r="H75" i="10"/>
  <c r="E114" i="10" s="1"/>
  <c r="J75" i="10"/>
  <c r="BR76" i="10"/>
  <c r="E73" i="1"/>
  <c r="E74" i="1"/>
  <c r="E67" i="1"/>
  <c r="E72" i="1"/>
  <c r="E57" i="1"/>
  <c r="E63" i="1"/>
  <c r="E68" i="1"/>
  <c r="E66" i="1"/>
  <c r="E128" i="35" l="1"/>
  <c r="F129" i="35"/>
  <c r="D132" i="35"/>
  <c r="C128" i="35"/>
  <c r="D131" i="35" s="1"/>
  <c r="D129" i="35"/>
  <c r="D128" i="35"/>
  <c r="F132" i="35"/>
  <c r="E132" i="35"/>
  <c r="F128" i="35"/>
  <c r="C132" i="35"/>
  <c r="F132" i="34"/>
  <c r="C128" i="34"/>
  <c r="E129" i="34"/>
  <c r="E128" i="34"/>
  <c r="D132" i="34"/>
  <c r="F129" i="34"/>
  <c r="F128" i="34"/>
  <c r="E129" i="32"/>
  <c r="F128" i="32"/>
  <c r="F129" i="32"/>
  <c r="C132" i="32"/>
  <c r="D132" i="32"/>
  <c r="F132" i="32"/>
  <c r="C129" i="32"/>
  <c r="E128" i="32"/>
  <c r="D129" i="32"/>
  <c r="D128" i="32"/>
  <c r="E132" i="32"/>
  <c r="C128" i="32"/>
  <c r="D129" i="31"/>
  <c r="D128" i="31"/>
  <c r="C129" i="31"/>
  <c r="C128" i="31"/>
  <c r="C132" i="31"/>
  <c r="F129" i="29"/>
  <c r="F132" i="29"/>
  <c r="E132" i="29"/>
  <c r="F129" i="31"/>
  <c r="F132" i="31"/>
  <c r="F128" i="31"/>
  <c r="D132" i="31"/>
  <c r="E132" i="31"/>
  <c r="E128" i="31"/>
  <c r="D129" i="28"/>
  <c r="E129" i="28"/>
  <c r="E128" i="28"/>
  <c r="C128" i="28"/>
  <c r="C129" i="28"/>
  <c r="F132" i="28"/>
  <c r="E132" i="28"/>
  <c r="D132" i="28"/>
  <c r="C132" i="28"/>
  <c r="D128" i="28"/>
  <c r="F128" i="28"/>
  <c r="F129" i="27"/>
  <c r="C129" i="27"/>
  <c r="E129" i="27"/>
  <c r="E128" i="27"/>
  <c r="D129" i="27"/>
  <c r="C128" i="27"/>
  <c r="D132" i="27"/>
  <c r="C132" i="27"/>
  <c r="E132" i="27"/>
  <c r="F128" i="27"/>
  <c r="D128" i="27"/>
  <c r="E128" i="26"/>
  <c r="D132" i="26"/>
  <c r="E129" i="26"/>
  <c r="E132" i="26"/>
  <c r="C128" i="26"/>
  <c r="D128" i="26"/>
  <c r="D129" i="26"/>
  <c r="F129" i="26"/>
  <c r="F128" i="26"/>
  <c r="C132" i="26"/>
  <c r="C129" i="26"/>
  <c r="F129" i="10"/>
  <c r="F128" i="10"/>
  <c r="E129" i="10"/>
  <c r="E128" i="10"/>
  <c r="D129" i="10"/>
  <c r="D128" i="10"/>
  <c r="E75" i="1"/>
  <c r="E69" i="1"/>
  <c r="G128" i="32" l="1"/>
  <c r="E131" i="35"/>
  <c r="C131" i="35"/>
  <c r="F131" i="35"/>
  <c r="F131" i="34"/>
  <c r="E131" i="34"/>
  <c r="C131" i="34"/>
  <c r="D131" i="34"/>
  <c r="F131" i="32"/>
  <c r="E131" i="32"/>
  <c r="D131" i="32"/>
  <c r="C131" i="32"/>
  <c r="C131" i="27"/>
  <c r="F131" i="27"/>
  <c r="E131" i="27"/>
  <c r="D131" i="27"/>
  <c r="F131" i="28"/>
  <c r="D131" i="28"/>
  <c r="C131" i="28"/>
  <c r="E131" i="28"/>
  <c r="D131" i="26"/>
  <c r="C131" i="26"/>
  <c r="E131" i="26"/>
  <c r="DH5" i="10"/>
  <c r="AH73" i="10"/>
  <c r="C142" i="10"/>
  <c r="C152" i="10" s="1"/>
  <c r="DJ5" i="10"/>
  <c r="AJ73" i="10" s="1"/>
  <c r="AI73" i="10"/>
  <c r="DK5" i="10"/>
  <c r="AK73" i="10" s="1"/>
  <c r="C151" i="10" l="1"/>
  <c r="AG73" i="10"/>
  <c r="C119" i="10" s="1"/>
  <c r="E132" i="10" l="1"/>
  <c r="C132" i="10"/>
  <c r="C129" i="10"/>
  <c r="D132" i="10"/>
  <c r="C128" i="10"/>
  <c r="D131" i="10" l="1"/>
  <c r="E131" i="10"/>
  <c r="C131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tc={D15E4804-5B28-4B22-804A-D1C8334F8B01}</author>
  </authors>
  <commentList>
    <comment ref="AT117" authorId="0" shapeId="0" xr:uid="{D15E4804-5B28-4B22-804A-D1C8334F8B01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tc={92667216-2A9A-4F09-901E-1B42634E4837}</author>
  </authors>
  <commentList>
    <comment ref="AT117" authorId="0" shapeId="0" xr:uid="{92667216-2A9A-4F09-901E-1B42634E4837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tc={2F2EB6FD-BC8F-4F7D-9A68-3CA88AED603B}</author>
  </authors>
  <commentList>
    <comment ref="AT117" authorId="0" shapeId="0" xr:uid="{2F2EB6FD-BC8F-4F7D-9A68-3CA88AED603B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tc={F4CCE07B-54E6-46E5-97A9-3CC735F9598F}</author>
  </authors>
  <commentList>
    <comment ref="AT117" authorId="0" shapeId="0" xr:uid="{F4CCE07B-54E6-46E5-97A9-3CC735F9598F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tc={1566406B-2440-43F3-96E5-F46878404DC3}</author>
  </authors>
  <commentList>
    <comment ref="AT117" authorId="0" shapeId="0" xr:uid="{1566406B-2440-43F3-96E5-F46878404DC3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tc={307C61F6-2286-468E-A515-9BA1E3A9BBA8}</author>
  </authors>
  <commentList>
    <comment ref="AT117" authorId="0" shapeId="0" xr:uid="{307C61F6-2286-468E-A515-9BA1E3A9BBA8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tc={A6F48884-2CCA-45C1-BCC8-A32F781CF016}</author>
  </authors>
  <commentList>
    <comment ref="AT117" authorId="0" shapeId="0" xr:uid="{A6F48884-2CCA-45C1-BCC8-A32F781CF016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tc={A99800E0-F528-44F5-A822-E017AB69EF14}</author>
  </authors>
  <commentList>
    <comment ref="AT117" authorId="0" shapeId="0" xr:uid="{A99800E0-F528-44F5-A822-E017AB69EF14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tc={60454F89-0A1F-43F9-84CA-053CD6B23ABF}</author>
  </authors>
  <commentList>
    <comment ref="AT117" authorId="0" shapeId="0" xr:uid="{60454F89-0A1F-43F9-84CA-053CD6B23ABF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tc={D8700796-CAC2-49D8-89FC-C5ADCBD9E9CA}</author>
  </authors>
  <commentList>
    <comment ref="AT117" authorId="0" shapeId="0" xr:uid="{D8700796-CAC2-49D8-89FC-C5ADCBD9E9CA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tc={2D9A83FD-C1BC-4F83-95CB-BB555CF63C5E}</author>
  </authors>
  <commentList>
    <comment ref="AT117" authorId="0" shapeId="0" xr:uid="{2D9A83FD-C1BC-4F83-95CB-BB555CF63C5E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tc={A3DE0497-5F4A-4D29-A111-1C0144BA7402}</author>
  </authors>
  <commentList>
    <comment ref="AT117" authorId="0" shapeId="0" xr:uid="{A3DE0497-5F4A-4D29-A111-1C0144BA7402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tc={4F06F0AC-DC8C-4CC0-A967-86B25D3DA586}</author>
  </authors>
  <commentList>
    <comment ref="AT117" authorId="0" shapeId="0" xr:uid="{4F06F0AC-DC8C-4CC0-A967-86B25D3DA586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tc={5A3BCC74-5669-4DD4-9F61-3562503BC0FD}</author>
  </authors>
  <commentList>
    <comment ref="AT117" authorId="0" shapeId="0" xr:uid="{5A3BCC74-5669-4DD4-9F61-3562503BC0FD}">
      <text>
        <t>[Threaded comment]
Your version of Excel allows you to read this threaded comment; however, any edits to it will get removed if the file is opened in a newer version of Excel. Learn more: https://go.microsoft.com/fwlink/?linkid=870924
Comment:
    Time to response- first decision
Slowest average response from PG with the most variability with MO.
Individual responses similar to the average
Quickest response from Water and PMX</t>
      </text>
    </comment>
  </commentList>
</comments>
</file>

<file path=xl/sharedStrings.xml><?xml version="1.0" encoding="utf-8"?>
<sst xmlns="http://schemas.openxmlformats.org/spreadsheetml/2006/main" count="52004" uniqueCount="16474">
  <si>
    <t>Participant</t>
  </si>
  <si>
    <t>Location</t>
  </si>
  <si>
    <t>Liquid</t>
  </si>
  <si>
    <t>Repeat</t>
  </si>
  <si>
    <t>Peak WP</t>
  </si>
  <si>
    <t>Min WP</t>
  </si>
  <si>
    <t>Std WP</t>
  </si>
  <si>
    <t>End of contact WP</t>
  </si>
  <si>
    <t>Delta</t>
  </si>
  <si>
    <t>Time to respond</t>
  </si>
  <si>
    <t>Time to peak</t>
  </si>
  <si>
    <t>Rate of change</t>
  </si>
  <si>
    <t>AUC</t>
  </si>
  <si>
    <t>Peak POST</t>
  </si>
  <si>
    <t>Time to respond POST</t>
  </si>
  <si>
    <t>Time to baseline POST</t>
  </si>
  <si>
    <t>Rate of change POST</t>
  </si>
  <si>
    <t>AUC POST</t>
  </si>
  <si>
    <t>Deviation from baseline</t>
  </si>
  <si>
    <t>Start Contact</t>
  </si>
  <si>
    <t>End Contact</t>
  </si>
  <si>
    <t>To baseline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</si>
  <si>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</si>
  <si>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</si>
  <si>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</si>
  <si>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</si>
  <si>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</si>
  <si>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</si>
  <si>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</si>
  <si>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</si>
  <si>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</si>
  <si>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</si>
  <si>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</si>
  <si>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</si>
  <si>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</si>
  <si>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</si>
  <si>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</si>
  <si>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</si>
  <si>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</si>
  <si>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</si>
  <si>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</si>
  <si>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</si>
  <si>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</si>
  <si>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</si>
  <si>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</si>
  <si>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</si>
  <si>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</si>
  <si>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</si>
  <si>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</si>
  <si>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</si>
  <si>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</si>
  <si>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</si>
  <si>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</si>
  <si>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</si>
  <si>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</si>
  <si>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</si>
  <si>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</si>
  <si>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</si>
  <si>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</si>
  <si>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</si>
  <si>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</si>
  <si>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</si>
  <si>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</si>
  <si>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</si>
  <si>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</si>
  <si>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</si>
  <si>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</si>
  <si>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</si>
  <si>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</si>
  <si>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</si>
  <si>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</si>
  <si>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</si>
  <si>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</si>
  <si>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</si>
  <si>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</si>
  <si>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</si>
  <si>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</si>
  <si>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</si>
  <si>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</si>
  <si>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</si>
  <si>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</si>
  <si>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</si>
  <si>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</si>
  <si>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</si>
  <si>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</si>
  <si>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</si>
  <si>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</si>
  <si>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</si>
  <si>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</si>
  <si>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</si>
  <si>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</si>
  <si>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</si>
  <si>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</si>
  <si>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</si>
  <si>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</si>
  <si>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</si>
  <si>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</si>
  <si>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</si>
  <si>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</si>
  <si>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</si>
  <si>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</si>
  <si>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</si>
  <si>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</si>
  <si>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</si>
  <si>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</si>
  <si>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</si>
  <si>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</si>
  <si>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</si>
  <si>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</si>
  <si>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</si>
  <si>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</si>
  <si>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</si>
  <si>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</si>
  <si>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</si>
  <si>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</si>
  <si>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</si>
  <si>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</si>
  <si>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</si>
  <si>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</si>
  <si>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</si>
  <si>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</si>
  <si>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</si>
  <si>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</si>
  <si>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</si>
  <si>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</si>
  <si>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</si>
  <si>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</si>
  <si>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</si>
  <si>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</si>
  <si>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</si>
  <si>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</si>
  <si>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</si>
  <si>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</si>
  <si>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</si>
  <si>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</si>
  <si>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</si>
  <si>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</si>
  <si>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</si>
  <si>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</si>
  <si>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</si>
  <si>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</si>
  <si>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</si>
  <si>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</si>
  <si>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</si>
  <si>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</si>
  <si>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</si>
  <si>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</si>
  <si>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</si>
  <si>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</si>
  <si>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</si>
  <si>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</si>
  <si>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</si>
  <si>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</si>
  <si>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</si>
  <si>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</si>
  <si>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</si>
  <si>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</si>
  <si>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</si>
  <si>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</si>
  <si>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</si>
  <si>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</si>
  <si>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</si>
  <si>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</si>
  <si>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</si>
  <si>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</si>
  <si>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</si>
  <si>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</si>
  <si>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</si>
  <si>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</si>
  <si>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</si>
  <si>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</si>
  <si>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</si>
  <si>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</si>
  <si>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</si>
  <si>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</si>
  <si>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</si>
  <si>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</si>
  <si>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</si>
  <si>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</si>
  <si>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</si>
  <si>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</si>
  <si>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</si>
  <si>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</si>
  <si>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</si>
  <si>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</si>
  <si>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</si>
  <si>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</si>
  <si>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</si>
  <si>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</si>
  <si>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</si>
  <si>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</si>
  <si>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</si>
  <si>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</si>
  <si>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</si>
  <si>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</si>
  <si>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</si>
  <si>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</si>
  <si>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</si>
  <si>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</si>
  <si>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</si>
  <si>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</si>
  <si>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</si>
  <si>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</si>
  <si>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</si>
  <si>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</si>
  <si>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</si>
  <si>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</si>
  <si>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</si>
  <si>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</si>
  <si>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</si>
  <si>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</si>
  <si>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</si>
  <si>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</si>
  <si>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</si>
  <si>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</si>
  <si>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</si>
  <si>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</si>
  <si>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</si>
  <si>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</si>
  <si>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</si>
  <si>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</si>
  <si>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</si>
  <si>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</si>
  <si>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</si>
  <si>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</si>
  <si>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</si>
  <si>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</si>
  <si>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</si>
  <si>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</si>
  <si>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</si>
  <si>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</si>
  <si>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</si>
  <si>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</si>
  <si>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</si>
  <si>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</si>
  <si>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</si>
  <si>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</si>
  <si>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</si>
  <si>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</si>
  <si>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</si>
  <si>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</si>
  <si>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</si>
  <si>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</si>
  <si>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</si>
  <si>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</si>
  <si>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</si>
  <si>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</si>
  <si>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</si>
  <si>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</si>
  <si>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</si>
  <si>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</si>
  <si>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</si>
  <si>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</si>
  <si>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</si>
  <si>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</si>
  <si>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</si>
  <si>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</si>
  <si>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</si>
  <si>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</si>
  <si>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</si>
  <si>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</si>
  <si>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</si>
  <si>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</si>
  <si>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</si>
  <si>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</si>
  <si>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</si>
  <si>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</si>
  <si>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</si>
  <si>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</si>
  <si>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</si>
  <si>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</si>
  <si>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</si>
  <si>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</si>
  <si>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</si>
  <si>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</si>
  <si>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</si>
  <si>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</si>
  <si>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</si>
  <si>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</si>
  <si>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</si>
  <si>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</si>
  <si>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</si>
  <si>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</si>
  <si>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</si>
  <si>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</si>
  <si>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</si>
  <si>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</si>
  <si>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</si>
  <si>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</si>
  <si>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</si>
  <si>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</si>
  <si>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</si>
  <si>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</si>
  <si>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</si>
  <si>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</si>
  <si>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</si>
  <si>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</si>
  <si>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</si>
  <si>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</si>
  <si>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</si>
  <si>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</si>
  <si>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</si>
  <si>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</si>
  <si>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</si>
  <si>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</si>
  <si>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</si>
  <si>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</si>
  <si>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</si>
  <si>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</si>
  <si>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</si>
  <si>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</si>
  <si>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</si>
  <si>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</si>
  <si>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</si>
  <si>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</si>
  <si>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</si>
  <si>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</si>
  <si>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</si>
  <si>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</si>
  <si>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</si>
  <si>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</si>
  <si>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</si>
  <si>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</si>
  <si>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</si>
  <si>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</si>
  <si>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</si>
  <si>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</si>
  <si>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</si>
  <si>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</si>
  <si>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</si>
  <si>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</si>
  <si>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</si>
  <si>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</si>
  <si>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</si>
  <si>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</si>
  <si>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</si>
  <si>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</si>
  <si>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</si>
  <si>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</si>
  <si>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</si>
  <si>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</si>
  <si>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</si>
  <si>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</si>
  <si>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</si>
  <si>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</si>
  <si>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</si>
  <si>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</si>
  <si>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</si>
  <si>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</si>
  <si>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</si>
  <si>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</si>
  <si>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</si>
  <si>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</si>
  <si>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</si>
  <si>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</si>
  <si>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</si>
  <si>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</si>
  <si>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</si>
  <si>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</si>
  <si>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</si>
  <si>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</si>
  <si>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</si>
  <si>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</si>
  <si>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</si>
  <si>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</si>
  <si>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</si>
  <si>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</si>
  <si>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</si>
  <si>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</si>
  <si>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</si>
  <si>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</si>
  <si>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</si>
  <si>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</si>
  <si>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</si>
  <si>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</si>
  <si>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</si>
  <si>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</si>
  <si>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</si>
  <si>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</si>
  <si>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</si>
  <si>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</si>
  <si>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</si>
  <si>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</si>
  <si>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</si>
  <si>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</si>
  <si>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</si>
  <si>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</si>
  <si>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</si>
  <si>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</si>
  <si>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</si>
  <si>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</si>
  <si>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</si>
  <si>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</si>
  <si>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</si>
  <si>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</si>
  <si>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</si>
  <si>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</si>
  <si>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</si>
  <si>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</si>
  <si>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</si>
  <si>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</si>
  <si>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</si>
  <si>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</si>
  <si>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</si>
  <si>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</si>
  <si>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</si>
  <si>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</si>
  <si>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</si>
  <si>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</si>
  <si>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</si>
  <si>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</si>
  <si>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</si>
  <si>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</si>
  <si>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</si>
  <si>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</si>
  <si>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</si>
  <si>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</si>
  <si>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</si>
  <si>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</si>
  <si>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</si>
  <si>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</si>
  <si>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</si>
  <si>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</si>
  <si>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</si>
  <si>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</si>
  <si>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</si>
  <si>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</si>
  <si>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</si>
  <si>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</si>
  <si>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</si>
  <si>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</si>
  <si>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</si>
  <si>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</si>
  <si>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</si>
  <si>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</si>
  <si>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</si>
  <si>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</si>
  <si>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</si>
  <si>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</si>
  <si>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</si>
  <si>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</si>
  <si>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</si>
  <si>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</si>
  <si>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</si>
  <si>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</si>
  <si>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</si>
  <si>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</si>
  <si>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</si>
  <si>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</si>
  <si>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</si>
  <si>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</si>
  <si>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</si>
  <si>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</si>
  <si>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</si>
  <si>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</si>
  <si>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</si>
  <si>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</si>
  <si>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</si>
  <si>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</si>
  <si>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</si>
  <si>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</si>
  <si>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</si>
  <si>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</si>
  <si>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</si>
  <si>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</si>
  <si>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</si>
  <si>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</si>
  <si>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</si>
  <si>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</si>
  <si>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</si>
  <si>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</si>
  <si>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</si>
  <si>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</si>
  <si>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</si>
  <si>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</si>
  <si>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</si>
  <si>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</si>
  <si>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</si>
  <si>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</si>
  <si>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</si>
  <si>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</si>
  <si>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</si>
  <si>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</si>
  <si>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</si>
  <si>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</si>
  <si>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</si>
  <si>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</si>
  <si>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</si>
  <si>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</si>
  <si>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</si>
  <si>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</si>
  <si>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</si>
  <si>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</si>
  <si>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</si>
  <si>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</si>
  <si>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</si>
  <si>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</si>
  <si>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</si>
  <si>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</si>
  <si>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</si>
  <si>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</si>
  <si>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</si>
  <si>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</si>
  <si>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</si>
  <si>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</si>
  <si>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</si>
  <si>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</si>
  <si>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</si>
  <si>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</si>
  <si>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</si>
  <si>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</si>
  <si>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</si>
  <si>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</si>
  <si>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</si>
  <si>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</si>
  <si>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</si>
  <si>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</si>
  <si>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</si>
  <si>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</si>
  <si>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</si>
  <si>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</si>
  <si>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</si>
  <si>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</si>
  <si>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</si>
  <si>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</si>
  <si>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</si>
  <si>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</si>
  <si>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</si>
  <si>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</si>
  <si>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</si>
  <si>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</si>
  <si>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</si>
  <si>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</si>
  <si>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</si>
  <si>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</si>
  <si>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</si>
  <si>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</si>
  <si>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</si>
  <si>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</si>
  <si>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</si>
  <si>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</si>
  <si>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</si>
  <si>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</si>
  <si>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</si>
  <si>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</si>
  <si>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</si>
  <si>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</si>
  <si>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</si>
  <si>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</si>
  <si>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</si>
  <si>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</si>
  <si>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</si>
  <si>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</si>
  <si>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</si>
  <si>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</si>
  <si>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</si>
  <si>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</si>
  <si>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</si>
  <si>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</si>
  <si>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</si>
  <si>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</si>
  <si>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</si>
  <si>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</si>
  <si>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</si>
  <si>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</si>
  <si>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</si>
  <si>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</si>
  <si>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</si>
  <si>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</si>
  <si>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</si>
  <si>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</si>
  <si>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</si>
  <si>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</si>
  <si>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</si>
  <si>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</si>
  <si>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</si>
  <si>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</si>
  <si>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</si>
  <si>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</si>
  <si>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</si>
  <si>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</si>
  <si>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</si>
  <si>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</si>
  <si>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</si>
  <si>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</si>
  <si>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</si>
  <si>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</si>
  <si>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</si>
  <si>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</si>
  <si>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</si>
  <si>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</si>
  <si>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</si>
  <si>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</si>
  <si>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</si>
  <si>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</si>
  <si>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</si>
  <si>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</si>
  <si>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</si>
  <si>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</si>
  <si>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</si>
  <si>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</si>
  <si>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</si>
  <si>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</si>
  <si>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</si>
  <si>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</si>
  <si>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</si>
  <si>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</si>
  <si>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</si>
  <si>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</si>
  <si>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</si>
  <si>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</si>
  <si>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</si>
  <si>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</si>
  <si>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</si>
  <si>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</si>
  <si>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</si>
  <si>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</si>
  <si>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</si>
  <si>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</si>
  <si>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</si>
  <si>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</si>
  <si>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</si>
  <si>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</si>
  <si>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</si>
  <si>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</si>
  <si>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</si>
  <si>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</si>
  <si>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</si>
  <si>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</si>
  <si>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</si>
  <si>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</si>
  <si>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</si>
  <si>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</si>
  <si>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</si>
  <si>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</si>
  <si>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</si>
  <si>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</si>
  <si>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</si>
  <si>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</si>
  <si>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</si>
  <si>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</si>
  <si>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</si>
  <si>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</si>
  <si>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</si>
  <si>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</si>
  <si>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</si>
  <si>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</si>
  <si>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</si>
  <si>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</si>
  <si>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</si>
  <si>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</si>
  <si>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</si>
  <si>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</si>
  <si>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</si>
  <si>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</si>
  <si>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</si>
  <si>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</si>
  <si>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</si>
  <si>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</si>
  <si>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</si>
  <si>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</si>
  <si>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</si>
  <si>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</si>
  <si>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</si>
  <si>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</si>
  <si>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</si>
  <si>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</si>
  <si>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</si>
  <si>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</si>
  <si>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</si>
  <si>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</si>
  <si>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</si>
  <si>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</si>
  <si>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</si>
  <si>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</si>
  <si>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</si>
  <si>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</si>
  <si>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</si>
  <si>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</si>
  <si>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</si>
  <si>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</si>
  <si>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</si>
  <si>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</si>
  <si>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</si>
  <si>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</si>
  <si>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</si>
  <si>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</si>
  <si>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</si>
  <si>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</si>
  <si>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</si>
  <si>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</si>
  <si>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</si>
  <si>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</si>
  <si>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</si>
  <si>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</si>
  <si>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</si>
  <si>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</si>
  <si>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</si>
  <si>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</si>
  <si>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</si>
  <si>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</si>
  <si>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</si>
  <si>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</si>
  <si>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</si>
  <si>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</si>
  <si>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</si>
  <si>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</si>
  <si>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</si>
  <si>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</si>
  <si>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</si>
  <si>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</si>
  <si>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</si>
  <si>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</si>
  <si>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</si>
  <si>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</si>
  <si>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</si>
  <si>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</si>
  <si>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</si>
  <si>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</si>
  <si>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</si>
  <si>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</si>
  <si>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</si>
  <si>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</si>
  <si>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</si>
  <si>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</si>
  <si>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</si>
  <si>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</si>
  <si>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</si>
  <si>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</si>
  <si>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</si>
  <si>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</si>
  <si>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</si>
  <si>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</si>
  <si>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</si>
  <si>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</si>
  <si>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</si>
  <si>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</si>
  <si>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</si>
  <si>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</si>
  <si>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</si>
  <si>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</si>
  <si>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</si>
  <si>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</si>
  <si>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</si>
  <si>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</si>
  <si>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</si>
  <si>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</si>
  <si>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</si>
  <si>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</si>
  <si>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</si>
  <si>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</si>
  <si>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</si>
  <si>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</si>
  <si>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</si>
  <si>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</si>
  <si>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</si>
  <si>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</si>
  <si>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</si>
  <si>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</si>
  <si>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</si>
  <si>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</si>
  <si>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</si>
  <si>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</si>
  <si>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</si>
  <si>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</si>
  <si>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</si>
  <si>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</si>
  <si>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</si>
  <si>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</si>
  <si>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</si>
  <si>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</si>
  <si>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</si>
  <si>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</si>
  <si>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</si>
  <si>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</si>
  <si>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</si>
  <si>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</si>
  <si>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</si>
  <si>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</si>
  <si>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</si>
  <si>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</si>
  <si>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</si>
  <si>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</si>
  <si>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</si>
  <si>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</si>
  <si>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</si>
  <si>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</si>
  <si>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</si>
  <si>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</si>
  <si>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</si>
  <si>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</si>
  <si>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</si>
  <si>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</si>
  <si>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</si>
  <si>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</si>
  <si>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</si>
  <si>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</si>
  <si>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</si>
  <si>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</si>
  <si>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</si>
  <si>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</si>
  <si>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</si>
  <si>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</si>
  <si>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</si>
  <si>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</si>
  <si>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</si>
  <si>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</si>
  <si>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</si>
  <si>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</si>
  <si>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</si>
  <si>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</si>
  <si>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</si>
  <si>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</si>
  <si>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</si>
  <si>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</si>
  <si>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</si>
  <si>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</si>
  <si>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</si>
  <si>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</si>
  <si>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</si>
  <si>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</si>
  <si>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</si>
  <si>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</si>
  <si>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</si>
  <si>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</si>
  <si>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</si>
  <si>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</si>
  <si>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</si>
  <si>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</si>
  <si>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</si>
  <si>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</si>
  <si>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</si>
  <si>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</si>
  <si>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</si>
  <si>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</si>
  <si>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</si>
  <si>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</si>
  <si>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</si>
  <si>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</si>
  <si>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</si>
  <si>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</si>
  <si>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</si>
  <si>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</si>
  <si>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</si>
  <si>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</si>
  <si>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</si>
  <si>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</si>
  <si>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</si>
  <si>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</si>
  <si>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</si>
  <si>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</si>
  <si>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</si>
  <si>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</si>
  <si>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</si>
  <si>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</si>
  <si>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</si>
  <si>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</si>
  <si>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</si>
  <si>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</si>
  <si>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</si>
  <si>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</si>
  <si>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</si>
  <si>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</si>
  <si>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</si>
  <si>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</si>
  <si>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</si>
  <si>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</si>
  <si>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</si>
  <si>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</si>
  <si>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</si>
  <si>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</si>
  <si>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</si>
  <si>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</si>
  <si>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</si>
  <si>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</si>
  <si>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</si>
  <si>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</si>
  <si>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</si>
  <si>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</si>
  <si>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</si>
  <si>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</si>
  <si>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</si>
  <si>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</si>
  <si>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</si>
  <si>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</si>
  <si>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</si>
  <si>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</si>
  <si>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</si>
  <si>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</si>
  <si>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</si>
  <si>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</si>
  <si>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</si>
  <si>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</si>
  <si>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</si>
  <si>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</si>
  <si>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</si>
  <si>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</si>
  <si>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</si>
  <si>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</si>
  <si>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</si>
  <si>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</si>
  <si>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</si>
  <si>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</si>
  <si>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</si>
  <si>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</si>
  <si>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</si>
  <si>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</si>
  <si>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</si>
  <si>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</si>
  <si>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</si>
  <si>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</si>
  <si>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</si>
  <si>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</si>
  <si>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</si>
  <si>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</si>
  <si>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</si>
  <si>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</si>
  <si>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</si>
  <si>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</si>
  <si>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</si>
  <si>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</si>
  <si>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</si>
  <si>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</si>
  <si>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</si>
  <si>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</si>
  <si>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</si>
  <si>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</si>
  <si>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</si>
  <si>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</si>
  <si>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</si>
  <si>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</si>
  <si>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</si>
  <si>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</si>
  <si>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</si>
  <si>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</si>
  <si>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</si>
  <si>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</si>
  <si>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</si>
  <si>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</si>
  <si>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</si>
  <si>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</si>
  <si>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</si>
  <si>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</si>
  <si>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</si>
  <si>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</si>
  <si>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</si>
  <si>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</si>
  <si>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</si>
  <si>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</si>
  <si>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</si>
  <si>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</si>
  <si>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</si>
  <si>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</si>
  <si>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</si>
  <si>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</si>
  <si>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</si>
  <si>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</si>
  <si>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</si>
  <si>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</si>
  <si>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</si>
  <si>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</si>
  <si>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</si>
  <si>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</si>
  <si>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</si>
  <si>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</si>
  <si>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</si>
  <si>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</si>
  <si>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</si>
  <si>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</si>
  <si>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</si>
  <si>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</si>
  <si>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</si>
  <si>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</si>
  <si>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</si>
  <si>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</si>
  <si>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</si>
  <si>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</si>
  <si>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</si>
  <si>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</si>
  <si>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</si>
  <si>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</si>
  <si>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</si>
  <si>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</si>
  <si>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</si>
  <si>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</si>
  <si>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</si>
  <si>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</si>
  <si>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</si>
  <si>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</si>
  <si>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</si>
  <si>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</si>
  <si>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</si>
  <si>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</si>
  <si>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</si>
  <si>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</si>
  <si>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</si>
  <si>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</si>
  <si>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</si>
  <si>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</si>
  <si>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</si>
  <si>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</si>
  <si>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</si>
  <si>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</si>
  <si>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</si>
  <si>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</si>
  <si>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</si>
  <si>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</si>
  <si>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</si>
  <si>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</si>
  <si>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</si>
  <si>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</si>
  <si>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</si>
  <si>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</si>
  <si>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</si>
  <si>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</si>
  <si>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</si>
  <si>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</si>
  <si>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</si>
  <si>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</si>
  <si>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</si>
  <si>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</si>
  <si>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</si>
  <si>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</si>
  <si>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</si>
  <si>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</si>
  <si>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</si>
  <si>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</si>
  <si>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</si>
  <si>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</si>
  <si>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</si>
  <si>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</si>
  <si>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</si>
  <si>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</si>
  <si>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</si>
  <si>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</si>
  <si>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</si>
  <si>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</si>
  <si>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</si>
  <si>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</si>
  <si>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</si>
  <si>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</si>
  <si>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</si>
  <si>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</si>
  <si>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</si>
  <si>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</si>
  <si>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</si>
  <si>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</si>
  <si>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</si>
  <si>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</si>
  <si>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</si>
  <si>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</si>
  <si>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</si>
  <si>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</si>
  <si>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</si>
  <si>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</si>
  <si>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</si>
  <si>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</si>
  <si>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</si>
  <si>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</si>
  <si>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</si>
  <si>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</si>
  <si>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</si>
  <si>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</si>
  <si>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</si>
  <si>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</si>
  <si>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</si>
  <si>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</si>
  <si>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</si>
  <si>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</si>
  <si>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</si>
  <si>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</si>
  <si>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</si>
  <si>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</si>
  <si>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</si>
  <si>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</si>
  <si>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</si>
  <si>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</si>
  <si>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</si>
  <si>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</si>
  <si>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</si>
  <si>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</si>
  <si>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</si>
  <si>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</si>
  <si>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</si>
  <si>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</si>
  <si>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</si>
  <si>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</si>
  <si>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</si>
  <si>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</si>
  <si>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</si>
  <si>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</si>
  <si>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</si>
  <si>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</si>
  <si>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</si>
  <si>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</si>
  <si>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</si>
  <si>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</si>
  <si>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</si>
  <si>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</si>
  <si>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</si>
  <si>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</si>
  <si>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</si>
  <si>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</si>
  <si>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</si>
  <si>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</si>
  <si>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</si>
  <si>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</si>
  <si>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</si>
  <si>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</si>
  <si>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</si>
  <si>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</si>
  <si>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</si>
  <si>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</si>
  <si>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</si>
  <si>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</si>
  <si>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</si>
  <si>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</si>
  <si>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</si>
  <si>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</si>
  <si>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</si>
  <si>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</si>
  <si>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</si>
  <si>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</si>
  <si>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</si>
  <si>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</si>
  <si>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</si>
  <si>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</si>
  <si>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</si>
  <si>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</si>
  <si>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</si>
  <si>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</si>
  <si>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</si>
  <si>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</si>
  <si>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</si>
  <si>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</si>
  <si>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</si>
  <si>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</si>
  <si>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</si>
  <si>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</si>
  <si>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</si>
  <si>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</si>
  <si>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</si>
  <si>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</si>
  <si>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</si>
  <si>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</si>
  <si>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</si>
  <si>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</si>
  <si>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</si>
  <si>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</si>
  <si>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</si>
  <si>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</si>
  <si>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</si>
  <si>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</si>
  <si>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</si>
  <si>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</si>
  <si>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</si>
  <si>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</si>
  <si>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</si>
  <si>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</si>
  <si>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</si>
  <si>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</si>
  <si>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</si>
  <si>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</si>
  <si>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</si>
  <si>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</si>
  <si>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</si>
  <si>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</si>
  <si>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</si>
  <si>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</si>
  <si>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</si>
  <si>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</si>
  <si>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</si>
  <si>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</si>
  <si>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</si>
  <si>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</si>
  <si>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</si>
  <si>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</si>
  <si>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</si>
  <si>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</si>
  <si>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</si>
  <si>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</si>
  <si>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</si>
  <si>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</si>
  <si>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</si>
  <si>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</si>
  <si>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</si>
  <si>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</si>
  <si>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</si>
  <si>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</si>
  <si>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</si>
  <si>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</si>
  <si>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</si>
  <si>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</si>
  <si>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</si>
  <si>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</si>
  <si>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</si>
  <si>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</si>
  <si>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</si>
  <si>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</si>
  <si>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</si>
  <si>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</si>
  <si>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</si>
  <si>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</si>
  <si>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</si>
  <si>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</si>
  <si>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</si>
  <si>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</si>
  <si>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</si>
  <si>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</si>
  <si>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</si>
  <si>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</si>
  <si>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</si>
  <si>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</si>
  <si>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</si>
  <si>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</si>
  <si>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</si>
  <si>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</si>
  <si>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</si>
  <si>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</si>
  <si>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</si>
  <si>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</si>
  <si>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</si>
  <si>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</si>
  <si>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</si>
  <si>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</si>
  <si>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</si>
  <si>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</si>
  <si>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</si>
  <si>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</si>
  <si>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</si>
  <si>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</si>
  <si>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</si>
  <si>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</si>
  <si>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</si>
  <si>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</si>
  <si>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</si>
  <si>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</si>
  <si>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</si>
  <si>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</si>
  <si>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</si>
  <si>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</si>
  <si>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</si>
  <si>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</si>
  <si>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</si>
  <si>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</si>
  <si>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</si>
  <si>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</si>
  <si>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</si>
  <si>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</si>
  <si>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</si>
  <si>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</si>
  <si>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</si>
  <si>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</si>
  <si>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</si>
  <si>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</si>
  <si>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</si>
  <si>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</si>
  <si>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</si>
  <si>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</si>
  <si>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</si>
  <si>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</si>
  <si>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</si>
  <si>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</si>
  <si>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</si>
  <si>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</si>
  <si>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</si>
  <si>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</si>
  <si>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</si>
  <si>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</si>
  <si>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</si>
  <si>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</si>
  <si>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</si>
  <si>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</si>
  <si>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</si>
  <si>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</si>
  <si>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</si>
  <si>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</si>
  <si>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</si>
  <si>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</si>
  <si>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</si>
  <si>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</si>
  <si>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</si>
  <si>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</si>
  <si>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</si>
  <si>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</si>
  <si>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</si>
  <si>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</si>
  <si>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</si>
  <si>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</si>
  <si>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</si>
  <si>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</si>
  <si>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</si>
  <si>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</si>
  <si>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</si>
  <si>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</si>
  <si>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</si>
  <si>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</si>
  <si>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</si>
  <si>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</si>
  <si>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</si>
  <si>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</si>
  <si>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</si>
  <si>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</si>
  <si>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</si>
  <si>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</si>
  <si>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</si>
  <si>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</si>
  <si>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</si>
  <si>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</si>
  <si>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</si>
  <si>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</si>
  <si>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</si>
  <si>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</si>
  <si>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</si>
  <si>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</si>
  <si>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</si>
  <si>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</si>
  <si>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</si>
  <si>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</si>
  <si>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</si>
  <si>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</si>
  <si>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</si>
  <si>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</si>
  <si>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</si>
  <si>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</si>
  <si>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</si>
  <si>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</si>
  <si>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</si>
  <si>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</si>
  <si>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</si>
  <si>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</si>
  <si>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</si>
  <si>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</si>
  <si>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</si>
  <si>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</si>
  <si>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</si>
  <si>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</si>
  <si>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</si>
  <si>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</si>
  <si>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</si>
  <si>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</si>
  <si>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</si>
  <si>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</si>
  <si>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</si>
  <si>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</si>
  <si>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</si>
  <si>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</si>
  <si>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</si>
  <si>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</si>
  <si>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</si>
  <si>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</si>
  <si>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</si>
  <si>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</si>
  <si>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</si>
  <si>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</si>
  <si>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</si>
  <si>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</si>
  <si>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</si>
  <si>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</si>
  <si>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</si>
  <si>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</si>
  <si>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</si>
  <si>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</si>
  <si>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</si>
  <si>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</si>
  <si>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</si>
  <si>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</si>
  <si>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</si>
  <si>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</si>
  <si>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</si>
  <si>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</si>
  <si>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</si>
  <si>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</si>
  <si>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</si>
  <si>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</si>
  <si>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</si>
  <si>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</si>
  <si>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</si>
  <si>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</si>
  <si>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</si>
  <si>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</si>
  <si>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</si>
  <si>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</si>
  <si>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</si>
  <si>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</si>
  <si>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</si>
  <si>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</si>
  <si>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</si>
  <si>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</si>
  <si>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</si>
  <si>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</si>
  <si>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</si>
  <si>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</si>
  <si>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</si>
  <si>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</si>
  <si>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</si>
  <si>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</si>
  <si>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</si>
  <si>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</si>
  <si>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</si>
  <si>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</si>
  <si>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</si>
  <si>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</si>
  <si>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</si>
  <si>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</si>
  <si>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</si>
  <si>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</si>
  <si>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</si>
  <si>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</si>
  <si>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</si>
  <si>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</si>
  <si>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</si>
  <si>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</si>
  <si>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</si>
  <si>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</si>
  <si>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</si>
  <si>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</si>
  <si>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</si>
  <si>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</si>
  <si>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</si>
  <si>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</si>
  <si>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</si>
  <si>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</si>
  <si>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</si>
  <si>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</si>
  <si>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</si>
  <si>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</si>
  <si>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</si>
  <si>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</si>
  <si>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</si>
  <si>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</si>
  <si>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</si>
  <si>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</si>
  <si>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</si>
  <si>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</si>
  <si>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</si>
  <si>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</si>
  <si>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</si>
  <si>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</si>
  <si>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</si>
  <si>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</si>
  <si>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</si>
  <si>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</si>
  <si>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</si>
  <si>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</si>
  <si>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</si>
  <si>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</si>
  <si>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</si>
  <si>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</si>
  <si>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</si>
  <si>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</si>
  <si>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</si>
  <si>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</si>
  <si>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</si>
  <si>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</si>
  <si>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</si>
  <si>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</si>
  <si>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</si>
  <si>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</si>
  <si>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</si>
  <si>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</si>
  <si>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</si>
  <si>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</si>
  <si>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</si>
  <si>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</si>
  <si>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</si>
  <si>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</si>
  <si>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</si>
  <si>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</si>
  <si>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</si>
  <si>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</si>
  <si>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</si>
  <si>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</si>
  <si>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</si>
  <si>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</si>
  <si>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</si>
  <si>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</si>
  <si>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</si>
  <si>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</si>
  <si>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</si>
  <si>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</si>
  <si>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</si>
  <si>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</si>
  <si>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</si>
  <si>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</si>
  <si>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</si>
  <si>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</si>
  <si>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</si>
  <si>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</si>
  <si>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</si>
  <si>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</si>
  <si>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</si>
  <si>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</si>
  <si>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</si>
  <si>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</si>
  <si>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</si>
  <si>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</si>
  <si>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</si>
  <si>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</si>
  <si>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</si>
  <si>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</si>
  <si>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</si>
  <si>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</si>
  <si>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</si>
  <si>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</si>
  <si>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</si>
  <si>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</si>
  <si>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</si>
  <si>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</si>
  <si>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</si>
  <si>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</si>
  <si>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</si>
  <si>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</si>
  <si>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</si>
  <si>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</si>
  <si>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</si>
  <si>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</si>
  <si>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</si>
  <si>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</si>
  <si>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</si>
  <si>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</si>
  <si>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</si>
  <si>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</si>
  <si>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</si>
  <si>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</si>
  <si>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</si>
  <si>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</si>
  <si>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</si>
  <si>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</si>
  <si>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</si>
  <si>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</si>
  <si>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</si>
  <si>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</si>
  <si>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</si>
  <si>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</si>
  <si>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</si>
  <si>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</si>
  <si>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</si>
  <si>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</si>
  <si>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</si>
  <si>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</si>
  <si>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</si>
  <si>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</si>
  <si>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</si>
  <si>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</si>
  <si>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</si>
  <si>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</si>
  <si>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</si>
  <si>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</si>
  <si>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</si>
  <si>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</si>
  <si>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</si>
  <si>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</si>
  <si>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</si>
  <si>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</si>
  <si>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</si>
  <si>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</si>
  <si>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</si>
  <si>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</si>
  <si>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</si>
  <si>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</si>
  <si>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</si>
  <si>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</si>
  <si>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</si>
  <si>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</si>
  <si>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</si>
  <si>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</si>
  <si>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</si>
  <si>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</si>
  <si>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</si>
  <si>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</si>
  <si>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</si>
  <si>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</si>
  <si>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</si>
  <si>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</si>
  <si>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</si>
  <si>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</si>
  <si>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</si>
  <si>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</si>
  <si>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</si>
  <si>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</si>
  <si>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</si>
  <si>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</si>
  <si>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</si>
  <si>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</si>
  <si>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</si>
  <si>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</si>
  <si>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</si>
  <si>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</si>
  <si>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</si>
  <si>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</si>
  <si>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</si>
  <si>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</si>
  <si>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</si>
  <si>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</si>
  <si>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</si>
  <si>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</si>
  <si>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</si>
  <si>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</si>
  <si>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</si>
  <si>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</si>
  <si>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</si>
  <si>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</si>
  <si>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</si>
  <si>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</si>
  <si>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</si>
  <si>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</si>
  <si>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</si>
  <si>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</si>
  <si>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</si>
  <si>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</si>
  <si>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</si>
  <si>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</si>
  <si>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</si>
  <si>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</si>
  <si>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</si>
  <si>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</si>
  <si>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</si>
  <si>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</si>
  <si>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</si>
  <si>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</si>
  <si>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</si>
  <si>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</si>
  <si>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</si>
  <si>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</si>
  <si>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</si>
  <si>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</si>
  <si>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</si>
  <si>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</si>
  <si>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</si>
  <si>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</si>
  <si>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</si>
  <si>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</si>
  <si>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</si>
  <si>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</si>
  <si>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</si>
  <si>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</si>
  <si>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</si>
  <si>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</si>
  <si>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</si>
  <si>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</si>
  <si>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</si>
  <si>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</si>
  <si>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</si>
  <si>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</si>
  <si>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</si>
  <si>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</si>
  <si>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</si>
  <si>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</si>
  <si>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</si>
  <si>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</si>
  <si>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</si>
  <si>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</si>
  <si>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</si>
  <si>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</si>
  <si>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</si>
  <si>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</si>
  <si>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</si>
  <si>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</si>
  <si>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</si>
  <si>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</si>
  <si>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</si>
  <si>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</si>
  <si>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</si>
  <si>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</si>
  <si>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</si>
  <si>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</si>
  <si>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</si>
  <si>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</si>
  <si>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</si>
  <si>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</si>
  <si>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</si>
  <si>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</si>
  <si>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</si>
  <si>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</si>
  <si>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</si>
  <si>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</si>
  <si>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</si>
  <si>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</si>
  <si>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</si>
  <si>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</si>
  <si>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</si>
  <si>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</si>
  <si>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</si>
  <si>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</si>
  <si>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</si>
  <si>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</si>
  <si>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</si>
  <si>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</si>
  <si>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</si>
  <si>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</si>
  <si>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</si>
  <si>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</si>
  <si>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</si>
  <si>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</si>
  <si>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</si>
  <si>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</si>
  <si>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</si>
  <si>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</si>
  <si>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</si>
  <si>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</si>
  <si>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</si>
  <si>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</si>
  <si>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</si>
  <si>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</si>
  <si>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</si>
  <si>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</si>
  <si>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</si>
  <si>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</si>
  <si>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</si>
  <si>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</si>
  <si>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</si>
  <si>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</si>
  <si>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</si>
  <si>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</si>
  <si>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</si>
  <si>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</si>
  <si>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</si>
  <si>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</si>
  <si>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</si>
  <si>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</si>
  <si>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</si>
  <si>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</si>
  <si>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</si>
  <si>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</si>
  <si>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</si>
  <si>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</si>
  <si>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</si>
  <si>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</si>
  <si>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</si>
  <si>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</si>
  <si>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</si>
  <si>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</si>
  <si>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</si>
  <si>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</si>
  <si>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</si>
  <si>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</si>
  <si>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</si>
  <si>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</si>
  <si>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</si>
  <si>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</si>
  <si>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</si>
  <si>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</si>
  <si>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</si>
  <si>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</si>
  <si>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</si>
  <si>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</si>
  <si>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</si>
  <si>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</si>
  <si>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</si>
  <si>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</si>
  <si>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</si>
  <si>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</si>
  <si>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</si>
  <si>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</si>
  <si>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</si>
  <si>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</si>
  <si>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</si>
  <si>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</si>
  <si>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</si>
  <si>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</si>
  <si>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</si>
  <si>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</si>
  <si>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</si>
  <si>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</si>
  <si>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</si>
  <si>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</si>
  <si>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</si>
  <si>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</si>
  <si>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</si>
  <si>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</si>
  <si>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</si>
  <si>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</si>
  <si>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</si>
  <si>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</si>
  <si>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</si>
  <si>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</si>
  <si>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</si>
  <si>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</si>
  <si>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</si>
  <si>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</si>
  <si>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</si>
  <si>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</si>
  <si>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</si>
  <si>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</si>
  <si>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</si>
  <si>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</si>
  <si>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</si>
  <si>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</si>
  <si>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</si>
  <si>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</si>
  <si>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</si>
  <si>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</si>
  <si>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</si>
  <si>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</si>
  <si>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</si>
  <si>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</si>
  <si>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</si>
  <si>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</si>
  <si>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</si>
  <si>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</si>
  <si>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</si>
  <si>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</si>
  <si>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</si>
  <si>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</si>
  <si>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</si>
  <si>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</si>
  <si>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</si>
  <si>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</si>
  <si>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</si>
  <si>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</si>
  <si>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</si>
  <si>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</si>
  <si>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</si>
  <si>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</si>
  <si>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</si>
  <si>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</si>
  <si>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</si>
  <si>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</si>
  <si>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</si>
  <si>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</si>
  <si>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</si>
  <si>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</si>
  <si>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</si>
  <si>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</si>
  <si>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</si>
  <si>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</si>
  <si>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</si>
  <si>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</si>
  <si>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</si>
  <si>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</si>
  <si>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</si>
  <si>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</si>
  <si>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</si>
  <si>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</si>
  <si>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</si>
  <si>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</si>
  <si>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</si>
  <si>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</si>
  <si>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</si>
  <si>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</si>
  <si>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</si>
  <si>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</si>
  <si>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</si>
  <si>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</si>
  <si>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</si>
  <si>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</si>
  <si>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</si>
  <si>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</si>
  <si>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</si>
  <si>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</si>
  <si>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</si>
  <si>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</si>
  <si>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</si>
  <si>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</si>
  <si>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</si>
  <si>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</si>
  <si>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</si>
  <si>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</si>
  <si>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</si>
  <si>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</si>
  <si>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</si>
  <si>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</si>
  <si>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</si>
  <si>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</si>
  <si>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</si>
  <si>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</si>
  <si>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</si>
  <si>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</si>
  <si>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</si>
  <si>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</si>
  <si>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</si>
  <si>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</si>
  <si>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</si>
  <si>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</si>
  <si>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</si>
  <si>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</si>
  <si>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</si>
  <si>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</si>
  <si>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</si>
  <si>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</si>
  <si>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</si>
  <si>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</si>
  <si>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</si>
  <si>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</si>
  <si>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</si>
  <si>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</si>
  <si>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</si>
  <si>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</si>
  <si>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</si>
  <si>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</si>
  <si>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</si>
  <si>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</si>
  <si>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</si>
  <si>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</si>
  <si>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</si>
  <si>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</si>
  <si>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</si>
  <si>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</si>
  <si>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</si>
  <si>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</si>
  <si>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</si>
  <si>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</si>
  <si>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</si>
  <si>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</si>
  <si>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</si>
  <si>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</si>
  <si>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</si>
  <si>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</si>
  <si>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</si>
  <si>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</si>
  <si>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</si>
  <si>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</si>
  <si>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</si>
  <si>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</si>
  <si>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</si>
  <si>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</si>
  <si>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</si>
  <si>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</si>
  <si>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</si>
  <si>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</si>
  <si>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</si>
  <si>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</si>
  <si>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</si>
  <si>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</si>
  <si>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</si>
  <si>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</si>
  <si>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</si>
  <si>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</si>
  <si>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</si>
  <si>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</si>
  <si>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</si>
  <si>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</si>
  <si>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</si>
  <si>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</si>
  <si>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</si>
  <si>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</si>
  <si>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</si>
  <si>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</si>
  <si>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</si>
  <si>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</si>
  <si>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</si>
  <si>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</si>
  <si>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</si>
  <si>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</si>
  <si>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</si>
  <si>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</si>
  <si>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</si>
  <si>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</si>
  <si>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</si>
  <si>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</si>
  <si>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</si>
  <si>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</si>
  <si>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</si>
  <si>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</si>
  <si>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</si>
  <si>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</si>
  <si>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</si>
  <si>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</si>
  <si>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</si>
  <si>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</si>
  <si>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</si>
  <si>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</si>
  <si>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</si>
  <si>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</si>
  <si>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</si>
  <si>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</si>
  <si>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</si>
  <si>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</si>
  <si>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</si>
  <si>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</si>
  <si>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</si>
  <si>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</si>
  <si>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</si>
  <si>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</si>
  <si>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</si>
  <si>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</si>
  <si>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</si>
  <si>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</si>
  <si>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</si>
  <si>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</si>
  <si>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</si>
  <si>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</si>
  <si>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</si>
  <si>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</si>
  <si>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</si>
  <si>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</si>
  <si>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</si>
  <si>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</si>
  <si>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</si>
  <si>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</si>
  <si>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</si>
  <si>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</si>
  <si>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</si>
  <si>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</si>
  <si>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</si>
  <si>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</si>
  <si>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</si>
  <si>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</si>
  <si>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</si>
  <si>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</si>
  <si>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</si>
  <si>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</si>
  <si>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</si>
  <si>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</si>
  <si>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</si>
  <si>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</si>
  <si>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</si>
  <si>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</si>
  <si>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</si>
  <si>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</si>
  <si>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</si>
  <si>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</si>
  <si>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</si>
  <si>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</si>
  <si>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</si>
  <si>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</si>
  <si>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</si>
  <si>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</si>
  <si>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</si>
  <si>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</si>
  <si>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</si>
  <si>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</si>
  <si>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</si>
  <si>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</si>
  <si>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</si>
  <si>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</si>
  <si>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</si>
  <si>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</si>
  <si>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</si>
  <si>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</si>
  <si>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</si>
  <si>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</si>
  <si>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</si>
  <si>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</si>
  <si>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</si>
  <si>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</si>
  <si>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</si>
  <si>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</si>
  <si>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</si>
  <si>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</si>
  <si>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</si>
  <si>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</si>
  <si>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</si>
  <si>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</si>
  <si>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</si>
  <si>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</si>
  <si>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</si>
  <si>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</si>
  <si>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</si>
  <si>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</si>
  <si>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</si>
  <si>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</si>
  <si>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</si>
  <si>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</si>
  <si>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</si>
  <si>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</si>
  <si>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</si>
  <si>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</si>
  <si>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</si>
  <si>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</si>
  <si>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</si>
  <si>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</si>
  <si>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</si>
  <si>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</si>
  <si>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</si>
  <si>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</si>
  <si>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</si>
  <si>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</si>
  <si>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</si>
  <si>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</si>
  <si>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</si>
  <si>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</si>
  <si>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</si>
  <si>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</si>
  <si>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</si>
  <si>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</si>
  <si>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</si>
  <si>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</si>
  <si>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</si>
  <si>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</si>
  <si>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</si>
  <si>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</si>
  <si>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</si>
  <si>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</si>
  <si>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</si>
  <si>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</si>
  <si>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</si>
  <si>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</si>
  <si>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</si>
  <si>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</si>
  <si>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</si>
  <si>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</si>
  <si>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</si>
  <si>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</si>
  <si>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</si>
  <si>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</si>
  <si>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</si>
  <si>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</si>
  <si>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</si>
  <si>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</si>
  <si>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</si>
  <si>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</si>
  <si>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</si>
  <si>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</si>
  <si>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</si>
  <si>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</si>
  <si>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</si>
  <si>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</si>
  <si>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</si>
  <si>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</si>
  <si>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</si>
  <si>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</si>
  <si>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</si>
  <si>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</si>
  <si>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</si>
  <si>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</si>
  <si>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</si>
  <si>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</si>
  <si>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</si>
  <si>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</si>
  <si>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</si>
  <si>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</si>
  <si>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</si>
  <si>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</si>
  <si>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</si>
  <si>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</si>
  <si>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</si>
  <si>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</si>
  <si>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</si>
  <si>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</si>
  <si>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</si>
  <si>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</si>
  <si>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</si>
  <si>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</si>
  <si>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</si>
  <si>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</si>
  <si>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</si>
  <si>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</si>
  <si>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</si>
  <si>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</si>
  <si>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</si>
  <si>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</si>
  <si>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</si>
  <si>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</si>
  <si>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</si>
  <si>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</si>
  <si>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</si>
  <si>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</si>
  <si>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</si>
  <si>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</si>
  <si>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</si>
  <si>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</si>
  <si>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</si>
  <si>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</si>
  <si>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</si>
  <si>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</si>
  <si>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</si>
  <si>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</si>
  <si>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</si>
  <si>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</si>
  <si>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</si>
  <si>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</si>
  <si>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</si>
  <si>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</si>
  <si>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</si>
  <si>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</si>
  <si>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</si>
  <si>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</si>
  <si>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</si>
  <si>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</si>
  <si>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</si>
  <si>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</si>
  <si>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</si>
  <si>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</si>
  <si>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</si>
  <si>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</si>
  <si>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</si>
  <si>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</si>
  <si>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</si>
  <si>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</si>
  <si>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</si>
  <si>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</si>
  <si>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</si>
  <si>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</si>
  <si>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</si>
  <si>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</si>
  <si>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</si>
  <si>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</si>
  <si>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</si>
  <si>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</si>
  <si>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</si>
  <si>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</si>
  <si>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</si>
  <si>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</si>
  <si>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</si>
  <si>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</si>
  <si>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</si>
  <si>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</si>
  <si>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</si>
  <si>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</si>
  <si>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</si>
  <si>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</si>
  <si>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</si>
  <si>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</si>
  <si>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</si>
  <si>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</si>
  <si>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</si>
  <si>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</si>
  <si>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</si>
  <si>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</si>
  <si>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</si>
  <si>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</si>
  <si>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</si>
  <si>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</si>
  <si>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</si>
  <si>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</si>
  <si>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</si>
  <si>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</si>
  <si>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</si>
  <si>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</si>
  <si>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</si>
  <si>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</si>
  <si>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</si>
  <si>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</si>
  <si>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</si>
  <si>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</si>
  <si>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</si>
  <si>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</si>
  <si>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</si>
  <si>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</si>
  <si>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</si>
  <si>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</si>
  <si>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</si>
  <si>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</si>
  <si>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</si>
  <si>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</si>
  <si>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</si>
  <si>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</si>
  <si>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</si>
  <si>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</si>
  <si>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</si>
  <si>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</si>
  <si>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</si>
  <si>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</si>
  <si>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</si>
  <si>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</si>
  <si>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</si>
  <si>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</si>
  <si>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</si>
  <si>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</si>
  <si>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</si>
  <si>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</si>
  <si>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</si>
  <si>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</si>
  <si>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</si>
  <si>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</si>
  <si>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</si>
  <si>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</si>
  <si>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</si>
  <si>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</si>
  <si>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</si>
  <si>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</si>
  <si>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</si>
  <si>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</si>
  <si>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</si>
  <si>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</si>
  <si>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</si>
  <si>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</si>
  <si>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</si>
  <si>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</si>
  <si>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</si>
  <si>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</si>
  <si>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</si>
  <si>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</si>
  <si>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</si>
  <si>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</si>
  <si>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</si>
  <si>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</si>
  <si>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</si>
  <si>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</si>
  <si>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</si>
  <si>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</si>
  <si>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</si>
  <si>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</si>
  <si>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</si>
  <si>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</si>
  <si>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</si>
  <si>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</si>
  <si>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</si>
  <si>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</si>
  <si>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</si>
  <si>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</si>
  <si>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</si>
  <si>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</si>
  <si>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</si>
  <si>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</si>
  <si>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</si>
  <si>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</si>
  <si>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</si>
  <si>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</si>
  <si>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</si>
  <si>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</si>
  <si>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</si>
  <si>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</si>
  <si>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</si>
  <si>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</si>
  <si>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</si>
  <si>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</si>
  <si>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</si>
  <si>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</si>
  <si>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</si>
  <si>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</si>
  <si>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</si>
  <si>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</si>
  <si>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</si>
  <si>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</si>
  <si>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</si>
  <si>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</si>
  <si>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</si>
  <si>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</si>
  <si>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</si>
  <si>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</si>
  <si>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</si>
  <si>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</si>
  <si>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</si>
  <si>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</si>
  <si>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</si>
  <si>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</si>
  <si>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</si>
  <si>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</si>
  <si>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</si>
  <si>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</si>
  <si>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</si>
  <si>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</si>
  <si>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</si>
  <si>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</si>
  <si>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</si>
  <si>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</si>
  <si>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</si>
  <si>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</si>
  <si>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</si>
  <si>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</si>
  <si>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</si>
  <si>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</si>
  <si>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</si>
  <si>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</si>
  <si>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</si>
  <si>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</si>
  <si>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</si>
  <si>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</si>
  <si>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</si>
  <si>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</si>
  <si>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</si>
  <si>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</si>
  <si>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</si>
  <si>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</si>
  <si>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</si>
  <si>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</si>
  <si>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</si>
  <si>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</si>
  <si>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</si>
  <si>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</si>
  <si>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</si>
  <si>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</si>
  <si>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</si>
  <si>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</si>
  <si>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</si>
  <si>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</si>
  <si>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</si>
  <si>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</si>
  <si>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</si>
  <si>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</si>
  <si>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</si>
  <si>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</si>
  <si>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</si>
  <si>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</si>
  <si>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</si>
  <si>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</si>
  <si>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</si>
  <si>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</si>
  <si>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</si>
  <si>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</si>
  <si>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</si>
  <si>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</si>
  <si>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</si>
  <si>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</si>
  <si>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</si>
  <si>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</si>
  <si>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</si>
  <si>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</si>
  <si>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</si>
  <si>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</si>
  <si>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</si>
  <si>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</si>
  <si>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</si>
  <si>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</si>
  <si>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</si>
  <si>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</si>
  <si>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</si>
  <si>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</si>
  <si>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</si>
  <si>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</si>
  <si>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</si>
  <si>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</si>
  <si>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</si>
  <si>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</si>
  <si>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</si>
  <si>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</si>
  <si>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</si>
  <si>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</si>
  <si>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</si>
  <si>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</si>
  <si>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</si>
  <si>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</si>
  <si>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</si>
  <si>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</si>
  <si>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</si>
  <si>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</si>
  <si>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</si>
  <si>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</si>
  <si>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</si>
  <si>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</si>
  <si>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</si>
  <si>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</si>
  <si>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</si>
  <si>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</si>
  <si>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</si>
  <si>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</si>
  <si>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</si>
  <si>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</si>
  <si>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</si>
  <si>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</si>
  <si>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</si>
  <si>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</si>
  <si>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</si>
  <si>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</si>
  <si>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</si>
  <si>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</si>
  <si>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</si>
  <si>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</si>
  <si>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</si>
  <si>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</si>
  <si>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</si>
  <si>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</si>
  <si>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</si>
  <si>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</si>
  <si>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</si>
  <si>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</si>
  <si>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</si>
  <si>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</si>
  <si>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</si>
  <si>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</si>
  <si>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</si>
  <si>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</si>
  <si>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</si>
  <si>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</si>
  <si>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</si>
  <si>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</si>
  <si>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</si>
  <si>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</si>
  <si>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</si>
  <si>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</si>
  <si>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</si>
  <si>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</si>
  <si>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</si>
  <si>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</si>
  <si>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</si>
  <si>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</si>
  <si>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</si>
  <si>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</si>
  <si>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</si>
  <si>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</si>
  <si>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</si>
  <si>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</si>
  <si>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</si>
  <si>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</si>
  <si>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</si>
  <si>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</si>
  <si>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</si>
  <si>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</si>
  <si>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</si>
  <si>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</si>
  <si>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</si>
  <si>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</si>
  <si>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</si>
  <si>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</si>
  <si>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</si>
  <si>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</si>
  <si>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</si>
  <si>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</si>
  <si>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</si>
  <si>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</si>
  <si>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</si>
  <si>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</si>
  <si>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</si>
  <si>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</si>
  <si>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</si>
  <si>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</si>
  <si>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</si>
  <si>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</si>
  <si>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</si>
  <si>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</si>
  <si>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</si>
  <si>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</si>
  <si>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</si>
  <si>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</si>
  <si>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</si>
  <si>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</si>
  <si>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</si>
  <si>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</si>
  <si>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</si>
  <si>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</si>
  <si>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</si>
  <si>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</si>
  <si>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</si>
  <si>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</si>
  <si>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</si>
  <si>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</si>
  <si>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</si>
  <si>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</si>
  <si>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</si>
  <si>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</si>
  <si>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</si>
  <si>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</si>
  <si>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</si>
  <si>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</si>
  <si>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</si>
  <si>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</si>
  <si>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</si>
  <si>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</si>
  <si>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</si>
  <si>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</si>
  <si>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</si>
  <si>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</si>
  <si>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</si>
  <si>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</si>
  <si>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</si>
  <si>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</si>
  <si>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</si>
  <si>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</si>
  <si>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</si>
  <si>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</si>
  <si>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</si>
  <si>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</si>
  <si>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</si>
  <si>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</si>
  <si>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</si>
  <si>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</si>
  <si>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</si>
  <si>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</si>
  <si>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</si>
  <si>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</si>
  <si>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</si>
  <si>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</si>
  <si>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</si>
  <si>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</si>
  <si>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</si>
  <si>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</si>
  <si>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</si>
  <si>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</si>
  <si>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</si>
  <si>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</si>
  <si>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</si>
  <si>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</si>
  <si>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</si>
  <si>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</si>
  <si>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</si>
  <si>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</si>
  <si>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</si>
  <si>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</si>
  <si>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</si>
  <si>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</si>
  <si>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</si>
  <si>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</si>
  <si>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</si>
  <si>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</si>
  <si>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</si>
  <si>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</si>
  <si>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</si>
  <si>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</si>
  <si>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</si>
  <si>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</si>
  <si>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</si>
  <si>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</si>
  <si>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</si>
  <si>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</si>
  <si>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</si>
  <si>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</si>
  <si>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</si>
  <si>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</si>
  <si>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</si>
  <si>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</si>
  <si>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</si>
  <si>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</si>
  <si>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</si>
  <si>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</si>
  <si>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</si>
  <si>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</si>
  <si>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</si>
  <si>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</si>
  <si>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</si>
  <si>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</si>
  <si>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</si>
  <si>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</si>
  <si>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</si>
  <si>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</si>
  <si>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</si>
  <si>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</si>
  <si>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</si>
  <si>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</si>
  <si>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</si>
  <si>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</si>
  <si>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</si>
  <si>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</si>
  <si>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</si>
  <si>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</si>
  <si>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</si>
  <si>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</si>
  <si>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</si>
  <si>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</si>
  <si>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</si>
  <si>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</si>
  <si>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</si>
  <si>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</si>
  <si>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</si>
  <si>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</si>
  <si>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</si>
  <si>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</si>
  <si>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</si>
  <si>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</si>
  <si>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</si>
  <si>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</si>
  <si>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</si>
  <si>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</si>
  <si>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</si>
  <si>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</si>
  <si>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</si>
  <si>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</si>
  <si>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</si>
  <si>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</si>
  <si>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</si>
  <si>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</si>
  <si>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</si>
  <si>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</si>
  <si>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</si>
  <si>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</si>
  <si>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</si>
  <si>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</si>
  <si>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</si>
  <si>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</si>
  <si>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</si>
  <si>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</si>
  <si>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</si>
  <si>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</si>
  <si>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</si>
  <si>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</si>
  <si>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</si>
  <si>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</si>
  <si>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</si>
  <si>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</si>
  <si>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</si>
  <si>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</si>
  <si>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</si>
  <si>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</si>
  <si>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</si>
  <si>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</si>
  <si>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</si>
  <si>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</si>
  <si>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</si>
  <si>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</si>
  <si>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</si>
  <si>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</si>
  <si>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</si>
  <si>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</si>
  <si>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</si>
  <si>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</si>
  <si>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</si>
  <si>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</si>
  <si>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</si>
  <si>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</si>
  <si>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</si>
  <si>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</si>
  <si>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</si>
  <si>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</si>
  <si>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</si>
  <si>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</si>
  <si>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</si>
  <si>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</si>
  <si>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</si>
  <si>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</si>
  <si>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</si>
  <si>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</si>
  <si>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</si>
  <si>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</si>
  <si>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</si>
  <si>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</si>
  <si>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</si>
  <si>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</si>
  <si>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</si>
  <si>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</si>
  <si>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</si>
  <si>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</si>
  <si>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</si>
  <si>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</si>
  <si>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</si>
  <si>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</si>
  <si>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</si>
  <si>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</si>
  <si>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</si>
  <si>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</si>
  <si>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</si>
  <si>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</si>
  <si>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</si>
  <si>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</si>
  <si>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</si>
  <si>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</si>
  <si>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</si>
  <si>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</si>
  <si>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</si>
  <si>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</si>
  <si>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</si>
  <si>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</si>
  <si>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</si>
  <si>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</si>
  <si>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</si>
  <si>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</si>
  <si>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</si>
  <si>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</si>
  <si>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</si>
  <si>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</si>
  <si>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</si>
  <si>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</si>
  <si>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</si>
  <si>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</si>
  <si>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</si>
  <si>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</si>
  <si>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</si>
  <si>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</si>
  <si>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</si>
  <si>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</si>
  <si>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</si>
  <si>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</si>
  <si>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</si>
  <si>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</si>
  <si>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</si>
  <si>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</si>
  <si>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</si>
  <si>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</si>
  <si>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</si>
  <si>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</si>
  <si>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</si>
  <si>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</si>
  <si>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</si>
  <si>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</si>
  <si>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</si>
  <si>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</si>
  <si>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</si>
  <si>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</si>
  <si>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</si>
  <si>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</si>
  <si>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</si>
  <si>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</si>
  <si>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</si>
  <si>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</si>
  <si>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</si>
  <si>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</si>
  <si>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</si>
  <si>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</si>
  <si>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</si>
  <si>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</si>
  <si>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</si>
  <si>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</si>
  <si>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</si>
  <si>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</si>
  <si>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</si>
  <si>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</si>
  <si>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</si>
  <si>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</si>
  <si>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</si>
  <si>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</si>
  <si>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</si>
  <si>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</si>
  <si>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</si>
  <si>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</si>
  <si>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</si>
  <si>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</si>
  <si>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</si>
  <si>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</si>
  <si>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</si>
  <si>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</si>
  <si>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</si>
  <si>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</si>
  <si>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</si>
  <si>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</si>
  <si>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</si>
  <si>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</si>
  <si>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</si>
  <si>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</si>
  <si>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</si>
  <si>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</si>
  <si>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</si>
  <si>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</si>
  <si>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</si>
  <si>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</si>
  <si>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</si>
  <si>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</si>
  <si>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</si>
  <si>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</si>
  <si>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</si>
  <si>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</si>
  <si>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</si>
  <si>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</si>
  <si>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</si>
  <si>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</si>
  <si>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</si>
  <si>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</si>
  <si>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</si>
  <si>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</si>
  <si>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</si>
  <si>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</si>
  <si>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</si>
  <si>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</si>
  <si>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</si>
  <si>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</si>
  <si>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</si>
  <si>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</si>
  <si>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</si>
  <si>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</si>
  <si>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</si>
  <si>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</si>
  <si>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</si>
  <si>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</si>
  <si>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</si>
  <si>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</si>
  <si>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</si>
  <si>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</si>
  <si>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</si>
  <si>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</si>
  <si>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</si>
  <si>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</si>
  <si>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</si>
  <si>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</si>
  <si>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</si>
  <si>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</si>
  <si>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</si>
  <si>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</si>
  <si>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</si>
  <si>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</si>
  <si>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</si>
  <si>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</si>
  <si>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</si>
  <si>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</si>
  <si>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</si>
  <si>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</si>
  <si>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</si>
  <si>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</si>
  <si>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</si>
  <si>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</si>
  <si>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</si>
  <si>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</si>
  <si>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</si>
  <si>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</si>
  <si>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</si>
  <si>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</si>
  <si>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</si>
  <si>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</si>
  <si>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</si>
  <si>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</si>
  <si>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</si>
  <si>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</si>
  <si>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</si>
  <si>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</si>
  <si>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</si>
  <si>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</si>
  <si>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</si>
  <si>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</si>
  <si>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</si>
  <si>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</si>
  <si>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</si>
  <si>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</si>
  <si>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</si>
  <si>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</si>
  <si>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</si>
  <si>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</si>
  <si>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</si>
  <si>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</si>
  <si>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</si>
  <si>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</si>
  <si>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</si>
  <si>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</si>
  <si>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</si>
  <si>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</si>
  <si>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</si>
  <si>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</si>
  <si>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</si>
  <si>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</si>
  <si>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</si>
  <si>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</si>
  <si>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</si>
  <si>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</si>
  <si>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</si>
  <si>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</si>
  <si>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</si>
  <si>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</si>
  <si>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</si>
  <si>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</si>
  <si>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</si>
  <si>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</si>
  <si>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</si>
  <si>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</si>
  <si>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</si>
  <si>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</si>
  <si>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</si>
  <si>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</si>
  <si>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</si>
  <si>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</si>
  <si>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</si>
  <si>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</si>
  <si>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</si>
  <si>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</si>
  <si>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</si>
  <si>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</si>
  <si>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</si>
  <si>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</si>
  <si>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</si>
  <si>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</si>
  <si>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</si>
  <si>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</si>
  <si>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</si>
  <si>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</si>
  <si>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</si>
  <si>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</si>
  <si>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</si>
  <si>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</si>
  <si>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</si>
  <si>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</si>
  <si>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</si>
  <si>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</si>
  <si>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</si>
  <si>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</si>
  <si>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</si>
  <si>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</si>
  <si>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</si>
  <si>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</si>
  <si>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</si>
  <si>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</si>
  <si>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</si>
  <si>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</si>
  <si>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</si>
  <si>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</si>
  <si>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</si>
  <si>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</si>
  <si>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</si>
  <si>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</si>
  <si>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</si>
  <si>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</si>
  <si>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</si>
  <si>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</si>
  <si>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</si>
  <si>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</si>
  <si>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</si>
  <si>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</si>
  <si>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</si>
  <si>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</si>
  <si>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</si>
  <si>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</si>
  <si>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</si>
  <si>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</si>
  <si>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</si>
  <si>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</si>
  <si>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</si>
  <si>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</si>
  <si>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</si>
  <si>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</si>
  <si>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</si>
  <si>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</si>
  <si>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</si>
  <si>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</si>
  <si>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</si>
  <si>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</si>
  <si>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</si>
  <si>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</si>
  <si>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</si>
  <si>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</si>
  <si>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</si>
  <si>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</si>
  <si>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</si>
  <si>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</si>
  <si>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</si>
  <si>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</si>
  <si>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</si>
  <si>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</si>
  <si>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</si>
  <si>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</si>
  <si>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</si>
  <si>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</si>
  <si>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</si>
  <si>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</si>
  <si>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</si>
  <si>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</si>
  <si>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</si>
  <si>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</si>
  <si>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</si>
  <si>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</si>
  <si>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</si>
  <si>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</si>
  <si>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</si>
  <si>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</si>
  <si>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</si>
  <si>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</si>
  <si>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</si>
  <si>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</si>
  <si>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</si>
  <si>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</si>
  <si>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</si>
  <si>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</si>
  <si>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</si>
  <si>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</si>
  <si>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</si>
  <si>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</si>
  <si>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</si>
  <si>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</si>
  <si>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</si>
  <si>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</si>
  <si>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</si>
  <si>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</si>
  <si>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</si>
  <si>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</si>
  <si>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</si>
  <si>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</si>
  <si>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</si>
  <si>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</si>
  <si>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</si>
  <si>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</si>
  <si>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</si>
  <si>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</si>
  <si>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</si>
  <si>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</si>
  <si>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</si>
  <si>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</si>
  <si>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</si>
  <si>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</si>
  <si>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</si>
  <si>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</si>
  <si>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</si>
  <si>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</si>
  <si>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</si>
  <si>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</si>
  <si>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</si>
  <si>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</si>
  <si>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</si>
  <si>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</si>
  <si>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</si>
  <si>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</si>
  <si>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</si>
  <si>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</si>
  <si>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</si>
  <si>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</si>
  <si>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</si>
  <si>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</si>
  <si>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</si>
  <si>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</si>
  <si>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</si>
  <si>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</si>
  <si>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</si>
  <si>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</si>
  <si>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</si>
  <si>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</si>
  <si>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</si>
  <si>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</si>
  <si>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</si>
  <si>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</si>
  <si>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</si>
  <si>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</si>
  <si>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</si>
  <si>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</si>
  <si>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</si>
  <si>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</si>
  <si>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</si>
  <si>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</si>
  <si>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</si>
  <si>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</si>
  <si>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</si>
  <si>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</si>
  <si>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</si>
  <si>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</si>
  <si>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</si>
  <si>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</si>
  <si>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</si>
  <si>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</si>
  <si>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</si>
  <si>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</si>
  <si>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</si>
  <si>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</si>
  <si>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</si>
  <si>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</si>
  <si>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</si>
  <si>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</si>
  <si>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</si>
  <si>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</si>
  <si>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</si>
  <si>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</si>
  <si>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</si>
  <si>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</si>
  <si>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</si>
  <si>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</si>
  <si>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</si>
  <si>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</si>
  <si>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</si>
  <si>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</si>
  <si>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</si>
  <si>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</si>
  <si>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</si>
  <si>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</si>
  <si>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</si>
  <si>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</si>
  <si>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</si>
  <si>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</si>
  <si>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</si>
  <si>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</si>
  <si>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</si>
  <si>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</si>
  <si>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</si>
  <si>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</si>
  <si>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</si>
  <si>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</si>
  <si>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</si>
  <si>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</si>
  <si>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</si>
  <si>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</si>
  <si>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</si>
  <si>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</si>
  <si>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</si>
  <si>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</si>
  <si>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</si>
  <si>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</si>
  <si>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</si>
  <si>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</si>
  <si>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</si>
  <si>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</si>
  <si>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</si>
  <si>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</si>
  <si>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</si>
  <si>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</si>
  <si>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</si>
  <si>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</si>
  <si>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</si>
  <si>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</si>
  <si>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</si>
  <si>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</si>
  <si>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</si>
  <si>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</si>
  <si>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</si>
  <si>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</si>
  <si>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</si>
  <si>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</si>
  <si>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</si>
  <si>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</si>
  <si>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</si>
  <si>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</si>
  <si>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</si>
  <si>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</si>
  <si>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</si>
  <si>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</si>
  <si>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</si>
  <si>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</si>
  <si>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</si>
  <si>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</si>
  <si>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</si>
  <si>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</si>
  <si>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</si>
  <si>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</si>
  <si>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</si>
  <si>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</si>
  <si>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</si>
  <si>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</si>
  <si>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</si>
  <si>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</si>
  <si>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</si>
  <si>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</si>
  <si>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</si>
  <si>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</si>
  <si>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</si>
  <si>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</si>
  <si>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</si>
  <si>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</si>
  <si>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</si>
  <si>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</si>
  <si>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</si>
  <si>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</si>
  <si>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</si>
  <si>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</si>
  <si>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</si>
  <si>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</si>
  <si>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</si>
  <si>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</si>
  <si>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</si>
  <si>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</si>
  <si>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</si>
  <si>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</si>
  <si>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</si>
  <si>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</si>
  <si>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</si>
  <si>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</si>
  <si>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</si>
  <si>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</si>
  <si>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</si>
  <si>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</si>
  <si>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</si>
  <si>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</si>
  <si>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</si>
  <si>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</si>
  <si>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</si>
  <si>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</si>
  <si>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</si>
  <si>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</si>
  <si>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</si>
  <si>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</si>
  <si>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</si>
  <si>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</si>
  <si>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</si>
  <si>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</si>
  <si>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</si>
  <si>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</si>
  <si>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</si>
  <si>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</si>
  <si>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</si>
  <si>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</si>
  <si>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</si>
  <si>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</si>
  <si>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</si>
  <si>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</si>
  <si>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</si>
  <si>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</si>
  <si>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</si>
  <si>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</si>
  <si>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</si>
  <si>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</si>
  <si>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</si>
  <si>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</si>
  <si>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</si>
  <si>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</si>
  <si>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</si>
  <si>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</si>
  <si>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</si>
  <si>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</si>
  <si>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</si>
  <si>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</si>
  <si>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</si>
  <si>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</si>
  <si>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</si>
  <si>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</si>
  <si>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</si>
  <si>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</si>
  <si>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</si>
  <si>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</si>
  <si>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</si>
  <si>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</si>
  <si>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</si>
  <si>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</si>
  <si>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</si>
  <si>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</si>
  <si>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</si>
  <si>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</si>
  <si>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</si>
  <si>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</si>
  <si>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</si>
  <si>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</si>
  <si>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</si>
  <si>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</si>
  <si>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</si>
  <si>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</si>
  <si>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</si>
  <si>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</si>
  <si>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</si>
  <si>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</si>
  <si>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</si>
  <si>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</si>
  <si>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</si>
  <si>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</si>
  <si>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</si>
  <si>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</si>
  <si>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</si>
  <si>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</si>
  <si>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</si>
  <si>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</si>
  <si>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</si>
  <si>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</si>
  <si>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</si>
  <si>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</si>
  <si>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</si>
  <si>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</si>
  <si>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</si>
  <si>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</si>
  <si>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</si>
  <si>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</si>
  <si>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</si>
  <si>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</si>
  <si>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</si>
  <si>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</si>
  <si>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</si>
  <si>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</si>
  <si>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</si>
  <si>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</si>
  <si>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</si>
  <si>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</si>
  <si>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</si>
  <si>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</si>
  <si>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</si>
  <si>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</si>
  <si>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</si>
  <si>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</si>
  <si>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</si>
  <si>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</si>
  <si>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</si>
  <si>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</si>
  <si>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</si>
  <si>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</si>
  <si>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</si>
  <si>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</si>
  <si>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</si>
  <si>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</si>
  <si>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</si>
  <si>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</si>
  <si>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</si>
  <si>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</si>
  <si>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</si>
  <si>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</si>
  <si>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</si>
  <si>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</si>
  <si>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</si>
  <si>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</si>
  <si>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</si>
  <si>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</si>
  <si>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</si>
  <si>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</si>
  <si>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</si>
  <si>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</si>
  <si>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</si>
  <si>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</si>
  <si>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</si>
  <si>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</si>
  <si>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</si>
  <si>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</si>
  <si>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</si>
  <si>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</si>
  <si>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</si>
  <si>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</si>
  <si>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</si>
  <si>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</si>
  <si>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</si>
  <si>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</si>
  <si>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</si>
  <si>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</si>
  <si>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</si>
  <si>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</si>
  <si>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</si>
  <si>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</si>
  <si>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</si>
  <si>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</si>
  <si>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</si>
  <si>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</si>
  <si>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</si>
  <si>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</si>
  <si>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</si>
  <si>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</si>
  <si>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</si>
  <si>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</si>
  <si>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</si>
  <si>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</si>
  <si>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</si>
  <si>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</si>
  <si>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</si>
  <si>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</si>
  <si>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</si>
  <si>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</si>
  <si>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</si>
  <si>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</si>
  <si>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</si>
  <si>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</si>
  <si>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</si>
  <si>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</si>
  <si>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</si>
  <si>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</si>
  <si>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</si>
  <si>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</si>
  <si>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</si>
  <si>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</si>
  <si>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</si>
  <si>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</si>
  <si>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</si>
  <si>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</si>
  <si>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</si>
  <si>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</si>
  <si>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</si>
  <si>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</si>
  <si>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</si>
  <si>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</si>
  <si>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</si>
  <si>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</si>
  <si>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</si>
  <si>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</si>
  <si>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</si>
  <si>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</si>
  <si>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</si>
  <si>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</si>
  <si>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</si>
  <si>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</si>
  <si>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</si>
  <si>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</si>
  <si>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</si>
  <si>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</si>
  <si>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</si>
  <si>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</si>
  <si>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</si>
  <si>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</si>
  <si>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</si>
  <si>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</si>
  <si>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</si>
  <si>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</si>
  <si>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</si>
  <si>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</si>
  <si>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</si>
  <si>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</si>
  <si>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</si>
  <si>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</si>
  <si>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</si>
  <si>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</si>
  <si>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</si>
  <si>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</si>
  <si>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</si>
  <si>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</si>
  <si>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</si>
  <si>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</si>
  <si>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</si>
  <si>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</si>
  <si>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</si>
  <si>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</si>
  <si>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</si>
  <si>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</si>
  <si>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</si>
  <si>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</si>
  <si>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</si>
  <si>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</si>
  <si>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</si>
  <si>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</si>
  <si>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</si>
  <si>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</si>
  <si>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</si>
  <si>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</si>
  <si>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</si>
  <si>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</si>
  <si>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</si>
  <si>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</si>
  <si>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</si>
  <si>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</si>
  <si>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</si>
  <si>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</si>
  <si>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</si>
  <si>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</si>
  <si>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</si>
  <si>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</si>
  <si>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</si>
  <si>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</si>
  <si>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</si>
  <si>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</si>
  <si>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</si>
  <si>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</si>
  <si>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</si>
  <si>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</si>
  <si>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</si>
  <si>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</si>
  <si>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</si>
  <si>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</si>
  <si>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</si>
  <si>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</si>
  <si>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</si>
  <si>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</si>
  <si>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</si>
  <si>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</si>
  <si>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</si>
  <si>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</si>
  <si>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</si>
  <si>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</si>
  <si>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</si>
  <si>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</si>
  <si>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</si>
  <si>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</si>
  <si>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</si>
  <si>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</si>
  <si>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</si>
  <si>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</si>
  <si>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</si>
  <si>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</si>
  <si>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</si>
  <si>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</si>
  <si>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</si>
  <si>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</si>
  <si>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</si>
  <si>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</si>
  <si>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</si>
  <si>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</si>
  <si>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</si>
  <si>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</si>
  <si>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</si>
  <si>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</si>
  <si>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</si>
  <si>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</si>
  <si>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</si>
  <si>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</si>
  <si>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</si>
  <si>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</si>
  <si>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</si>
  <si>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</si>
  <si>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</si>
  <si>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</si>
  <si>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</si>
  <si>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</si>
  <si>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</si>
  <si>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</si>
  <si>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</si>
  <si>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</si>
  <si>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</si>
  <si>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</si>
  <si>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</si>
  <si>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</si>
  <si>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</si>
  <si>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</si>
  <si>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</si>
  <si>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</si>
  <si>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</si>
  <si>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</si>
  <si>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</si>
  <si>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</si>
  <si>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</si>
  <si>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</si>
  <si>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</si>
  <si>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</si>
  <si>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</si>
  <si>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</si>
  <si>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</si>
  <si>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</si>
  <si>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</si>
  <si>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</si>
  <si>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</si>
  <si>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</si>
  <si>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</si>
  <si>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</si>
  <si>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</si>
  <si>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</si>
  <si>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</si>
  <si>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</si>
  <si>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</si>
  <si>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</si>
  <si>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</si>
  <si>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</si>
  <si>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</si>
  <si>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</si>
  <si>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</si>
  <si>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</si>
  <si>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</si>
  <si>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</si>
  <si>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</si>
  <si>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</si>
  <si>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</si>
  <si>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</si>
  <si>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</si>
  <si>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</si>
  <si>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</si>
  <si>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</si>
  <si>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</si>
  <si>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</si>
  <si>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</si>
  <si>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</si>
  <si>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</si>
  <si>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</si>
  <si>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</si>
  <si>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</si>
  <si>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</si>
  <si>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</si>
  <si>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</si>
  <si>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</si>
  <si>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</si>
  <si>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</si>
  <si>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</si>
  <si>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</si>
  <si>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</si>
  <si>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</si>
  <si>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</si>
  <si>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</si>
  <si>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</si>
  <si>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</si>
  <si>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</si>
  <si>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</si>
  <si>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</si>
  <si>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</si>
  <si>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</si>
  <si>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</si>
  <si>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</si>
  <si>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</si>
  <si>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</si>
  <si>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</si>
  <si>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</si>
  <si>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</si>
  <si>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</si>
  <si>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</si>
  <si>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</si>
  <si>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</si>
  <si>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</si>
  <si>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</si>
  <si>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</si>
  <si>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</si>
  <si>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</si>
  <si>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</si>
  <si>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</si>
  <si>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</si>
  <si>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</si>
  <si>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</si>
  <si>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</si>
  <si>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</si>
  <si>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</si>
  <si>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</si>
  <si>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</si>
  <si>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</si>
  <si>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</si>
  <si>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</si>
  <si>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</si>
  <si>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</si>
  <si>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</si>
  <si>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</si>
  <si>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</si>
  <si>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</si>
  <si>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</si>
  <si>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</si>
  <si>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</si>
  <si>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</si>
  <si>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</si>
  <si>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</si>
  <si>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</si>
  <si>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</si>
  <si>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</si>
  <si>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</si>
  <si>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</si>
  <si>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</si>
  <si>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</si>
  <si>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</si>
  <si>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</si>
  <si>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</si>
  <si>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</si>
  <si>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</si>
  <si>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</si>
  <si>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</si>
  <si>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</si>
  <si>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</si>
  <si>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</si>
  <si>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</si>
  <si>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</si>
  <si>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</si>
  <si>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</si>
  <si>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</si>
  <si>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</si>
  <si>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</si>
  <si>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</si>
  <si>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</si>
  <si>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</si>
  <si>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</si>
  <si>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</si>
  <si>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</si>
  <si>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</si>
  <si>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</si>
  <si>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</si>
  <si>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</si>
  <si>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</si>
  <si>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</si>
  <si>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</si>
  <si>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</si>
  <si>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</si>
  <si>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</si>
  <si>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</si>
  <si>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</si>
  <si>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</si>
  <si>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</si>
  <si>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</si>
  <si>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</si>
  <si>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</si>
  <si>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</si>
  <si>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</si>
  <si>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</si>
  <si>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</si>
  <si>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</si>
  <si>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</si>
  <si>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</si>
  <si>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</si>
  <si>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</si>
  <si>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</si>
  <si>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</si>
  <si>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</si>
  <si>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</si>
  <si>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</si>
  <si>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</si>
  <si>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</si>
  <si>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</si>
  <si>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</si>
  <si>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</si>
  <si>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</si>
  <si>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</si>
  <si>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</si>
  <si>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</si>
  <si>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</si>
  <si>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</si>
  <si>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</si>
  <si>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</si>
  <si>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</si>
  <si>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</si>
  <si>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</si>
  <si>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</si>
  <si>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</si>
  <si>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</si>
  <si>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</si>
  <si>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</si>
  <si>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</si>
  <si>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</si>
  <si>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</si>
  <si>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</si>
  <si>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</si>
  <si>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</si>
  <si>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</si>
  <si>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</si>
  <si>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</si>
  <si>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</si>
  <si>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</si>
  <si>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</si>
  <si>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</si>
  <si>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</si>
  <si>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</si>
  <si>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</si>
  <si>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</si>
  <si>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</si>
  <si>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</si>
  <si>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</si>
  <si>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</si>
  <si>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</si>
  <si>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</si>
  <si>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</si>
  <si>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</si>
  <si>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</si>
  <si>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</si>
  <si>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</si>
  <si>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</si>
  <si>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</si>
  <si>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</si>
  <si>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</si>
  <si>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</si>
  <si>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</si>
  <si>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</si>
  <si>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</si>
  <si>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</si>
  <si>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</si>
  <si>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</si>
  <si>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</si>
  <si>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</si>
  <si>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</si>
  <si>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</si>
  <si>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</si>
  <si>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</si>
  <si>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</si>
  <si>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</si>
  <si>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</si>
  <si>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</si>
  <si>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</si>
  <si>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</si>
  <si>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</si>
  <si>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</si>
  <si>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</si>
  <si>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</si>
  <si>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</si>
  <si>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</si>
  <si>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</si>
  <si>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</si>
  <si>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</si>
  <si>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</si>
  <si>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</si>
  <si>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</si>
  <si>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</si>
  <si>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</si>
  <si>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</si>
  <si>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</si>
  <si>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</si>
  <si>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</si>
  <si>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</si>
  <si>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</si>
  <si>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</si>
  <si>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</si>
  <si>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</si>
  <si>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</si>
  <si>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</si>
  <si>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</si>
  <si>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</si>
  <si>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</si>
  <si>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</si>
  <si>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</si>
  <si>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</si>
  <si>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</si>
  <si>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</si>
  <si>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</si>
  <si>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</si>
  <si>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</si>
  <si>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</si>
  <si>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</si>
  <si>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</si>
  <si>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</si>
  <si>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</si>
  <si>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</si>
  <si>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</si>
  <si>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</si>
  <si>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</si>
  <si>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</si>
  <si>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</si>
  <si>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</si>
  <si>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</si>
  <si>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</si>
  <si>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</si>
  <si>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</si>
  <si>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</si>
  <si>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</si>
  <si>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</si>
  <si>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</si>
  <si>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</si>
  <si>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</si>
  <si>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</si>
  <si>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</si>
  <si>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</si>
  <si>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</si>
  <si>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</si>
  <si>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</si>
  <si>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</si>
  <si>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</si>
  <si>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</si>
  <si>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</si>
  <si>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</si>
  <si>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</si>
  <si>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</si>
  <si>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</si>
  <si>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</si>
  <si>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</si>
  <si>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</si>
  <si>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</si>
  <si>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</si>
  <si>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</si>
  <si>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</si>
  <si>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</si>
  <si>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</si>
  <si>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</si>
  <si>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</si>
  <si>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</si>
  <si>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</si>
  <si>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</si>
  <si>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</si>
  <si>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</si>
  <si>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</si>
  <si>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</si>
  <si>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</si>
  <si>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</si>
  <si>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</si>
  <si>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</si>
  <si>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</si>
  <si>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</si>
  <si>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</si>
  <si>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</si>
  <si>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</si>
  <si>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</si>
  <si>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</si>
  <si>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</si>
  <si>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</si>
  <si>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</si>
  <si>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</si>
  <si>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</si>
  <si>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</si>
  <si>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</si>
  <si>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</si>
  <si>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</si>
  <si>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</si>
  <si>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</si>
  <si>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</si>
  <si>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</si>
  <si>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</si>
  <si>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</si>
  <si>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</si>
  <si>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</si>
  <si>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</si>
  <si>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</si>
  <si>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</si>
  <si>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</si>
  <si>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</si>
  <si>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</si>
  <si>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</si>
  <si>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</si>
  <si>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</si>
  <si>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</si>
  <si>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</si>
  <si>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</si>
  <si>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</si>
  <si>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</si>
  <si>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</si>
  <si>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</si>
  <si>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</si>
  <si>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</si>
  <si>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</si>
  <si>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</si>
  <si>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</si>
  <si>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</si>
  <si>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</si>
  <si>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</si>
  <si>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</si>
  <si>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</si>
  <si>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</si>
  <si>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</si>
  <si>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</si>
  <si>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</si>
  <si>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</si>
  <si>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</si>
  <si>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</si>
  <si>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</si>
  <si>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</si>
  <si>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</si>
  <si>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</si>
  <si>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</si>
  <si>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</si>
  <si>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</si>
  <si>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</si>
  <si>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</si>
  <si>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</si>
  <si>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</si>
  <si>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</si>
  <si>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</si>
  <si>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</si>
  <si>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</si>
  <si>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</si>
  <si>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</si>
  <si>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</si>
  <si>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</si>
  <si>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</si>
  <si>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</si>
  <si>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</si>
  <si>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</si>
  <si>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</si>
  <si>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</si>
  <si>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</si>
  <si>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</si>
  <si>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</si>
  <si>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</si>
  <si>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</si>
  <si>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</si>
  <si>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</si>
  <si>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</si>
  <si>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</si>
  <si>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</si>
  <si>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</si>
  <si>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</si>
  <si>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</si>
  <si>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</si>
  <si>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</si>
  <si>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</si>
  <si>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</si>
  <si>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</si>
  <si>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</si>
  <si>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</si>
  <si>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</si>
  <si>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</si>
  <si>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</si>
  <si>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</si>
  <si>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</si>
  <si>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</si>
  <si>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</si>
  <si>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</si>
  <si>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</si>
  <si>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</si>
  <si>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</si>
  <si>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</si>
  <si>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</si>
  <si>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</si>
  <si>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</si>
  <si>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</si>
  <si>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</si>
  <si>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</si>
  <si>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</si>
  <si>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</si>
  <si>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</si>
  <si>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</si>
  <si>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</si>
  <si>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</si>
  <si>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</si>
  <si>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</si>
  <si>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</si>
  <si>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</si>
  <si>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</si>
  <si>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</si>
  <si>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</si>
  <si>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</si>
  <si>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</si>
  <si>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</si>
  <si>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</si>
  <si>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</si>
  <si>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</si>
  <si>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</si>
  <si>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</si>
  <si>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</si>
  <si>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</si>
  <si>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</si>
  <si>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</si>
  <si>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</si>
  <si>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</si>
  <si>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</si>
  <si>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</si>
  <si>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</si>
  <si>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</si>
  <si>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</si>
  <si>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</si>
  <si>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</si>
  <si>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</si>
  <si>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</si>
  <si>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</si>
  <si>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</si>
  <si>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</si>
  <si>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</si>
  <si>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</si>
  <si>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</si>
  <si>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</si>
  <si>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</si>
  <si>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</si>
  <si>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</si>
  <si>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</si>
  <si>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</si>
  <si>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</si>
  <si>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</si>
  <si>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</si>
  <si>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</si>
  <si>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</si>
  <si>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</si>
  <si>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</si>
  <si>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</si>
  <si>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</si>
  <si>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</si>
  <si>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</si>
  <si>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</si>
  <si>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</si>
  <si>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</si>
  <si>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</si>
  <si>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</si>
  <si>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</si>
  <si>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</si>
  <si>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</si>
  <si>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</si>
  <si>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</si>
  <si>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</si>
  <si>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</si>
  <si>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</si>
  <si>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</si>
  <si>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</si>
  <si>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</si>
  <si>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</si>
  <si>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</si>
  <si>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</si>
  <si>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</si>
  <si>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</si>
  <si>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</si>
  <si>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</si>
  <si>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</si>
  <si>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</si>
  <si>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</si>
  <si>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</si>
  <si>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</si>
  <si>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</si>
  <si>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</si>
  <si>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</si>
  <si>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</si>
  <si>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</si>
  <si>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</si>
  <si>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</si>
  <si>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</si>
  <si>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</si>
  <si>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</si>
  <si>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</si>
  <si>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</si>
  <si>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</si>
  <si>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</si>
  <si>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</si>
  <si>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</si>
  <si>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</si>
  <si>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</si>
  <si>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</si>
  <si>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</si>
  <si>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</si>
  <si>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</si>
  <si>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</si>
  <si>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</si>
  <si>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</si>
  <si>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</si>
  <si>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</si>
  <si>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</si>
  <si>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</si>
  <si>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</si>
  <si>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</si>
  <si>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</si>
  <si>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</si>
  <si>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</si>
  <si>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</si>
  <si>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</si>
  <si>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</si>
  <si>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</si>
  <si>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</si>
  <si>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</si>
  <si>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</si>
  <si>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</si>
  <si>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</si>
  <si>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</si>
  <si>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</si>
  <si>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</si>
  <si>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</si>
  <si>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</si>
  <si>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</si>
  <si>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</si>
  <si>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</si>
  <si>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</si>
  <si>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</si>
  <si>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</si>
  <si>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</si>
  <si>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</si>
  <si>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</si>
  <si>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</si>
  <si>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</si>
  <si>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</si>
  <si>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</si>
  <si>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</si>
  <si>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</si>
  <si>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</si>
  <si>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</si>
  <si>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</si>
  <si>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</si>
  <si>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</si>
  <si>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</si>
  <si>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</si>
  <si>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</si>
  <si>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</si>
  <si>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</si>
  <si>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</si>
  <si>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</si>
  <si>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</si>
  <si>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</si>
  <si>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</si>
  <si>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</si>
  <si>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</si>
  <si>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</si>
  <si>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</si>
  <si>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</si>
  <si>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</si>
  <si>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</si>
  <si>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</si>
  <si>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</si>
  <si>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</si>
  <si>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</si>
  <si>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</si>
  <si>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</si>
  <si>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</si>
  <si>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</si>
  <si>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</si>
  <si>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</si>
  <si>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</si>
  <si>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</si>
  <si>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</si>
  <si>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</si>
  <si>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</si>
  <si>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</si>
  <si>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</si>
  <si>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</si>
  <si>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</si>
  <si>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</si>
  <si>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</si>
  <si>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</si>
  <si>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</si>
  <si>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</si>
  <si>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</si>
  <si>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</si>
  <si>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</si>
  <si>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</si>
  <si>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</si>
  <si>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</si>
  <si>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</si>
  <si>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</si>
  <si>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</si>
  <si>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</si>
  <si>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</si>
  <si>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</si>
  <si>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</si>
  <si>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</si>
  <si>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</si>
  <si>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</si>
  <si>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</si>
  <si>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</si>
  <si>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</si>
  <si>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</si>
  <si>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</si>
  <si>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</si>
  <si>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</si>
  <si>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</si>
  <si>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</si>
  <si>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</si>
  <si>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</si>
  <si>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</si>
  <si>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</si>
  <si>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</si>
  <si>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</si>
  <si>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</si>
  <si>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</si>
  <si>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</si>
  <si>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</si>
  <si>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</si>
  <si>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</si>
  <si>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</si>
  <si>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</si>
  <si>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</si>
  <si>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</si>
  <si>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</si>
  <si>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</si>
  <si>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</si>
  <si>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</si>
  <si>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</si>
  <si>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</si>
  <si>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</si>
  <si>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</si>
  <si>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</si>
  <si>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</si>
  <si>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</si>
  <si>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</si>
  <si>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</si>
  <si>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</si>
  <si>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</si>
  <si>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</si>
  <si>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</si>
  <si>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</si>
  <si>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</si>
  <si>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</si>
  <si>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</si>
  <si>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</si>
  <si>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</si>
  <si>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</si>
  <si>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</si>
  <si>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</si>
  <si>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</si>
  <si>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</si>
  <si>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</si>
  <si>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</si>
  <si>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</si>
  <si>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</si>
  <si>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</si>
  <si>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</si>
  <si>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</si>
  <si>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</si>
  <si>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</si>
  <si>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</si>
  <si>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</si>
  <si>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</si>
  <si>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</si>
  <si>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</si>
  <si>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</si>
  <si>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</si>
  <si>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</si>
  <si>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</si>
  <si>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</si>
  <si>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</si>
  <si>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</si>
  <si>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</si>
  <si>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</si>
  <si>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</si>
  <si>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</si>
  <si>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</si>
  <si>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</si>
  <si>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</si>
  <si>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</si>
  <si>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</si>
  <si>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</si>
  <si>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</si>
  <si>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</si>
  <si>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</si>
  <si>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</si>
  <si>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</si>
  <si>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</si>
  <si>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</si>
  <si>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</si>
  <si>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</si>
  <si>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</si>
  <si>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</si>
  <si>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</si>
  <si>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</si>
  <si>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</si>
  <si>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</si>
  <si>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</si>
  <si>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</si>
  <si>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</si>
  <si>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</si>
  <si>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</si>
  <si>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</si>
  <si>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</si>
  <si>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</si>
  <si>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</si>
  <si>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</si>
  <si>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</si>
  <si>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</si>
  <si>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</si>
  <si>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</si>
  <si>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</si>
  <si>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</si>
  <si>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</si>
  <si>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</si>
  <si>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</si>
  <si>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</si>
  <si>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</si>
  <si>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</si>
  <si>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</si>
  <si>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</si>
  <si>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</si>
  <si>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</si>
  <si>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</si>
  <si>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</si>
  <si>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</si>
  <si>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</si>
  <si>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</si>
  <si>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</si>
  <si>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</si>
  <si>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</si>
  <si>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</si>
  <si>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</si>
  <si>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</si>
  <si>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</si>
  <si>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</si>
  <si>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</si>
  <si>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</si>
  <si>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</si>
  <si>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</si>
  <si>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</si>
  <si>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</si>
  <si>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</si>
  <si>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</si>
  <si>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</si>
  <si>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</si>
  <si>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</si>
  <si>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</si>
  <si>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</si>
  <si>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</si>
  <si>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</si>
  <si>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</si>
  <si>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</si>
  <si>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</si>
  <si>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</si>
  <si>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</si>
  <si>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</si>
  <si>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</si>
  <si>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</si>
  <si>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</si>
  <si>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</si>
  <si>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</si>
  <si>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</si>
  <si>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</si>
  <si>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</si>
  <si>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</si>
  <si>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</si>
  <si>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</si>
  <si>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</si>
  <si>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</si>
  <si>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</si>
  <si>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</si>
  <si>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</si>
  <si>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</si>
  <si>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</si>
  <si>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</si>
  <si>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</si>
  <si>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</si>
  <si>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</si>
  <si>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</si>
  <si>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</si>
  <si>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</si>
  <si>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</si>
  <si>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</si>
  <si>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</si>
  <si>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</si>
  <si>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</si>
  <si>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</si>
  <si>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</si>
  <si>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</si>
  <si>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</si>
  <si>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</si>
  <si>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</si>
  <si>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</si>
  <si>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</si>
  <si>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</si>
  <si>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</si>
  <si>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</si>
  <si>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</si>
  <si>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</si>
  <si>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</si>
  <si>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</si>
  <si>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</si>
  <si>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</si>
  <si>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</si>
  <si>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</si>
  <si>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</si>
  <si>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</si>
  <si>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</si>
  <si>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</si>
  <si>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</si>
  <si>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</si>
  <si>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</si>
  <si>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</si>
  <si>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</si>
  <si>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</si>
  <si>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</si>
  <si>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</si>
  <si>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</si>
  <si>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</si>
  <si>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</si>
  <si>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</si>
  <si>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</si>
  <si>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</si>
  <si>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</si>
  <si>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</si>
  <si>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</si>
  <si>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</si>
  <si>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</si>
  <si>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</si>
  <si>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</si>
  <si>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</si>
  <si>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</si>
  <si>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</si>
  <si>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</si>
  <si>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</si>
  <si>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</si>
  <si>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</si>
  <si>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</si>
  <si>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</si>
  <si>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</si>
  <si>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</si>
  <si>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</si>
  <si>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</si>
  <si>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</si>
  <si>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</si>
  <si>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</si>
  <si>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</si>
  <si>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</si>
  <si>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</si>
  <si>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</si>
  <si>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</si>
  <si>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</si>
  <si>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</si>
  <si>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</si>
  <si>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</si>
  <si>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</si>
  <si>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</si>
  <si>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</si>
  <si>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</si>
  <si>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</si>
  <si>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</si>
  <si>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</si>
  <si>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</si>
  <si>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</si>
  <si>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</si>
  <si>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</si>
  <si>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</si>
  <si>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</si>
  <si>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</si>
  <si>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</si>
  <si>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</si>
  <si>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</si>
  <si>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</si>
  <si>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</si>
  <si>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</si>
  <si>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</si>
  <si>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</si>
  <si>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</si>
  <si>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</si>
  <si>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</si>
  <si>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</si>
  <si>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</si>
  <si>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</si>
  <si>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</si>
  <si>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</si>
  <si>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</si>
  <si>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</si>
  <si>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</si>
  <si>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</si>
  <si>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</si>
  <si>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</si>
  <si>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</si>
  <si>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</si>
  <si>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</si>
  <si>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</si>
  <si>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</si>
  <si>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</si>
  <si>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</si>
  <si>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</si>
  <si>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</si>
  <si>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</si>
  <si>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</si>
  <si>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</si>
  <si>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</si>
  <si>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</si>
  <si>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</si>
  <si>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</si>
  <si>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</si>
  <si>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</si>
  <si>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</si>
  <si>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</si>
  <si>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</si>
  <si>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</si>
  <si>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</si>
  <si>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</si>
  <si>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</si>
  <si>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</si>
  <si>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</si>
  <si>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</si>
  <si>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</si>
  <si>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</si>
  <si>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</si>
  <si>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</si>
  <si>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</si>
  <si>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</si>
  <si>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</si>
  <si>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</si>
  <si>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</si>
  <si>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</si>
  <si>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</si>
  <si>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</si>
  <si>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</si>
  <si>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</si>
  <si>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</si>
  <si>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</si>
  <si>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</si>
  <si>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</si>
  <si>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</si>
  <si>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</si>
  <si>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</si>
  <si>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</si>
  <si>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</si>
  <si>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</si>
  <si>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</si>
  <si>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</si>
  <si>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</si>
  <si>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</si>
  <si>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</si>
  <si>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</si>
  <si>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</si>
  <si>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</si>
  <si>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</si>
  <si>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</si>
  <si>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</si>
  <si>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</si>
  <si>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</si>
  <si>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</si>
  <si>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</si>
  <si>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</si>
  <si>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</si>
  <si>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</si>
  <si>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</si>
  <si>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</si>
  <si>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</si>
  <si>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</si>
  <si>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</si>
  <si>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</si>
  <si>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</si>
  <si>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</si>
  <si>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</si>
  <si>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</si>
  <si>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</si>
  <si>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</si>
  <si>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</si>
  <si>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</si>
  <si>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</si>
  <si>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</si>
  <si>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</si>
  <si>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</si>
  <si>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</si>
  <si>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</si>
  <si>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</si>
  <si>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</si>
  <si>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</si>
  <si>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</si>
  <si>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</si>
  <si>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</si>
  <si>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</si>
  <si>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</si>
  <si>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</si>
  <si>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</si>
  <si>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</si>
  <si>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</si>
  <si>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</si>
  <si>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</si>
  <si>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</si>
  <si>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</si>
  <si>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</si>
  <si>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</si>
  <si>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</si>
  <si>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</si>
  <si>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</si>
  <si>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</si>
  <si>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</si>
  <si>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</si>
  <si>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</si>
  <si>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</si>
  <si>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</si>
  <si>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</si>
  <si>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</si>
  <si>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</si>
  <si>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</si>
  <si>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</si>
  <si>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</si>
  <si>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</si>
  <si>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</si>
  <si>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</si>
  <si>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</si>
  <si>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</si>
  <si>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</si>
  <si>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</si>
  <si>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</si>
  <si>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</si>
  <si>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</si>
  <si>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</si>
  <si>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</si>
  <si>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</si>
  <si>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</si>
  <si>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</si>
  <si>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</si>
  <si>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</si>
  <si>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</si>
  <si>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</si>
  <si>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</si>
  <si>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</si>
  <si>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</si>
  <si>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</si>
  <si>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</si>
  <si>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</si>
  <si>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</si>
  <si>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</si>
  <si>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</si>
  <si>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</si>
  <si>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</si>
  <si>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</si>
  <si>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</si>
  <si>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</si>
  <si>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</si>
  <si>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</si>
  <si>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</si>
  <si>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</si>
  <si>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</si>
  <si>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</si>
  <si>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</si>
  <si>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</si>
  <si>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</si>
  <si>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</si>
  <si>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</si>
  <si>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</si>
  <si>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</si>
  <si>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</si>
  <si>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</si>
  <si>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</si>
  <si>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</si>
  <si>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</si>
  <si>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</si>
  <si>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</si>
  <si>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</si>
  <si>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</si>
  <si>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</si>
  <si>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</si>
  <si>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</si>
  <si>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</si>
  <si>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</si>
  <si>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</si>
  <si>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</si>
  <si>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</si>
  <si>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</si>
  <si>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</si>
  <si>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</si>
  <si>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</si>
  <si>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</si>
  <si>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</si>
  <si>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</si>
  <si>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</si>
  <si>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</si>
  <si>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</si>
  <si>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</si>
  <si>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</si>
  <si>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</si>
  <si>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</si>
  <si>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</si>
  <si>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</si>
  <si>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</si>
  <si>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</si>
  <si>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</si>
  <si>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</si>
  <si>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</si>
  <si>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</si>
  <si>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</si>
  <si>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</si>
  <si>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</si>
  <si>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</si>
  <si>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</si>
  <si>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</si>
  <si>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</si>
  <si>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</si>
  <si>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</si>
  <si>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</si>
  <si>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</si>
  <si>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</si>
  <si>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</si>
  <si>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</si>
  <si>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</si>
  <si>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</si>
  <si>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</si>
  <si>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</si>
  <si>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</si>
  <si>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</si>
  <si>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</si>
  <si>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</si>
  <si>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</si>
  <si>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</si>
  <si>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</si>
  <si>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</si>
  <si>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</si>
  <si>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</si>
  <si>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</si>
  <si>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</si>
  <si>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</si>
  <si>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</si>
  <si>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</si>
  <si>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</si>
  <si>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</si>
  <si>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</si>
  <si>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</si>
  <si>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</si>
  <si>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</si>
  <si>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</si>
  <si>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</si>
  <si>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</si>
  <si>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</si>
  <si>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</si>
  <si>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</si>
  <si>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</si>
  <si>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</si>
  <si>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</si>
  <si>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</si>
  <si>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</si>
  <si>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</si>
  <si>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</si>
  <si>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</si>
  <si>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</si>
  <si>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</si>
  <si>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</si>
  <si>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</si>
  <si>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</si>
  <si>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</si>
  <si>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</si>
  <si>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</si>
  <si>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</si>
  <si>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</si>
  <si>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</si>
  <si>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</si>
  <si>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</si>
  <si>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</si>
  <si>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</si>
  <si>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</si>
  <si>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</si>
  <si>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</si>
  <si>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</si>
  <si>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</si>
  <si>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</si>
  <si>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</si>
  <si>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</si>
  <si>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</si>
  <si>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</si>
  <si>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</si>
  <si>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</si>
  <si>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</si>
  <si>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</si>
  <si>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</si>
  <si>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</si>
  <si>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</si>
  <si>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</si>
  <si>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</si>
  <si>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</si>
  <si>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</si>
  <si>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</si>
  <si>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</si>
  <si>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</si>
  <si>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</si>
  <si>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</si>
  <si>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</si>
  <si>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</si>
  <si>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</si>
  <si>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</si>
  <si>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</si>
  <si>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</si>
  <si>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</si>
  <si>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</si>
  <si>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</si>
  <si>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</si>
  <si>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</si>
  <si>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</si>
  <si>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</si>
  <si>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</si>
  <si>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</si>
  <si>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</si>
  <si>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</si>
  <si>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</si>
  <si>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</si>
  <si>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</si>
  <si>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</si>
  <si>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</si>
  <si>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</si>
  <si>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</si>
  <si>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</si>
  <si>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</si>
  <si>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</si>
  <si>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</si>
  <si>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</si>
  <si>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</si>
  <si>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</si>
  <si>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</si>
  <si>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</si>
  <si>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</si>
  <si>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</si>
  <si>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</si>
  <si>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</si>
  <si>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</si>
  <si>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</si>
  <si>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</si>
  <si>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</si>
  <si>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</si>
  <si>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</si>
  <si>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</si>
  <si>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</si>
  <si>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</si>
  <si>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</si>
  <si>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</si>
  <si>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</si>
  <si>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</si>
  <si>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</si>
  <si>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</si>
  <si>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</si>
  <si>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</si>
  <si>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</si>
  <si>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</si>
  <si>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</si>
  <si>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</si>
  <si>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</si>
  <si>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</si>
  <si>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</si>
  <si>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</si>
  <si>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</si>
  <si>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</si>
  <si>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</si>
  <si>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</si>
  <si>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</si>
  <si>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</si>
  <si>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</si>
  <si>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</si>
  <si>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</si>
  <si>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</si>
  <si>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</si>
  <si>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</si>
  <si>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</si>
  <si>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</si>
  <si>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</si>
  <si>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</si>
  <si>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</si>
  <si>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</si>
  <si>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</si>
  <si>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</si>
  <si>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</si>
  <si>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</si>
  <si>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</si>
  <si>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</si>
  <si>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</si>
  <si>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</si>
  <si>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</si>
  <si>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</si>
  <si>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</si>
  <si>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</si>
  <si>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</si>
  <si>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</si>
  <si>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</si>
  <si>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</si>
  <si>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</si>
  <si>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</si>
  <si>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</si>
  <si>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</si>
  <si>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</si>
  <si>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</si>
  <si>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</si>
  <si>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</si>
  <si>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</si>
  <si>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</si>
  <si>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</si>
  <si>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</si>
  <si>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</si>
  <si>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</si>
  <si>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</si>
  <si>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</si>
  <si>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</si>
  <si>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</si>
  <si>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</si>
  <si>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</si>
  <si>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</si>
  <si>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</si>
  <si>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</si>
  <si>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</si>
  <si>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</si>
  <si>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</si>
  <si>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</si>
  <si>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</si>
  <si>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</si>
  <si>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</si>
  <si>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</si>
  <si>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</si>
  <si>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</si>
  <si>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</si>
  <si>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</si>
  <si>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</si>
  <si>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</si>
  <si>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</si>
  <si>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</si>
  <si>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</si>
  <si>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</si>
  <si>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</si>
  <si>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</si>
  <si>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</si>
  <si>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</si>
  <si>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</si>
  <si>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</si>
  <si>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</si>
  <si>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</si>
  <si>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</si>
  <si>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</si>
  <si>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</si>
  <si>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</si>
  <si>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</si>
  <si>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</si>
  <si>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</si>
  <si>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</si>
  <si>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</si>
  <si>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</si>
  <si>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</si>
  <si>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</si>
  <si>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</si>
  <si>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</si>
  <si>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</si>
  <si>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</si>
  <si>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</si>
  <si>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</si>
  <si>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</si>
  <si>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</si>
  <si>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</si>
  <si>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</si>
  <si>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</si>
  <si>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</si>
  <si>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</si>
  <si>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</si>
  <si>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</si>
  <si>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</si>
  <si>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</si>
  <si>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</si>
  <si>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</si>
  <si>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</si>
  <si>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</si>
  <si>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</si>
  <si>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</si>
  <si>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</si>
  <si>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</si>
  <si>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</si>
  <si>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</si>
  <si>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</si>
  <si>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</si>
  <si>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</si>
  <si>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</si>
  <si>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</si>
  <si>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</si>
  <si>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</si>
  <si>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</si>
  <si>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</si>
  <si>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</si>
  <si>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</si>
  <si>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</si>
  <si>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</si>
  <si>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</si>
  <si>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</si>
  <si>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</si>
  <si>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</si>
  <si>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</si>
  <si>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</si>
  <si>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</si>
  <si>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</si>
  <si>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</si>
  <si>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</si>
  <si>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</si>
  <si>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</si>
  <si>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</si>
  <si>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</si>
  <si>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</si>
  <si>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</si>
  <si>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</si>
  <si>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</si>
  <si>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</si>
  <si>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</si>
  <si>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</si>
  <si>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</si>
  <si>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</si>
  <si>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</si>
  <si>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</si>
  <si>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</si>
  <si>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</si>
  <si>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</si>
  <si>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</si>
  <si>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</si>
  <si>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</si>
  <si>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</si>
  <si>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</si>
  <si>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</si>
  <si>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</si>
  <si>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</si>
  <si>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</si>
  <si>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</si>
  <si>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</si>
  <si>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</si>
  <si>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</si>
  <si>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</si>
  <si>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</si>
  <si>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</si>
  <si>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</si>
  <si>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</si>
  <si>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</si>
  <si>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</si>
  <si>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</si>
  <si>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</si>
  <si>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</si>
  <si>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</si>
  <si>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</si>
  <si>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</si>
  <si>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</si>
  <si>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</si>
  <si>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</si>
  <si>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</si>
  <si>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</si>
  <si>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</si>
  <si>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</si>
  <si>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</si>
  <si>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</si>
  <si>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</si>
  <si>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</si>
  <si>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</si>
  <si>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</si>
  <si>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</si>
  <si>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</si>
  <si>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</si>
  <si>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</si>
  <si>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</si>
  <si>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</si>
  <si>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</si>
  <si>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</si>
  <si>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</si>
  <si>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</si>
  <si>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</si>
  <si>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</si>
  <si>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</si>
  <si>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</si>
  <si>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</si>
  <si>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</si>
  <si>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</si>
  <si>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</si>
  <si>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</si>
  <si>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</si>
  <si>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</si>
  <si>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</si>
  <si>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</si>
  <si>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</si>
  <si>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</si>
  <si>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</si>
  <si>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</si>
  <si>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</si>
  <si>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</si>
  <si>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</si>
  <si>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</si>
  <si>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</si>
  <si>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</si>
  <si>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</si>
  <si>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</si>
  <si>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</si>
  <si>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</si>
  <si>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</si>
  <si>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</si>
  <si>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</si>
  <si>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</si>
  <si>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</si>
  <si>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</si>
  <si>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</si>
  <si>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</si>
  <si>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</si>
  <si>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</si>
  <si>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</si>
  <si>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</si>
  <si>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</si>
  <si>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</si>
  <si>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</si>
  <si>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</si>
  <si>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</si>
  <si>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</si>
  <si>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</si>
  <si>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</si>
  <si>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</si>
  <si>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</si>
  <si>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</si>
  <si>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</si>
  <si>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</si>
  <si>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</si>
  <si>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</si>
  <si>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</si>
  <si>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</si>
  <si>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</si>
  <si>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</si>
  <si>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</si>
  <si>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</si>
  <si>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</si>
  <si>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</si>
  <si>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</si>
  <si>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</si>
  <si>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</si>
  <si>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</si>
  <si>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</si>
  <si>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</si>
  <si>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</si>
  <si>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</si>
  <si>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</si>
  <si>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</si>
  <si>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</si>
  <si>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</si>
  <si>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</si>
  <si>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</si>
  <si>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</si>
  <si>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</si>
  <si>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</si>
  <si>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</si>
  <si>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</si>
  <si>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</si>
  <si>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</si>
  <si>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</si>
  <si>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</si>
  <si>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</si>
  <si>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</si>
  <si>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</si>
  <si>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</si>
  <si>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</si>
  <si>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</si>
  <si>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</si>
  <si>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</si>
  <si>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</si>
  <si>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</si>
  <si>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</si>
  <si>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</si>
  <si>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</si>
  <si>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</si>
  <si>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</si>
  <si>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</si>
  <si>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</si>
  <si>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</si>
  <si>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</si>
  <si>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</si>
  <si>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</si>
  <si>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</si>
  <si>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</si>
  <si>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</si>
  <si>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</si>
  <si>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</si>
  <si>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</si>
  <si>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</si>
  <si>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</si>
  <si>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</si>
  <si>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</si>
  <si>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</si>
  <si>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</si>
  <si>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</si>
  <si>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</si>
  <si>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</si>
  <si>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</si>
  <si>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</si>
  <si>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</si>
  <si>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</si>
  <si>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</si>
  <si>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</si>
  <si>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</si>
  <si>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</si>
  <si>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</si>
  <si>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</si>
  <si>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</si>
  <si>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</si>
  <si>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</si>
  <si>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</si>
  <si>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</si>
  <si>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</si>
  <si>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</si>
  <si>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</si>
  <si>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</si>
  <si>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</si>
  <si>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</si>
  <si>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</si>
  <si>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</si>
  <si>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</si>
  <si>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</si>
  <si>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</si>
  <si>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</si>
  <si>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</si>
  <si>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</si>
  <si>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</si>
  <si>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</si>
  <si>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</si>
  <si>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</si>
  <si>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</si>
  <si>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</si>
  <si>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</si>
  <si>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</si>
  <si>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</si>
  <si>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</si>
  <si>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</si>
  <si>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</si>
  <si>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</si>
  <si>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</si>
  <si>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</si>
  <si>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</si>
  <si>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</si>
  <si>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</si>
  <si>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</si>
  <si>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</si>
  <si>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</si>
  <si>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</si>
  <si>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</si>
  <si>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</si>
  <si>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</si>
  <si>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</si>
  <si>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</si>
  <si>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</si>
  <si>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</si>
  <si>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</si>
  <si>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</si>
  <si>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</si>
  <si>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</si>
  <si>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</si>
  <si>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</si>
  <si>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</si>
  <si>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</si>
  <si>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</si>
  <si>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</si>
  <si>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</si>
  <si>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</si>
  <si>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</si>
  <si>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</si>
  <si>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</si>
  <si>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</si>
  <si>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</si>
  <si>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</si>
  <si>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</si>
  <si>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</si>
  <si>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</si>
  <si>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</si>
  <si>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</si>
  <si>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</si>
  <si>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</si>
  <si>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</si>
  <si>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</si>
  <si>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</si>
  <si>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</si>
  <si>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</si>
  <si>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</si>
  <si>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</si>
  <si>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</si>
  <si>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</si>
  <si>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</si>
  <si>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</si>
  <si>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</si>
  <si>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</si>
  <si>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</si>
  <si>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</si>
  <si>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</si>
  <si>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</si>
  <si>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</si>
  <si>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</si>
  <si>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</si>
  <si>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</si>
  <si>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</si>
  <si>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</si>
  <si>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</si>
  <si>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</si>
  <si>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</si>
  <si>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</si>
  <si>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</si>
  <si>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</si>
  <si>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</si>
  <si>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</si>
  <si>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</si>
  <si>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</si>
  <si>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</si>
  <si>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</si>
  <si>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</si>
  <si>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</si>
  <si>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</si>
  <si>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</si>
  <si>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</si>
  <si>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</si>
  <si>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</si>
  <si>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</si>
  <si>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</si>
  <si>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</si>
  <si>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</si>
  <si>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</si>
  <si>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</si>
  <si>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</si>
  <si>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</si>
  <si>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</si>
  <si>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</si>
  <si>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</si>
  <si>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</si>
  <si>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</si>
  <si>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</si>
  <si>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</si>
  <si>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</si>
  <si>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</si>
  <si>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</si>
  <si>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</si>
  <si>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</si>
  <si>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</si>
  <si>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</si>
  <si>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</si>
  <si>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</si>
  <si>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</si>
  <si>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</si>
  <si>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</si>
  <si>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</si>
  <si>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</si>
  <si>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</si>
  <si>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</si>
  <si>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</si>
  <si>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</si>
  <si>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</si>
  <si>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</si>
  <si>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</si>
  <si>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</si>
  <si>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</si>
  <si>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</si>
  <si>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</si>
  <si>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</si>
  <si>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</si>
  <si>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</si>
  <si>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</si>
  <si>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</si>
  <si>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</si>
  <si>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</si>
  <si>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</si>
  <si>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</si>
  <si>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</si>
  <si>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</si>
  <si>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</si>
  <si>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</si>
  <si>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</si>
  <si>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</si>
  <si>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</si>
  <si>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</si>
  <si>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</si>
  <si>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</si>
  <si>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</si>
  <si>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</si>
  <si>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</si>
  <si>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</si>
  <si>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</si>
  <si>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</si>
  <si>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</si>
  <si>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</si>
  <si>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</si>
  <si>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</si>
  <si>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</si>
  <si>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</si>
  <si>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</si>
  <si>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</si>
  <si>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</si>
  <si>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</si>
  <si>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</si>
  <si>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</si>
  <si>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</si>
  <si>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</si>
  <si>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</si>
  <si>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</si>
  <si>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</si>
  <si>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</si>
  <si>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</si>
  <si>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</si>
  <si>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</si>
  <si>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</si>
  <si>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</si>
  <si>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</si>
  <si>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</si>
  <si>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</si>
  <si>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</si>
  <si>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</si>
  <si>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</si>
  <si>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</si>
  <si>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</si>
  <si>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</si>
  <si>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</si>
  <si>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</si>
  <si>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</si>
  <si>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</si>
  <si>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</si>
  <si>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</si>
  <si>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</si>
  <si>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</si>
  <si>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</si>
  <si>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</si>
  <si>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</si>
  <si>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</si>
  <si>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</si>
  <si>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</si>
  <si>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</si>
  <si>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</si>
  <si>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</si>
  <si>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</si>
  <si>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</si>
  <si>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</si>
  <si>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</si>
  <si>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</si>
  <si>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</si>
  <si>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</si>
  <si>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</si>
  <si>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</si>
  <si>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</si>
  <si>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</si>
  <si>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</si>
  <si>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</si>
  <si>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</si>
  <si>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</si>
  <si>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</si>
  <si>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</si>
  <si>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</si>
  <si>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</si>
  <si>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</si>
  <si>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</si>
  <si>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</si>
  <si>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</si>
  <si>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</si>
  <si>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</si>
  <si>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</si>
  <si>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</si>
  <si>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</si>
  <si>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</si>
  <si>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</si>
  <si>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</si>
  <si>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</si>
  <si>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</si>
  <si>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</si>
  <si>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</si>
  <si>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</si>
  <si>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</si>
  <si>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</si>
  <si>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</si>
  <si>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</si>
  <si>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</si>
  <si>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</si>
  <si>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</si>
  <si>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</si>
  <si>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</si>
  <si>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</si>
  <si>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</si>
  <si>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</si>
  <si>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</si>
  <si>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</si>
  <si>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</si>
  <si>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</si>
  <si>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</si>
  <si>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</si>
  <si>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</si>
  <si>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</si>
  <si>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</si>
  <si>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</si>
  <si>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</si>
  <si>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</si>
  <si>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</si>
  <si>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</si>
  <si>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</si>
  <si>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</si>
  <si>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</si>
  <si>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</si>
  <si>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</si>
  <si>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</si>
  <si>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</si>
  <si>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</si>
  <si>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</si>
  <si>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</si>
  <si>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</si>
  <si>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</si>
  <si>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</si>
  <si>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</si>
  <si>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</si>
  <si>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</si>
  <si>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</si>
  <si>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</si>
  <si>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</si>
  <si>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</si>
  <si>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</si>
  <si>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</si>
  <si>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</si>
  <si>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</si>
  <si>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</si>
  <si>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</si>
  <si>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</si>
  <si>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</si>
  <si>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</si>
  <si>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</si>
  <si>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</si>
  <si>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</si>
  <si>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</si>
  <si>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</si>
  <si>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</si>
  <si>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</si>
  <si>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</si>
  <si>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</si>
  <si>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</si>
  <si>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</si>
  <si>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</si>
  <si>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</si>
  <si>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</si>
  <si>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</si>
  <si>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</si>
  <si>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</si>
  <si>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</si>
  <si>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</si>
  <si>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</si>
  <si>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</si>
  <si>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</si>
  <si>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</si>
  <si>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</si>
  <si>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</si>
  <si>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</si>
  <si>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</si>
  <si>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</si>
  <si>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</si>
  <si>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</si>
  <si>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</si>
  <si>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</si>
  <si>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</si>
  <si>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</si>
  <si>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</si>
  <si>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</si>
  <si>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</si>
  <si>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</si>
  <si>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</si>
  <si>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</si>
  <si>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</si>
  <si>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</si>
  <si>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</si>
  <si>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</si>
  <si>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</si>
  <si>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</si>
  <si>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</si>
  <si>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</si>
  <si>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</si>
  <si>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</si>
  <si>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</si>
  <si>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</si>
  <si>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</si>
  <si>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</si>
  <si>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</si>
  <si>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</si>
  <si>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</si>
  <si>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</si>
  <si>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</si>
  <si>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</si>
  <si>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</si>
  <si>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</si>
  <si>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</si>
  <si>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</si>
  <si>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</si>
  <si>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</si>
  <si>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</si>
  <si>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</si>
  <si>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</si>
  <si>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</si>
  <si>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</si>
  <si>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</si>
  <si>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</si>
  <si>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</si>
  <si>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</si>
  <si>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</si>
  <si>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</si>
  <si>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</si>
  <si>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</si>
  <si>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</si>
  <si>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</si>
  <si>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</si>
  <si>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</si>
  <si>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</si>
  <si>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</si>
  <si>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</si>
  <si>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</si>
  <si>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</si>
  <si>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</si>
  <si>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</si>
  <si>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</si>
  <si>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</si>
  <si>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</si>
  <si>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</si>
  <si>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</si>
  <si>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</si>
  <si>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</si>
  <si>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</si>
  <si>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</si>
  <si>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</si>
  <si>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</si>
  <si>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</si>
  <si>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</si>
  <si>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</si>
  <si>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</si>
  <si>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</si>
  <si>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</si>
  <si>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</si>
  <si>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</si>
  <si>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</si>
  <si>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</si>
  <si>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</si>
  <si>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</si>
  <si>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</si>
  <si>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</si>
  <si>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</si>
  <si>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</si>
  <si>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</si>
  <si>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</si>
  <si>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</si>
  <si>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</si>
  <si>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</si>
  <si>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</si>
  <si>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</si>
  <si>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</si>
  <si>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</si>
  <si>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</si>
  <si>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</si>
  <si>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</si>
  <si>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</si>
  <si>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</si>
  <si>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</si>
  <si>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</si>
  <si>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</si>
  <si>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</si>
  <si>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</si>
  <si>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</si>
  <si>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</si>
  <si>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</si>
  <si>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</si>
  <si>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</si>
  <si>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</si>
  <si>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</si>
  <si>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</si>
  <si>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</si>
  <si>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</si>
  <si>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</si>
  <si>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</si>
  <si>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</si>
  <si>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</si>
  <si>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</si>
  <si>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</si>
  <si>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</si>
  <si>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</si>
  <si>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</si>
  <si>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</si>
  <si>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</si>
  <si>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</si>
  <si>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</si>
  <si>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</si>
  <si>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</si>
  <si>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</si>
  <si>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</si>
  <si>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</si>
  <si>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</si>
  <si>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</si>
  <si>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</si>
  <si>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</si>
  <si>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</si>
  <si>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</si>
  <si>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</si>
  <si>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</si>
  <si>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</si>
  <si>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</si>
  <si>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</si>
  <si>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</si>
  <si>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</si>
  <si>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</si>
  <si>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</si>
  <si>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</si>
  <si>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</si>
  <si>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</si>
  <si>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</si>
  <si>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</si>
  <si>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</si>
  <si>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</si>
  <si>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</si>
  <si>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</si>
  <si>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</si>
  <si>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</si>
  <si>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</si>
  <si>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</si>
  <si>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</si>
  <si>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</si>
  <si>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</si>
  <si>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</si>
  <si>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</si>
  <si>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</si>
  <si>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</si>
  <si>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</si>
  <si>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</si>
  <si>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</si>
  <si>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</si>
  <si>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</si>
  <si>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</si>
  <si>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</si>
  <si>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</si>
  <si>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</si>
  <si>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</si>
  <si>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</si>
  <si>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</si>
  <si>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</si>
  <si>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</si>
  <si>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</si>
  <si>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</si>
  <si>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</si>
  <si>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</si>
  <si>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</si>
  <si>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</si>
  <si>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</si>
  <si>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</si>
  <si>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</si>
  <si>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</si>
  <si>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</si>
  <si>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</si>
  <si>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</si>
  <si>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</si>
  <si>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</si>
  <si>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</si>
  <si>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</si>
  <si>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</si>
  <si>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</si>
  <si>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</si>
  <si>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</si>
  <si>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</si>
  <si>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</si>
  <si>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</si>
  <si>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</si>
  <si>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</si>
  <si>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</si>
  <si>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</si>
  <si>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</si>
  <si>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</si>
  <si>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</si>
  <si>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</si>
  <si>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</si>
  <si>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</si>
  <si>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</si>
  <si>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</si>
  <si>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</si>
  <si>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</si>
  <si>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</si>
  <si>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</si>
  <si>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</si>
  <si>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</si>
  <si>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</si>
  <si>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</si>
  <si>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</si>
  <si>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</si>
  <si>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</si>
  <si>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</si>
  <si>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</si>
  <si>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</si>
  <si>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</si>
  <si>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</si>
  <si>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</si>
  <si>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</si>
  <si>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</si>
  <si>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</si>
  <si>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</si>
  <si>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</si>
  <si>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</si>
  <si>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</si>
  <si>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</si>
  <si>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</si>
  <si>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</si>
  <si>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</si>
  <si>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</si>
  <si>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</si>
  <si>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</si>
  <si>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</si>
  <si>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</si>
  <si>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</si>
  <si>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</si>
  <si>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</si>
  <si>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</si>
  <si>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</si>
  <si>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</si>
  <si>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</si>
  <si>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</si>
  <si>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</si>
  <si>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</si>
  <si>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</si>
  <si>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</si>
  <si>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</si>
  <si>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</si>
  <si>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</si>
  <si>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</si>
  <si>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</si>
  <si>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</si>
  <si>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</si>
  <si>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</si>
  <si>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</si>
  <si>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</si>
  <si>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</si>
  <si>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</si>
  <si>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</si>
  <si>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</si>
  <si>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</si>
  <si>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</si>
  <si>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</si>
  <si>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</si>
  <si>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</si>
  <si>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</si>
  <si>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</si>
  <si>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</si>
  <si>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</si>
  <si>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</si>
  <si>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</si>
  <si>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</si>
  <si>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</si>
  <si>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</si>
  <si>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</si>
  <si>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</si>
  <si>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</si>
  <si>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</si>
  <si>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</si>
  <si>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</si>
  <si>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</si>
  <si>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</si>
  <si>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</si>
  <si>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</si>
  <si>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</si>
  <si>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</si>
  <si>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</si>
  <si>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</si>
  <si>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</si>
  <si>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</si>
  <si>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</si>
  <si>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</si>
  <si>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</si>
  <si>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</si>
  <si>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</si>
  <si>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</si>
  <si>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</si>
  <si>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</si>
  <si>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</si>
  <si>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</si>
  <si>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</si>
  <si>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</si>
  <si>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</si>
  <si>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</si>
  <si>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</si>
  <si>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</si>
  <si>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</si>
  <si>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</si>
  <si>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</si>
  <si>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</si>
  <si>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</si>
  <si>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</si>
  <si>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</si>
  <si>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</si>
  <si>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</si>
  <si>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</si>
  <si>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</si>
  <si>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</si>
  <si>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</si>
  <si>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</si>
  <si>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</si>
  <si>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</si>
  <si>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</si>
  <si>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</si>
  <si>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</si>
  <si>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</si>
  <si>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</si>
  <si>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</si>
  <si>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</si>
  <si>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</si>
  <si>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</si>
  <si>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</si>
  <si>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</si>
  <si>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</si>
  <si>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</si>
  <si>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</si>
  <si>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</si>
  <si>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</si>
  <si>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</si>
  <si>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</si>
  <si>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</si>
  <si>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</si>
  <si>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</si>
  <si>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</si>
  <si>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</si>
  <si>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</si>
  <si>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</si>
  <si>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</si>
  <si>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</si>
  <si>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</si>
  <si>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</si>
  <si>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</si>
  <si>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</si>
  <si>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</si>
  <si>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</si>
  <si>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</si>
  <si>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</si>
  <si>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</si>
  <si>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</si>
  <si>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</si>
  <si>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</si>
  <si>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</si>
  <si>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</si>
  <si>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</si>
  <si>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</si>
  <si>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</si>
  <si>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</si>
  <si>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</si>
  <si>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</si>
  <si>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</si>
  <si>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</si>
  <si>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</si>
  <si>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</si>
  <si>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</si>
  <si>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</si>
  <si>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</si>
  <si>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</si>
  <si>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</si>
  <si>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</si>
  <si>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</si>
  <si>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</si>
  <si>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</si>
  <si>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</si>
  <si>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</si>
  <si>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</si>
  <si>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</si>
  <si>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</si>
  <si>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</si>
  <si>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</si>
  <si>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</si>
  <si>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</si>
  <si>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</si>
  <si>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</si>
  <si>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</si>
  <si>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</si>
  <si>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</si>
  <si>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</si>
  <si>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</si>
  <si>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</si>
  <si>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</si>
  <si>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</si>
  <si>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</si>
  <si>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</si>
  <si>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</si>
  <si>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</si>
  <si>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</si>
  <si>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</si>
  <si>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</si>
  <si>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</si>
  <si>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</si>
  <si>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</si>
  <si>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</si>
  <si>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</si>
  <si>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</si>
  <si>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</si>
  <si>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</si>
  <si>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</si>
  <si>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</si>
  <si>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</si>
  <si>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</si>
  <si>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</si>
  <si>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</si>
  <si>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</si>
  <si>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</si>
  <si>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</si>
  <si>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</si>
  <si>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</si>
  <si>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</si>
  <si>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</si>
  <si>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</si>
  <si>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</si>
  <si>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</si>
  <si>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</si>
  <si>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</si>
  <si>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</si>
  <si>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</si>
  <si>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</si>
  <si>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</si>
  <si>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</si>
  <si>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</si>
  <si>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</si>
  <si>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</si>
  <si>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</si>
  <si>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</si>
  <si>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</si>
  <si>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</si>
  <si>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</si>
  <si>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</si>
  <si>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</si>
  <si>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</si>
  <si>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</si>
  <si>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</si>
  <si>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</si>
  <si>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</si>
  <si>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</si>
  <si>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</si>
  <si>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</si>
  <si>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</si>
  <si>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</si>
  <si>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</si>
  <si>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</si>
  <si>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</si>
  <si>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</si>
  <si>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</si>
  <si>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</si>
  <si>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</si>
  <si>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</si>
  <si>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</si>
  <si>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</si>
  <si>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</si>
  <si>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</si>
  <si>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</si>
  <si>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</si>
  <si>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</si>
  <si>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</si>
  <si>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</si>
  <si>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</si>
  <si>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</si>
  <si>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</si>
  <si>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</si>
  <si>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</si>
  <si>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</si>
  <si>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</si>
  <si>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</si>
  <si>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</si>
  <si>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</si>
  <si>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</si>
  <si>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</si>
  <si>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</si>
  <si>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</si>
  <si>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</si>
  <si>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</si>
  <si>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</si>
  <si>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</si>
  <si>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</si>
  <si>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</si>
  <si>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</si>
  <si>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</si>
  <si>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</si>
  <si>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</si>
  <si>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</si>
  <si>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</si>
  <si>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</si>
  <si>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</si>
  <si>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</si>
  <si>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</si>
  <si>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</si>
  <si>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</si>
  <si>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</si>
  <si>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</si>
  <si>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</si>
  <si>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</si>
  <si>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</si>
  <si>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</si>
  <si>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</si>
  <si>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</si>
  <si>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</si>
  <si>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</si>
  <si>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</si>
  <si>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</si>
  <si>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</si>
  <si>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</si>
  <si>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</si>
  <si>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</si>
  <si>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</si>
  <si>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</si>
  <si>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</si>
  <si>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</si>
  <si>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</si>
  <si>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</si>
  <si>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</si>
  <si>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</si>
  <si>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</si>
  <si>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</si>
  <si>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</si>
  <si>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</si>
  <si>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</si>
  <si>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</si>
  <si>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</si>
  <si>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</si>
  <si>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</si>
  <si>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</si>
  <si>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</si>
  <si>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</si>
  <si>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</si>
  <si>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</si>
  <si>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</si>
  <si>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</si>
  <si>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</si>
  <si>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</si>
  <si>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</si>
  <si>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</si>
  <si>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</si>
  <si>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</si>
  <si>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</si>
  <si>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</si>
  <si>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</si>
  <si>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</si>
  <si>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</si>
  <si>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</si>
  <si>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</si>
  <si>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</si>
  <si>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</si>
  <si>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</si>
  <si>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</si>
  <si>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</si>
  <si>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</si>
  <si>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</si>
  <si>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</si>
  <si>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</si>
  <si>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</si>
  <si>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</si>
  <si>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</si>
  <si>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</si>
  <si>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</si>
  <si>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</si>
  <si>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</si>
  <si>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</si>
  <si>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</si>
  <si>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</si>
  <si>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</si>
  <si>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</si>
  <si>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</si>
  <si>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</si>
  <si>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</si>
  <si>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</si>
  <si>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</si>
  <si>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</si>
  <si>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</si>
  <si>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</si>
  <si>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</si>
  <si>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</si>
  <si>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</si>
  <si>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</si>
  <si>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</si>
  <si>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</si>
  <si>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</si>
  <si>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</si>
  <si>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</si>
  <si>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</si>
  <si>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</si>
  <si>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</si>
  <si>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</si>
  <si>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</si>
  <si>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</si>
  <si>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</si>
  <si>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</si>
  <si>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</si>
  <si>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</si>
  <si>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</si>
  <si>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</si>
  <si>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</si>
  <si>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</si>
  <si>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</si>
  <si>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</si>
  <si>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</si>
  <si>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</si>
  <si>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</si>
  <si>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</si>
  <si>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</si>
  <si>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</si>
  <si>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</si>
  <si>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</si>
  <si>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</si>
  <si>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</si>
  <si>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</si>
  <si>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</si>
  <si>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</si>
  <si>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</si>
  <si>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</si>
  <si>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</si>
  <si>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</si>
  <si>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</si>
  <si>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</si>
  <si>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</si>
  <si>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</si>
  <si>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</si>
  <si>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</si>
  <si>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</si>
  <si>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</si>
  <si>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</si>
  <si>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</si>
  <si>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</si>
  <si>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</si>
  <si>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</si>
  <si>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</si>
  <si>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</si>
  <si>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</si>
  <si>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</si>
  <si>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</si>
  <si>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</si>
  <si>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</si>
  <si>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</si>
  <si>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</si>
  <si>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</si>
  <si>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</si>
  <si>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</si>
  <si>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</si>
  <si>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</si>
  <si>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</si>
  <si>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</si>
  <si>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</si>
  <si>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</si>
  <si>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</si>
  <si>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</si>
  <si>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</si>
  <si>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</si>
  <si>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</si>
  <si>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</si>
  <si>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</si>
  <si>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</si>
  <si>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</si>
  <si>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</si>
  <si>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</si>
  <si>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</si>
  <si>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</si>
  <si>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</si>
  <si>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</si>
  <si>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</si>
  <si>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</si>
  <si>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</si>
  <si>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</si>
  <si>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</si>
  <si>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</si>
  <si>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</si>
  <si>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</si>
  <si>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</si>
  <si>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</si>
  <si>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</si>
  <si>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</si>
  <si>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</si>
  <si>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</si>
  <si>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</si>
  <si>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</si>
  <si>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</si>
  <si>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</si>
  <si>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</si>
  <si>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</si>
  <si>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</si>
  <si>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</si>
  <si>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</si>
  <si>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</si>
  <si>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</si>
  <si>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</si>
  <si>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</si>
  <si>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</si>
  <si>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</si>
  <si>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</si>
  <si>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</si>
  <si>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</si>
  <si>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</si>
  <si>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</si>
  <si>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</si>
  <si>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</si>
  <si>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</si>
  <si>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</si>
  <si>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</si>
  <si>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</si>
  <si>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</si>
  <si>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</si>
  <si>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</si>
  <si>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</si>
  <si>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</si>
  <si>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</si>
  <si>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</si>
  <si>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</si>
  <si>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</si>
  <si>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</si>
  <si>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</si>
  <si>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</si>
  <si>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</si>
  <si>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</si>
  <si>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</si>
  <si>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</si>
  <si>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</si>
  <si>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</si>
  <si>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</si>
  <si>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</si>
  <si>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</si>
  <si>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</si>
  <si>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</si>
  <si>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</si>
  <si>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</si>
  <si>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</si>
  <si>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</si>
  <si>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</si>
  <si>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</si>
  <si>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</si>
  <si>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</si>
  <si>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</si>
  <si>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</si>
  <si>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</si>
  <si>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</si>
  <si>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</si>
  <si>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</si>
  <si>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</si>
  <si>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</si>
  <si>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</si>
  <si>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</si>
  <si>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</si>
  <si>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</si>
  <si>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</si>
  <si>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</si>
  <si>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</si>
  <si>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</si>
  <si>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</si>
  <si>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</si>
  <si>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</si>
  <si>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</si>
  <si>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</si>
  <si>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</si>
  <si>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</si>
  <si>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</si>
  <si>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</si>
  <si>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</si>
  <si>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</si>
  <si>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</si>
  <si>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</si>
  <si>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</si>
  <si>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</si>
  <si>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</si>
  <si>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</si>
  <si>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</si>
  <si>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</si>
  <si>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</si>
  <si>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</si>
  <si>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</si>
  <si>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</si>
  <si>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</si>
  <si>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</si>
  <si>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</si>
  <si>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</si>
  <si>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</si>
  <si>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</si>
  <si>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</si>
  <si>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</si>
  <si>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</si>
  <si>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</si>
  <si>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</si>
  <si>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</si>
  <si>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</si>
  <si>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</si>
  <si>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</si>
  <si>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</si>
  <si>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</si>
  <si>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</si>
  <si>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</si>
  <si>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</si>
  <si>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</si>
  <si>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</si>
  <si>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</si>
  <si>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</si>
  <si>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</si>
  <si>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</si>
  <si>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</si>
  <si>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</si>
  <si>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</si>
  <si>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</si>
  <si>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</si>
  <si>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</si>
  <si>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</si>
  <si>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</si>
  <si>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</si>
  <si>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</si>
  <si>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</si>
  <si>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</si>
  <si>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</si>
  <si>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</si>
  <si>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</si>
  <si>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</si>
  <si>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</si>
  <si>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</si>
  <si>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</si>
  <si>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</si>
  <si>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</si>
  <si>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</si>
  <si>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</si>
  <si>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</si>
  <si>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</si>
  <si>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</si>
  <si>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</si>
  <si>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</si>
  <si>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</si>
  <si>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</si>
  <si>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</si>
  <si>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</si>
  <si>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</si>
  <si>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</si>
  <si>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</si>
  <si>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</si>
  <si>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</si>
  <si>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</si>
  <si>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</si>
  <si>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</si>
  <si>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</si>
  <si>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</si>
  <si>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</si>
  <si>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</si>
  <si>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</si>
  <si>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</si>
  <si>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</si>
  <si>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</si>
  <si>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</si>
  <si>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</si>
  <si>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</si>
  <si>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</si>
  <si>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</si>
  <si>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</si>
  <si>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</si>
  <si>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</si>
  <si>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</si>
  <si>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</si>
  <si>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</si>
  <si>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</si>
  <si>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</si>
  <si>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</si>
  <si>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</si>
  <si>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</si>
  <si>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</si>
  <si>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</si>
  <si>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</si>
  <si>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</si>
  <si>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</si>
  <si>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</si>
  <si>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</si>
  <si>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</si>
  <si>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</si>
  <si>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</si>
  <si>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</si>
  <si>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</si>
  <si>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</si>
  <si>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</si>
  <si>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</si>
  <si>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</si>
  <si>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</si>
  <si>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</si>
  <si>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</si>
  <si>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</si>
  <si>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</si>
  <si>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</si>
  <si>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</si>
  <si>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</si>
  <si>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</si>
  <si>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</si>
  <si>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</si>
  <si>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</si>
  <si>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</si>
  <si>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</si>
  <si>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</si>
  <si>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</si>
  <si>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</si>
  <si>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</si>
  <si>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</si>
  <si>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</si>
  <si>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</si>
  <si>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</si>
  <si>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</si>
  <si>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</si>
  <si>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</si>
  <si>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</si>
  <si>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</si>
  <si>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</si>
  <si>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</si>
  <si>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</si>
  <si>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</si>
  <si>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</si>
  <si>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</si>
  <si>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</si>
  <si>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</si>
  <si>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</si>
  <si>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</si>
  <si>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</si>
  <si>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</si>
  <si>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</si>
  <si>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</si>
  <si>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</si>
  <si>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</si>
  <si>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</si>
  <si>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</si>
  <si>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</si>
  <si>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</si>
  <si>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</si>
  <si>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</si>
  <si>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</si>
  <si>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</si>
  <si>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</si>
  <si>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</si>
  <si>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</si>
  <si>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</si>
  <si>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</si>
  <si>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</si>
  <si>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</si>
  <si>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</si>
  <si>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</si>
  <si>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</si>
  <si>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</si>
  <si>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</si>
  <si>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</si>
  <si>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</si>
  <si>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</si>
  <si>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</si>
  <si>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</si>
  <si>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</si>
  <si>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</si>
  <si>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</si>
  <si>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</si>
  <si>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</si>
  <si>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</si>
  <si>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</si>
  <si>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</si>
  <si>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</si>
  <si>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</si>
  <si>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</si>
  <si>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</si>
  <si>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</si>
  <si>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</si>
  <si>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</si>
  <si>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</si>
  <si>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</si>
  <si>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</si>
  <si>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</si>
  <si>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</si>
  <si>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</si>
  <si>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</si>
  <si>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</si>
  <si>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</si>
  <si>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</si>
  <si>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</si>
  <si>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</si>
  <si>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</si>
  <si>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</si>
  <si>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</si>
  <si>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</si>
  <si>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</si>
  <si>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</si>
  <si>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</si>
  <si>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</si>
  <si>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</si>
  <si>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</si>
  <si>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</si>
  <si>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</si>
  <si>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</si>
  <si>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</si>
  <si>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</si>
  <si>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</si>
  <si>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</si>
  <si>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</si>
  <si>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</si>
  <si>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</si>
  <si>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</si>
  <si>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</si>
  <si>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</si>
  <si>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</si>
  <si>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</si>
  <si>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</si>
  <si>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</si>
  <si>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</si>
  <si>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</si>
  <si>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</si>
  <si>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</si>
  <si>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</si>
  <si>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</si>
  <si>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</si>
  <si>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</si>
  <si>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</si>
  <si>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</si>
  <si>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</si>
  <si>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</si>
  <si>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</si>
  <si>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</si>
  <si>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</si>
  <si>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</si>
  <si>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</si>
  <si>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</si>
  <si>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</si>
  <si>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</si>
  <si>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</si>
  <si>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</si>
  <si>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</si>
  <si>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</si>
  <si>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</si>
  <si>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</si>
  <si>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</si>
  <si>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</si>
  <si>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</si>
  <si>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</si>
  <si>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</si>
  <si>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</si>
  <si>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</si>
  <si>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</si>
  <si>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</si>
  <si>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</si>
  <si>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</si>
  <si>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</si>
  <si>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</si>
  <si>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</si>
  <si>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</si>
  <si>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</si>
  <si>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</si>
  <si>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</si>
  <si>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</si>
  <si>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</si>
  <si>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</si>
  <si>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</si>
  <si>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</si>
  <si>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</si>
  <si>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</si>
  <si>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</si>
  <si>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</si>
  <si>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</si>
  <si>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</si>
  <si>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</si>
  <si>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</si>
  <si>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</si>
  <si>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</si>
  <si>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</si>
  <si>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</si>
  <si>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</si>
  <si>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</si>
  <si>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</si>
  <si>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</si>
  <si>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</si>
  <si>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</si>
  <si>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</si>
  <si>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</si>
  <si>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</si>
  <si>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</si>
  <si>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</si>
  <si>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</si>
  <si>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</si>
  <si>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</si>
  <si>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</si>
  <si>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</si>
  <si>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</si>
  <si>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</si>
  <si>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</si>
  <si>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</si>
  <si>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</si>
  <si>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</si>
  <si>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</si>
  <si>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</si>
  <si>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</si>
  <si>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</si>
  <si>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</si>
  <si>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</si>
  <si>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</si>
  <si>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</si>
  <si>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</si>
  <si>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</si>
  <si>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</si>
  <si>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</si>
  <si>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</si>
  <si>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</si>
  <si>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</si>
  <si>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</si>
  <si>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</si>
  <si>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</si>
  <si>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</si>
  <si>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</si>
  <si>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</si>
  <si>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</si>
  <si>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</si>
  <si>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</si>
  <si>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</si>
  <si>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</si>
  <si>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</si>
  <si>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</si>
  <si>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</si>
  <si>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</si>
  <si>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</si>
  <si>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</si>
  <si>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</si>
  <si>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</si>
  <si>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</si>
  <si>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</si>
  <si>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</si>
  <si>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</si>
  <si>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</si>
  <si>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</si>
  <si>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</si>
  <si>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</si>
  <si>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</si>
  <si>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</si>
  <si>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</si>
  <si>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</si>
  <si>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</si>
  <si>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</si>
  <si>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</si>
  <si>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</si>
  <si>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</si>
  <si>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</si>
  <si>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</si>
  <si>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</si>
  <si>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</si>
  <si>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</si>
  <si>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</si>
  <si>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</si>
  <si>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</si>
  <si>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</si>
  <si>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</si>
  <si>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</si>
  <si>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</si>
  <si>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</si>
  <si>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</si>
  <si>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</si>
  <si>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</si>
  <si>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</si>
  <si>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</si>
  <si>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</si>
  <si>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</si>
  <si>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</si>
  <si>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</si>
  <si>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</si>
  <si>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</si>
  <si>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</si>
  <si>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</si>
  <si>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</si>
  <si>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</si>
  <si>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</si>
  <si>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</si>
  <si>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</si>
  <si>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</si>
  <si>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</si>
  <si>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</si>
  <si>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</si>
  <si>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</si>
  <si>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</si>
  <si>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</si>
  <si>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</si>
  <si>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</si>
  <si>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</si>
  <si>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</si>
  <si>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</si>
  <si>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</si>
  <si>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</si>
  <si>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</si>
  <si>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</si>
  <si>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</si>
  <si>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</si>
  <si>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</si>
  <si>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</si>
  <si>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</si>
  <si>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</si>
  <si>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</si>
  <si>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</si>
  <si>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</si>
  <si>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</si>
  <si>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</si>
  <si>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</si>
  <si>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</si>
  <si>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</si>
  <si>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</si>
  <si>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</si>
  <si>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</si>
  <si>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</si>
  <si>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</si>
  <si>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</si>
  <si>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</si>
  <si>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</si>
  <si>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</si>
  <si>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</si>
  <si>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</si>
  <si>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</si>
  <si>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</si>
  <si>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</si>
  <si>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</si>
  <si>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</si>
  <si>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</si>
  <si>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</si>
  <si>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</si>
  <si>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</si>
  <si>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</si>
  <si>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</si>
  <si>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</si>
  <si>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</si>
  <si>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</si>
  <si>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</si>
  <si>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</si>
  <si>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</si>
  <si>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</si>
  <si>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</si>
  <si>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</si>
  <si>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</si>
  <si>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</si>
  <si>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</si>
  <si>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</si>
  <si>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</si>
  <si>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</si>
  <si>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</si>
  <si>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</si>
  <si>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</si>
  <si>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</si>
  <si>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</si>
  <si>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</si>
  <si>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</si>
  <si>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</si>
  <si>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</si>
  <si>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</si>
  <si>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</si>
  <si>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</si>
  <si>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</si>
  <si>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</si>
  <si>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</si>
  <si>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</si>
  <si>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</si>
  <si>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</si>
  <si>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</si>
  <si>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</si>
  <si>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</si>
  <si>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</si>
  <si>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</si>
  <si>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</si>
  <si>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</si>
  <si>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</si>
  <si>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</si>
  <si>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</si>
  <si>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</si>
  <si>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</si>
  <si>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</si>
  <si>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</si>
  <si>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</si>
  <si>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</si>
  <si>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</si>
  <si>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</si>
  <si>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</si>
  <si>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</si>
  <si>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</si>
  <si>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</si>
  <si>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</si>
  <si>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</si>
  <si>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</si>
  <si>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</si>
  <si>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</si>
  <si>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</si>
  <si>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</si>
  <si>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</si>
  <si>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</si>
  <si>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</si>
  <si>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</si>
  <si>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</si>
  <si>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</si>
  <si>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</si>
  <si>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</si>
  <si>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</si>
  <si>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</si>
  <si>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</si>
  <si>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</si>
  <si>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</si>
  <si>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</si>
  <si>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</si>
  <si>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</si>
  <si>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</si>
  <si>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</si>
  <si>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</si>
  <si>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</si>
  <si>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</si>
  <si>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</si>
  <si>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</si>
  <si>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</si>
  <si>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</si>
  <si>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</si>
  <si>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</si>
  <si>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</si>
  <si>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</si>
  <si>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</si>
  <si>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</si>
  <si>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</si>
  <si>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</si>
  <si>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</si>
  <si>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</si>
  <si>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</si>
  <si>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</si>
  <si>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</si>
  <si>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</si>
  <si>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</si>
  <si>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</si>
  <si>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</si>
  <si>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</si>
  <si>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</si>
  <si>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</si>
  <si>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</si>
  <si>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</si>
  <si>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</si>
  <si>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</si>
  <si>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</si>
  <si>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</si>
  <si>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</si>
  <si>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</si>
  <si>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</si>
  <si>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</si>
  <si>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</si>
  <si>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</si>
  <si>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</si>
  <si>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</si>
  <si>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</si>
  <si>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</si>
  <si>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</si>
  <si>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</si>
  <si>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</si>
  <si>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</si>
  <si>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</si>
  <si>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</si>
  <si>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</si>
  <si>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</si>
  <si>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</si>
  <si>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</si>
  <si>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</si>
  <si>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</si>
  <si>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</si>
  <si>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</si>
  <si>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</si>
  <si>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</si>
  <si>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</si>
  <si>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</si>
  <si>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</si>
  <si>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</si>
  <si>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</si>
  <si>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</si>
  <si>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</si>
  <si>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</si>
  <si>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</si>
  <si>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</si>
  <si>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</si>
  <si>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</si>
  <si>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</si>
  <si>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</si>
  <si>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</si>
  <si>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</si>
  <si>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</si>
  <si>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</si>
  <si>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</si>
  <si>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</si>
  <si>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</si>
  <si>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</si>
  <si>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</si>
  <si>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</si>
  <si>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</si>
  <si>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</si>
  <si>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</si>
  <si>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</si>
  <si>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</si>
  <si>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</si>
  <si>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</si>
  <si>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</si>
  <si>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</si>
  <si>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</si>
  <si>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</si>
  <si>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</si>
  <si>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</si>
  <si>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</si>
  <si>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</si>
  <si>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</si>
  <si>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</si>
  <si>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</si>
  <si>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</si>
  <si>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</si>
  <si>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</si>
  <si>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</si>
  <si>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</si>
  <si>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</si>
  <si>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</si>
  <si>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</si>
  <si>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</si>
  <si>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</si>
  <si>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</si>
  <si>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</si>
  <si>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</si>
  <si>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</si>
  <si>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</si>
  <si>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</si>
  <si>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</si>
  <si>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</si>
  <si>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</si>
  <si>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</si>
  <si>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</si>
  <si>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</si>
  <si>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</si>
  <si>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</si>
  <si>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</si>
  <si>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</si>
  <si>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</si>
  <si>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</si>
  <si>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</si>
  <si>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</si>
  <si>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</si>
  <si>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</si>
  <si>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</si>
  <si>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</si>
  <si>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</si>
  <si>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</si>
  <si>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</si>
  <si>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</si>
  <si>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</si>
  <si>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</si>
  <si>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</si>
  <si>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</si>
  <si>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</si>
  <si>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</si>
  <si>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</si>
  <si>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</si>
  <si>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</si>
  <si>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</si>
  <si>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</si>
  <si>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</si>
  <si>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</si>
  <si>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</si>
  <si>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</si>
  <si>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</si>
  <si>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</si>
  <si>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</si>
  <si>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</si>
  <si>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</si>
  <si>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</si>
  <si>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</si>
  <si>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</si>
  <si>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</si>
  <si>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</si>
  <si>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</si>
  <si>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</si>
  <si>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</si>
  <si>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</si>
  <si>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</si>
  <si>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</si>
  <si>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</si>
  <si>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</si>
  <si>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</si>
  <si>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</si>
  <si>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</si>
  <si>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</si>
  <si>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</si>
  <si>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</si>
  <si>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</si>
  <si>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</si>
  <si>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</si>
  <si>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</si>
  <si>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</si>
  <si>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</si>
  <si>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</si>
  <si>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</si>
  <si>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</si>
  <si>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</si>
  <si>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</si>
  <si>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</si>
  <si>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</si>
  <si>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</si>
  <si>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</si>
  <si>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</si>
  <si>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</si>
  <si>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</si>
  <si>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</si>
  <si>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</si>
  <si>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</si>
  <si>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</si>
  <si>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</si>
  <si>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</si>
  <si>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</si>
  <si>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</si>
  <si>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</si>
  <si>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</si>
  <si>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</si>
  <si>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</si>
  <si>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</si>
  <si>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</si>
  <si>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</si>
  <si>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</si>
  <si>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</si>
  <si>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</si>
  <si>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</si>
  <si>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</si>
  <si>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</si>
  <si>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</si>
  <si>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</si>
  <si>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</si>
  <si>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</si>
  <si>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</si>
  <si>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</si>
  <si>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</si>
  <si>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</si>
  <si>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</si>
  <si>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</si>
  <si>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</si>
  <si>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</si>
  <si>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</si>
  <si>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</si>
  <si>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</si>
  <si>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</si>
  <si>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</si>
  <si>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</si>
  <si>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</si>
  <si>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</si>
  <si>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</si>
  <si>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</si>
  <si>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</si>
  <si>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</si>
  <si>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</si>
  <si>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</si>
  <si>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</si>
  <si>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</si>
  <si>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</si>
  <si>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</si>
  <si>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</si>
  <si>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</si>
  <si>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</si>
  <si>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</si>
  <si>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</si>
  <si>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</si>
  <si>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</si>
  <si>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</si>
  <si>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</si>
  <si>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</si>
  <si>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</si>
  <si>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</si>
  <si>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</si>
  <si>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</si>
  <si>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</si>
  <si>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</si>
  <si>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</si>
  <si>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</si>
  <si>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</si>
  <si>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</si>
  <si>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</si>
  <si>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</si>
  <si>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</si>
  <si>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</si>
  <si>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</si>
  <si>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</si>
  <si>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</si>
  <si>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</si>
  <si>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</si>
  <si>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</si>
  <si>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</si>
  <si>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</si>
  <si>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</si>
  <si>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</si>
  <si>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</si>
  <si>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</si>
  <si>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</si>
  <si>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</si>
  <si>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</si>
  <si>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</si>
  <si>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</si>
  <si>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</si>
  <si>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</si>
  <si>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</si>
  <si>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</si>
  <si>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</si>
  <si>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</si>
  <si>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</si>
  <si>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</si>
  <si>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</si>
  <si>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</si>
  <si>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</si>
  <si>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</si>
  <si>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</si>
  <si>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</si>
  <si>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</si>
  <si>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</si>
  <si>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</si>
  <si>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</si>
  <si>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</si>
  <si>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</si>
  <si>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</si>
  <si>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</si>
  <si>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</si>
  <si>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</si>
  <si>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</si>
  <si>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</si>
  <si>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</si>
  <si>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</si>
  <si>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</si>
  <si>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</si>
  <si>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</si>
  <si>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</si>
  <si>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</si>
  <si>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</si>
  <si>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</si>
  <si>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</si>
  <si>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</si>
  <si>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</si>
  <si>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</si>
  <si>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</si>
  <si>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</si>
  <si>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</si>
  <si>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</si>
  <si>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</si>
  <si>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</si>
  <si>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</si>
  <si>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</si>
  <si>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</si>
  <si>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</si>
  <si>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</si>
  <si>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</si>
  <si>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</si>
  <si>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</si>
  <si>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</si>
  <si>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</si>
  <si>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</si>
  <si>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</si>
  <si>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</si>
  <si>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</si>
  <si>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</si>
  <si>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</si>
  <si>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</si>
  <si>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</si>
  <si>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</si>
  <si>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</si>
  <si>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</si>
  <si>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</si>
  <si>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</si>
  <si>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</si>
  <si>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</si>
  <si>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</si>
  <si>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</si>
  <si>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</si>
  <si>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</si>
  <si>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</si>
  <si>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</si>
  <si>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</si>
  <si>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</si>
  <si>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</si>
  <si>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</si>
  <si>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</si>
  <si>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</si>
  <si>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</si>
  <si>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</si>
  <si>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</si>
  <si>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</si>
  <si>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</si>
  <si>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</si>
  <si>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</si>
  <si>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</si>
  <si>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</si>
  <si>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</si>
  <si>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</si>
  <si>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</si>
  <si>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</si>
  <si>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</si>
  <si>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</si>
  <si>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</si>
  <si>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</si>
  <si>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</si>
  <si>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</si>
  <si>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</si>
  <si>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</si>
  <si>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</si>
  <si>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</si>
  <si>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</si>
  <si>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</si>
  <si>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</si>
  <si>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</si>
  <si>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</si>
  <si>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</si>
  <si>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</si>
  <si>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</si>
  <si>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</si>
  <si>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</si>
  <si>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</si>
  <si>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</si>
  <si>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</si>
  <si>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</si>
  <si>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</si>
  <si>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</si>
  <si>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</si>
  <si>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</si>
  <si>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</si>
  <si>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</si>
  <si>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</si>
  <si>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</si>
  <si>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</si>
  <si>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</si>
  <si>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</si>
  <si>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</si>
  <si>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</si>
  <si>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</si>
  <si>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</si>
  <si>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</si>
  <si>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</si>
  <si>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</si>
  <si>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</si>
  <si>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</si>
  <si>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</si>
  <si>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</si>
  <si>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</si>
  <si>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</si>
  <si>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</si>
  <si>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</si>
  <si>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</si>
  <si>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</si>
  <si>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</si>
  <si>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</si>
  <si>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</si>
  <si>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</si>
  <si>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</si>
  <si>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</si>
  <si>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</si>
  <si>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</si>
  <si>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</si>
  <si>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</si>
  <si>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</si>
  <si>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</si>
  <si>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</si>
  <si>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</si>
  <si>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</si>
  <si>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</si>
  <si>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</si>
  <si>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</si>
  <si>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</si>
  <si>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</si>
  <si>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</si>
  <si>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</si>
  <si>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</si>
  <si>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</si>
  <si>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</si>
  <si>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</si>
  <si>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</si>
  <si>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</si>
  <si>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</si>
  <si>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</si>
  <si>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</si>
  <si>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</si>
  <si>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</si>
  <si>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</si>
  <si>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</si>
  <si>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</si>
  <si>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</si>
  <si>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</si>
  <si>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</si>
  <si>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</si>
  <si>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</si>
  <si>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</si>
  <si>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</si>
  <si>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</si>
  <si>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</si>
  <si>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</si>
  <si>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</si>
  <si>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</si>
  <si>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</si>
  <si>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</si>
  <si>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</si>
  <si>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</si>
  <si>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</si>
  <si>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</si>
  <si>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</si>
  <si>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</si>
  <si>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</si>
  <si>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</si>
  <si>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</si>
  <si>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</si>
  <si>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</si>
  <si>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</si>
  <si>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</si>
  <si>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</si>
  <si>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</si>
  <si>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</si>
  <si>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</si>
  <si>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</si>
  <si>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</si>
  <si>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</si>
  <si>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</si>
  <si>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</si>
  <si>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</si>
  <si>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</si>
  <si>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</si>
  <si>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</si>
  <si>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</si>
  <si>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</si>
  <si>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</si>
  <si>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</si>
  <si>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</si>
  <si>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</si>
  <si>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</si>
  <si>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</si>
  <si>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</si>
  <si>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</si>
  <si>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</si>
  <si>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</si>
  <si>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</si>
  <si>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</si>
  <si>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</si>
  <si>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</si>
  <si>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</si>
  <si>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</si>
  <si>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</si>
  <si>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</si>
  <si>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</si>
  <si>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</si>
  <si>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</si>
  <si>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</si>
  <si>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</si>
  <si>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</si>
  <si>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</si>
  <si>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</si>
  <si>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</si>
  <si>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</si>
  <si>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</si>
  <si>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</si>
  <si>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</si>
  <si>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</si>
  <si>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</si>
  <si>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</si>
  <si>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</si>
  <si>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</si>
  <si>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</si>
  <si>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</si>
  <si>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</si>
  <si>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</si>
  <si>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</si>
  <si>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</si>
  <si>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</si>
  <si>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</si>
  <si>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</si>
  <si>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</si>
  <si>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</si>
  <si>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</si>
  <si>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</si>
  <si>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</si>
  <si>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</si>
  <si>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</si>
  <si>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</si>
  <si>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</si>
  <si>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</si>
  <si>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</si>
  <si>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</si>
  <si>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</si>
  <si>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</si>
  <si>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</si>
  <si>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</si>
  <si>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</si>
  <si>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</si>
  <si>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</si>
  <si>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</si>
  <si>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</si>
  <si>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</si>
  <si>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</si>
  <si>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</si>
  <si>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</si>
  <si>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</si>
  <si>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</si>
  <si>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</si>
  <si>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</si>
  <si>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</si>
  <si>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</si>
  <si>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</si>
  <si>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</si>
  <si>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</si>
  <si>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</si>
  <si>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</si>
  <si>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</si>
  <si>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</si>
  <si>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</si>
  <si>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</si>
  <si>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</si>
  <si>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</si>
  <si>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</si>
  <si>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</si>
  <si>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</si>
  <si>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</si>
  <si>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</si>
  <si>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</si>
  <si>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</si>
  <si>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</si>
  <si>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</si>
  <si>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</si>
  <si>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</si>
  <si>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</si>
  <si>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</si>
  <si>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</si>
  <si>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</si>
  <si>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</si>
  <si>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</si>
  <si>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</si>
  <si>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</si>
  <si>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</si>
  <si>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</si>
  <si>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</si>
  <si>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</si>
  <si>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</si>
  <si>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</si>
  <si>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</si>
  <si>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</si>
  <si>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</si>
  <si>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</si>
  <si>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</si>
  <si>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</si>
  <si>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</si>
  <si>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</si>
  <si>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</si>
  <si>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</si>
  <si>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</si>
  <si>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</si>
  <si>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</si>
  <si>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</si>
  <si>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</si>
  <si>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</si>
  <si>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</si>
  <si>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</si>
  <si>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</si>
  <si>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</si>
  <si>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</si>
  <si>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</si>
  <si>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</si>
  <si>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</si>
  <si>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</si>
  <si>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</si>
  <si>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</si>
  <si>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</si>
  <si>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</si>
  <si>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</si>
  <si>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</si>
  <si>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</si>
  <si>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</si>
  <si>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</si>
  <si>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</si>
  <si>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</si>
  <si>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</si>
  <si>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</si>
  <si>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</si>
  <si>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</si>
  <si>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</si>
  <si>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</si>
  <si>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</si>
  <si>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</si>
  <si>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</si>
  <si>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</si>
  <si>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</si>
  <si>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</si>
  <si>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</si>
  <si>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</si>
  <si>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</si>
  <si>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</si>
  <si>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</si>
  <si>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</si>
  <si>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</si>
  <si>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</si>
  <si>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</si>
  <si>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</si>
  <si>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</si>
  <si>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</si>
  <si>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</si>
  <si>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</si>
  <si>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</si>
  <si>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</si>
  <si>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</si>
  <si>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</si>
  <si>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</si>
  <si>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</si>
  <si>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</si>
  <si>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</si>
  <si>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</si>
  <si>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</si>
  <si>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</si>
  <si>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</si>
  <si>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</si>
  <si>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</si>
  <si>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</si>
  <si>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</si>
  <si>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</si>
  <si>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</si>
  <si>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</si>
  <si>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</si>
  <si>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</si>
  <si>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</si>
  <si>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</si>
  <si>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</si>
  <si>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</si>
  <si>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</si>
  <si>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</si>
  <si>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</si>
  <si>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</si>
  <si>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</si>
  <si>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</si>
  <si>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</si>
  <si>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</si>
  <si>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</si>
  <si>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</si>
  <si>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</si>
  <si>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</si>
  <si>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</si>
  <si>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</si>
  <si>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</si>
  <si>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</si>
  <si>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</si>
  <si>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</si>
  <si>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</si>
  <si>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</si>
  <si>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</si>
  <si>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</si>
  <si>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</si>
  <si>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</si>
  <si>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</si>
  <si>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</si>
  <si>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</si>
  <si>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</si>
  <si>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</si>
  <si>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</si>
  <si>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</si>
  <si>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</si>
  <si>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</si>
  <si>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</si>
  <si>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</si>
  <si>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</si>
  <si>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</si>
  <si>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</si>
  <si>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</si>
  <si>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</si>
  <si>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</si>
  <si>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</si>
  <si>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</si>
  <si>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</si>
  <si>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</si>
  <si>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</si>
  <si>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</si>
  <si>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</si>
  <si>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</si>
  <si>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</si>
  <si>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</si>
  <si>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</si>
  <si>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</si>
  <si>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</si>
  <si>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</si>
  <si>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</si>
  <si>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</si>
  <si>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</si>
  <si>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</si>
  <si>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</si>
  <si>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</si>
  <si>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</si>
  <si>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</si>
  <si>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</si>
  <si>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</si>
  <si>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</si>
  <si>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</si>
  <si>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</si>
  <si>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</si>
  <si>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</si>
  <si>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</si>
  <si>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</si>
  <si>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</si>
  <si>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</si>
  <si>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</si>
  <si>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</si>
  <si>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</si>
  <si>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</si>
  <si>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</si>
  <si>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</si>
  <si>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</si>
  <si>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</si>
  <si>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</si>
  <si>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</si>
  <si>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</si>
  <si>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</si>
  <si>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</si>
  <si>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</si>
  <si>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</si>
  <si>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</si>
  <si>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</si>
  <si>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</si>
  <si>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</si>
  <si>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</si>
  <si>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</si>
  <si>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</si>
  <si>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</si>
  <si>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</si>
  <si>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</si>
  <si>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</si>
  <si>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</si>
  <si>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</si>
  <si>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</si>
  <si>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</si>
  <si>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</si>
  <si>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</si>
  <si>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</si>
  <si>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</si>
  <si>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</si>
  <si>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</si>
  <si>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</si>
  <si>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</si>
  <si>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</si>
  <si>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</si>
  <si>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</si>
  <si>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</si>
  <si>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</si>
  <si>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</si>
  <si>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</si>
  <si>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</si>
  <si>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</si>
  <si>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</si>
  <si>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</si>
  <si>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</si>
  <si>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</si>
  <si>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</si>
  <si>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</si>
  <si>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</si>
  <si>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</si>
  <si>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</si>
  <si>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</si>
  <si>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</si>
  <si>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</si>
  <si>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</si>
  <si>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</si>
  <si>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</si>
  <si>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</si>
  <si>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</si>
  <si>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</si>
  <si>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</si>
  <si>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</si>
  <si>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</si>
  <si>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</si>
  <si>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</si>
  <si>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</si>
  <si>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</si>
  <si>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</si>
  <si>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</si>
  <si>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</si>
  <si>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</si>
  <si>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</si>
  <si>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</si>
  <si>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</si>
  <si>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</si>
  <si>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</si>
  <si>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</si>
  <si>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</si>
  <si>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</si>
  <si>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</si>
  <si>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</si>
  <si>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</si>
  <si>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</si>
  <si>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</si>
  <si>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</si>
  <si>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</si>
  <si>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</si>
  <si>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</si>
  <si>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</si>
  <si>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</si>
  <si>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</si>
  <si>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</si>
  <si>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</si>
  <si>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</si>
  <si>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</si>
  <si>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</si>
  <si>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</si>
  <si>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</si>
  <si>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</si>
  <si>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</si>
  <si>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</si>
  <si>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</si>
  <si>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</si>
  <si>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</si>
  <si>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</si>
  <si>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</si>
  <si>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</si>
  <si>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</si>
  <si>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</si>
  <si>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</si>
  <si>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</si>
  <si>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</si>
  <si>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</si>
  <si>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</si>
  <si>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</si>
  <si>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</si>
  <si>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</si>
  <si>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</si>
  <si>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</si>
  <si>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</si>
  <si>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</si>
  <si>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</si>
  <si>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</si>
  <si>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</si>
  <si>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</si>
  <si>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</si>
  <si>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</si>
  <si>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</si>
  <si>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</si>
  <si>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</si>
  <si>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</si>
  <si>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</si>
  <si>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</si>
  <si>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</si>
  <si>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</si>
  <si>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</si>
  <si>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</si>
  <si>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</si>
  <si>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</si>
  <si>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</si>
  <si>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</si>
  <si>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</si>
  <si>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</si>
  <si>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</si>
  <si>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</si>
  <si>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</si>
  <si>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</si>
  <si>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</si>
  <si>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</si>
  <si>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</si>
  <si>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</si>
  <si>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</si>
  <si>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</si>
  <si>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</si>
  <si>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</si>
  <si>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</si>
  <si>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</si>
  <si>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</si>
  <si>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</si>
  <si>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</si>
  <si>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</si>
  <si>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</si>
  <si>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</si>
  <si>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</si>
  <si>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</si>
  <si>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</si>
  <si>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</si>
  <si>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</si>
  <si>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</si>
  <si>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</si>
  <si>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</si>
  <si>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</si>
  <si>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</si>
  <si>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</si>
  <si>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</si>
  <si>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</si>
  <si>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</si>
  <si>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</si>
  <si>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</si>
  <si>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</si>
  <si>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</si>
  <si>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</si>
  <si>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</si>
  <si>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</si>
  <si>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</si>
  <si>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</si>
  <si>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</si>
  <si>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</si>
  <si>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</si>
  <si>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</si>
  <si>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</si>
  <si>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</si>
  <si>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</si>
  <si>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</si>
  <si>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</si>
  <si>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</si>
  <si>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</si>
  <si>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</si>
  <si>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</si>
  <si>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</si>
  <si>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</si>
  <si>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</si>
  <si>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</si>
  <si>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</si>
  <si>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</si>
  <si>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</si>
  <si>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</si>
  <si>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</si>
  <si>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</si>
  <si>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</si>
  <si>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</si>
  <si>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</si>
  <si>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</si>
  <si>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</si>
  <si>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</si>
  <si>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</si>
  <si>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</si>
  <si>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</si>
  <si>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</si>
  <si>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</si>
  <si>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</si>
  <si>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</si>
  <si>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</si>
  <si>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</si>
  <si>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</si>
  <si>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</si>
  <si>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</si>
  <si>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</si>
  <si>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</si>
  <si>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</si>
  <si>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</si>
  <si>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</si>
  <si>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</si>
  <si>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</si>
  <si>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</si>
  <si>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</si>
  <si>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</si>
  <si>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</si>
  <si>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</si>
  <si>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</si>
  <si>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</si>
  <si>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</si>
  <si>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</si>
  <si>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</si>
  <si>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</si>
  <si>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</si>
  <si>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</si>
  <si>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</si>
  <si>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</si>
  <si>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</si>
  <si>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</si>
  <si>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</si>
  <si>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</si>
  <si>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</si>
  <si>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</si>
  <si>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</si>
  <si>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</si>
  <si>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</si>
  <si>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</si>
  <si>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</si>
  <si>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</si>
  <si>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</si>
  <si>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</si>
  <si>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</si>
  <si>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</si>
  <si>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</si>
  <si>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</si>
  <si>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</si>
  <si>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</si>
  <si>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</si>
  <si>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</si>
  <si>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</si>
  <si>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</si>
  <si>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</si>
  <si>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</si>
  <si>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</si>
  <si>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</si>
  <si>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</si>
  <si>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</si>
  <si>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</si>
  <si>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</si>
  <si>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</si>
  <si>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</si>
  <si>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</si>
  <si>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</si>
  <si>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</si>
  <si>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</si>
  <si>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</si>
  <si>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</si>
  <si>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</si>
  <si>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</si>
  <si>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</si>
  <si>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</si>
  <si>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</si>
  <si>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</si>
  <si>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</si>
  <si>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</si>
  <si>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</si>
  <si>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</si>
  <si>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</si>
  <si>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</si>
  <si>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</si>
  <si>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</si>
  <si>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</si>
  <si>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</si>
  <si>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</si>
  <si>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</si>
  <si>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</si>
  <si>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</si>
  <si>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</si>
  <si>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</si>
  <si>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</si>
  <si>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</si>
  <si>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</si>
  <si>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</si>
  <si>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</si>
  <si>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</si>
  <si>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</si>
  <si>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</si>
  <si>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</si>
  <si>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</si>
  <si>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</si>
  <si>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</si>
  <si>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</si>
  <si>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</si>
  <si>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</si>
  <si>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</si>
  <si>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</si>
  <si>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</si>
  <si>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</si>
  <si>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</si>
  <si>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</si>
  <si>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</si>
  <si>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</si>
  <si>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</si>
  <si>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</si>
  <si>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</si>
  <si>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</si>
  <si>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</si>
  <si>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</si>
  <si>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</si>
  <si>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</si>
  <si>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</si>
  <si>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</si>
  <si>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</si>
  <si>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</si>
  <si>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</si>
  <si>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</si>
  <si>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</si>
  <si>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</si>
  <si>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</si>
  <si>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</si>
  <si>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</si>
  <si>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</si>
  <si>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</si>
  <si>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</si>
  <si>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</si>
  <si>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</si>
  <si>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</si>
  <si>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</si>
  <si>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</si>
  <si>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</si>
  <si>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</si>
  <si>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</si>
  <si>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</si>
  <si>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</si>
  <si>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</si>
  <si>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</si>
  <si>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</si>
  <si>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</si>
  <si>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</si>
  <si>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</si>
  <si>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</si>
  <si>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</si>
  <si>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</si>
  <si>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</si>
  <si>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</si>
  <si>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</si>
  <si>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</si>
  <si>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</si>
  <si>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</si>
  <si>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</si>
  <si>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</si>
  <si>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</si>
  <si>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</si>
  <si>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</si>
  <si>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</si>
  <si>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</si>
  <si>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</si>
  <si>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</si>
  <si>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</si>
  <si>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</si>
  <si>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</si>
  <si>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</si>
  <si>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</si>
  <si>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</si>
  <si>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</si>
  <si>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</si>
  <si>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</si>
  <si>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</si>
  <si>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</si>
  <si>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</si>
  <si>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</si>
  <si>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</si>
  <si>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</si>
  <si>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</si>
  <si>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</si>
  <si>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</si>
  <si>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</si>
  <si>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</si>
  <si>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</si>
  <si>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</si>
  <si>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</si>
  <si>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</si>
  <si>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</si>
  <si>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</si>
  <si>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</si>
  <si>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</si>
  <si>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</si>
  <si>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</si>
  <si>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</si>
  <si>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</si>
  <si>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</si>
  <si>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</si>
  <si>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</si>
  <si>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</si>
  <si>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</si>
  <si>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</si>
  <si>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</si>
  <si>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</si>
  <si>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</si>
  <si>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</si>
  <si>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</si>
  <si>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</si>
  <si>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</si>
  <si>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</si>
  <si>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</si>
  <si>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</si>
  <si>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</si>
  <si>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</si>
  <si>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</si>
  <si>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</si>
  <si>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</si>
  <si>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</si>
  <si>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</si>
  <si>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</si>
  <si>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</si>
  <si>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</si>
  <si>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</si>
  <si>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</si>
  <si>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</si>
  <si>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</si>
  <si>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</si>
  <si>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</si>
  <si>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</si>
  <si>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</si>
  <si>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</si>
  <si>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</si>
  <si>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</si>
  <si>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</si>
  <si>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</si>
  <si>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</si>
  <si>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</si>
  <si>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</si>
  <si>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</si>
  <si>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</si>
  <si>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</si>
  <si>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</si>
  <si>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</si>
  <si>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</si>
  <si>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</si>
  <si>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</si>
  <si>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</si>
  <si>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</si>
  <si>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</si>
  <si>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</si>
  <si>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</si>
  <si>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</si>
  <si>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</si>
  <si>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</si>
  <si>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</si>
  <si>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</si>
  <si>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</si>
  <si>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</si>
  <si>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</si>
  <si>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</si>
  <si>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</si>
  <si>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</si>
  <si>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</si>
  <si>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</si>
  <si>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</si>
  <si>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</si>
  <si>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</si>
  <si>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</si>
  <si>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</si>
  <si>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</si>
  <si>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</si>
  <si>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</si>
  <si>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</si>
  <si>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</si>
  <si>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</si>
  <si>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</si>
  <si>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</si>
  <si>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</si>
  <si>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</si>
  <si>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</si>
  <si>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</si>
  <si>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</si>
  <si>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</si>
  <si>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</si>
  <si>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</si>
  <si>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</si>
  <si>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</si>
  <si>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</si>
  <si>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</si>
  <si>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</si>
  <si>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</si>
  <si>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</si>
  <si>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</si>
  <si>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</si>
  <si>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</si>
  <si>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</si>
  <si>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</si>
  <si>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</si>
  <si>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</si>
  <si>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</si>
  <si>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</si>
  <si>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</si>
  <si>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</si>
  <si>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</si>
  <si>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</si>
  <si>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</si>
  <si>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</si>
  <si>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</si>
  <si>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</si>
  <si>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</si>
  <si>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</si>
  <si>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</si>
  <si>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</si>
  <si>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</si>
  <si>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</si>
  <si>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</si>
  <si>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</si>
  <si>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</si>
  <si>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</si>
  <si>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</si>
  <si>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</si>
  <si>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</si>
  <si>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</si>
  <si>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</si>
  <si>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</si>
  <si>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</si>
  <si>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</si>
  <si>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</si>
  <si>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</si>
  <si>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</si>
  <si>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</si>
  <si>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</si>
  <si>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</si>
  <si>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</si>
  <si>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</si>
  <si>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</si>
  <si>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</si>
  <si>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</si>
  <si>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</si>
  <si>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</si>
  <si>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</si>
  <si>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</si>
  <si>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</si>
  <si>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</si>
  <si>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</si>
  <si>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</si>
  <si>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</si>
  <si>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</si>
  <si>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</si>
  <si>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</si>
  <si>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</si>
  <si>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</si>
  <si>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</si>
  <si>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</si>
  <si>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</si>
  <si>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</si>
  <si>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</si>
  <si>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</si>
  <si>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</si>
  <si>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</si>
  <si>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</si>
  <si>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</si>
  <si>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</si>
  <si>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</si>
  <si>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</si>
  <si>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</si>
  <si>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</si>
  <si>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</si>
  <si>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</si>
  <si>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</si>
  <si>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</si>
  <si>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</si>
  <si>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</si>
  <si>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</si>
  <si>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</si>
  <si>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</si>
  <si>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</si>
  <si>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</si>
  <si>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</si>
  <si>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</si>
  <si>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</si>
  <si>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</si>
  <si>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</si>
  <si>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</si>
  <si>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</si>
  <si>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</si>
  <si>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</si>
  <si>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</si>
  <si>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</si>
  <si>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</si>
  <si>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</si>
  <si>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</si>
  <si>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</si>
  <si>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</si>
  <si>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</si>
  <si>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</si>
  <si>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</si>
  <si>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</si>
  <si>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</si>
  <si>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</si>
  <si>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</si>
  <si>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</si>
  <si>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</si>
  <si>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</si>
  <si>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</si>
  <si>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</si>
  <si>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</si>
  <si>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</si>
  <si>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</si>
  <si>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</si>
  <si>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</si>
  <si>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</si>
  <si>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</si>
  <si>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</si>
  <si>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</si>
  <si>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</si>
  <si>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</si>
  <si>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</si>
  <si>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</si>
  <si>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</si>
  <si>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</si>
  <si>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</si>
  <si>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</si>
  <si>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</si>
  <si>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</si>
  <si>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</si>
  <si>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</si>
  <si>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</si>
  <si>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</si>
  <si>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</si>
  <si>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</si>
  <si>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</si>
  <si>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</si>
  <si>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</si>
  <si>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</si>
  <si>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</si>
  <si>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</si>
  <si>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</si>
  <si>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</si>
  <si>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</si>
  <si>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</si>
  <si>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</si>
  <si>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</si>
  <si>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</si>
  <si>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</si>
  <si>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</si>
  <si>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</si>
  <si>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</si>
  <si>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</si>
  <si>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</si>
  <si>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</si>
  <si>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</si>
  <si>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</si>
  <si>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</si>
  <si>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</si>
  <si>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</si>
  <si>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</si>
  <si>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</si>
  <si>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</si>
  <si>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</si>
  <si>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</si>
  <si>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</si>
  <si>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</si>
  <si>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</si>
  <si>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</si>
  <si>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</si>
  <si>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</si>
  <si>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</si>
  <si>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</si>
  <si>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</si>
  <si>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</si>
  <si>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</si>
  <si>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</si>
  <si>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</si>
  <si>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</si>
  <si>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</si>
  <si>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</si>
  <si>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</si>
  <si>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</si>
  <si>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</si>
  <si>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</si>
  <si>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</si>
  <si>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</si>
  <si>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</si>
  <si>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</si>
  <si>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</si>
  <si>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</si>
  <si>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</si>
  <si>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</si>
  <si>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</si>
  <si>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</si>
  <si>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</si>
  <si>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</si>
  <si>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</si>
  <si>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</si>
  <si>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</si>
  <si>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</si>
  <si>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</si>
  <si>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</si>
  <si>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</si>
  <si>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</si>
  <si>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</si>
  <si>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</si>
  <si>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</si>
  <si>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</si>
  <si>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</si>
  <si>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</si>
  <si>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</si>
  <si>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</si>
  <si>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</si>
  <si>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</si>
  <si>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</si>
  <si>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</si>
  <si>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</si>
  <si>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</si>
  <si>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</si>
  <si>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</si>
  <si>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</si>
  <si>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</si>
  <si>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</si>
  <si>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</si>
  <si>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</si>
  <si>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</si>
  <si>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</si>
  <si>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</si>
  <si>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</si>
  <si>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</si>
  <si>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</si>
  <si>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</si>
  <si>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</si>
  <si>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</si>
  <si>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</si>
  <si>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</si>
  <si>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</si>
  <si>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</si>
  <si>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</si>
  <si>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</si>
  <si>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</si>
  <si>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</si>
  <si>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</si>
  <si>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</si>
  <si>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</si>
  <si>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</si>
  <si>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</si>
  <si>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</si>
  <si>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</si>
  <si>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</si>
  <si>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</si>
  <si>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</si>
  <si>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</si>
  <si>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</si>
  <si>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</si>
  <si>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</si>
  <si>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</si>
  <si>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</si>
  <si>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</si>
  <si>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</si>
  <si>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</si>
  <si>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</si>
  <si>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</si>
  <si>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</si>
  <si>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</si>
  <si>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</si>
  <si>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</si>
  <si>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</si>
  <si>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</si>
  <si>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</si>
  <si>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</si>
  <si>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</si>
  <si>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</si>
  <si>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</si>
  <si>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</si>
  <si>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</si>
  <si>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</si>
  <si>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</si>
  <si>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</si>
  <si>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</si>
  <si>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</si>
  <si>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</si>
  <si>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</si>
  <si>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</si>
  <si>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</si>
  <si>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</si>
  <si>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</si>
  <si>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</si>
  <si>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</si>
  <si>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</si>
  <si>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</si>
  <si>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</si>
  <si>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</si>
  <si>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</si>
  <si>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</si>
  <si>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</si>
  <si>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</si>
  <si>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</si>
  <si>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</si>
  <si>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</si>
  <si>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</si>
  <si>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</si>
  <si>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</si>
  <si>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</si>
  <si>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</si>
  <si>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</si>
  <si>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</si>
  <si>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</si>
  <si>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</si>
  <si>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</si>
  <si>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</si>
  <si>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</si>
  <si>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</si>
  <si>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</si>
  <si>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</si>
  <si>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</si>
  <si>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</si>
  <si>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</si>
  <si>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</si>
  <si>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</si>
  <si>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</si>
  <si>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</si>
  <si>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</si>
  <si>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</si>
  <si>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</si>
  <si>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</si>
  <si>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</si>
  <si>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</si>
  <si>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</si>
  <si>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</si>
  <si>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</si>
  <si>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</si>
  <si>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</si>
  <si>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</si>
  <si>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</si>
  <si>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</si>
  <si>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</si>
  <si>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</si>
  <si>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</si>
  <si>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</si>
  <si>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</si>
  <si>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</si>
  <si>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</si>
  <si>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</si>
  <si>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</si>
  <si>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</si>
  <si>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</si>
  <si>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</si>
  <si>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</si>
  <si>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</si>
  <si>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</si>
  <si>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</si>
  <si>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</si>
  <si>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</si>
  <si>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</si>
  <si>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</si>
  <si>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</si>
  <si>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</si>
  <si>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</si>
  <si>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</si>
  <si>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</si>
  <si>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</si>
  <si>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</si>
  <si>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</si>
  <si>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</si>
  <si>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</si>
  <si>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</si>
  <si>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</si>
  <si>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</si>
  <si>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</si>
  <si>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</si>
  <si>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</si>
  <si>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</si>
  <si>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</si>
  <si>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</si>
  <si>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</si>
  <si>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</si>
  <si>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</si>
  <si>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</si>
  <si>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</si>
  <si>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</si>
  <si>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</si>
  <si>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</si>
  <si>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</si>
  <si>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</si>
  <si>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</si>
  <si>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</si>
  <si>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</si>
  <si>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</si>
  <si>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</si>
  <si>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</si>
  <si>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</si>
  <si>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</si>
  <si>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</si>
  <si>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</si>
  <si>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</si>
  <si>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</si>
  <si>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</si>
  <si>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</si>
  <si>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</si>
  <si>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</si>
  <si>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</si>
  <si>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</si>
  <si>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</si>
  <si>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</si>
  <si>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</si>
  <si>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</si>
  <si>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</si>
  <si>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</si>
  <si>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</si>
  <si>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</si>
  <si>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</si>
  <si>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</si>
  <si>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</si>
  <si>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</si>
  <si>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</si>
  <si>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</si>
  <si>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</si>
  <si>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</si>
  <si>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</si>
  <si>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</si>
  <si>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</si>
  <si>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</si>
  <si>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</si>
  <si>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</si>
  <si>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</si>
  <si>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</si>
  <si>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</si>
  <si>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</si>
  <si>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</si>
  <si>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</si>
  <si>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</si>
  <si>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</si>
  <si>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</si>
  <si>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</si>
  <si>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</si>
  <si>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</si>
  <si>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</si>
  <si>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</si>
  <si>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</si>
  <si>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</si>
  <si>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</si>
  <si>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</si>
  <si>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</si>
  <si>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</si>
  <si>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</si>
  <si>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</si>
  <si>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</si>
  <si>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</si>
  <si>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</si>
  <si>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</si>
  <si>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</si>
  <si>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</si>
  <si>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</si>
  <si>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</si>
  <si>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</si>
  <si>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</si>
  <si>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</si>
  <si>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</si>
  <si>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</si>
  <si>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</si>
  <si>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</si>
  <si>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</si>
  <si>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</si>
  <si>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</si>
  <si>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</si>
  <si>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</si>
  <si>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</si>
  <si>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</si>
  <si>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</si>
  <si>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</si>
  <si>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</si>
  <si>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</si>
  <si>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</si>
  <si>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</si>
  <si>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</si>
  <si>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</si>
  <si>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</si>
  <si>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</si>
  <si>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</si>
  <si>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</si>
  <si>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</si>
  <si>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</si>
  <si>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</si>
  <si>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</si>
  <si>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</si>
  <si>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</si>
  <si>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</si>
  <si>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</si>
  <si>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</si>
  <si>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</si>
  <si>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</si>
  <si>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</si>
  <si>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</si>
  <si>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</si>
  <si>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</si>
  <si>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</si>
  <si>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</si>
  <si>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</si>
  <si>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</si>
  <si>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</si>
  <si>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</si>
  <si>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</si>
  <si>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</si>
  <si>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</si>
  <si>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</si>
  <si>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</si>
  <si>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</si>
  <si>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</si>
  <si>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</si>
  <si>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</si>
  <si>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</si>
  <si>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</si>
  <si>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</si>
  <si>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</si>
  <si>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</si>
  <si>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</si>
  <si>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</si>
  <si>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</si>
  <si>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</si>
  <si>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</si>
  <si>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</si>
  <si>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</si>
  <si>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</si>
  <si>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</si>
  <si>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</si>
  <si>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</si>
  <si>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</si>
  <si>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</si>
  <si>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</si>
  <si>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</si>
  <si>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</si>
  <si>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</si>
  <si>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</si>
  <si>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</si>
  <si>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</si>
  <si>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</si>
  <si>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</si>
  <si>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</si>
  <si>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</si>
  <si>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</si>
  <si>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</si>
  <si>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</si>
  <si>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</si>
  <si>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</si>
  <si>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</si>
  <si>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</si>
  <si>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</si>
  <si>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</si>
  <si>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</si>
  <si>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</si>
  <si>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</si>
  <si>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</si>
  <si>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</si>
  <si>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</si>
  <si>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</si>
  <si>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</si>
  <si>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</si>
  <si>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</si>
  <si>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</si>
  <si>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</si>
  <si>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</si>
  <si>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</si>
  <si>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</si>
  <si>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</si>
  <si>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</si>
  <si>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</si>
  <si>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</si>
  <si>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</si>
  <si>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</si>
  <si>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</si>
  <si>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</si>
  <si>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</si>
  <si>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</si>
  <si>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</si>
  <si>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</si>
  <si>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</si>
  <si>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</si>
  <si>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</si>
  <si>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</si>
  <si>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</si>
  <si>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</si>
  <si>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</si>
  <si>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</si>
  <si>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</si>
  <si>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</si>
  <si>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</si>
  <si>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</si>
  <si>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</si>
  <si>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</si>
  <si>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</si>
  <si>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</si>
  <si>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</si>
  <si>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</si>
  <si>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</si>
  <si>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</si>
  <si>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</si>
  <si>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</si>
  <si>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</si>
  <si>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</si>
  <si>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</si>
  <si>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</si>
  <si>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</si>
  <si>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</si>
  <si>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</si>
  <si>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</si>
  <si>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</si>
  <si>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</si>
  <si>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</si>
  <si>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</si>
  <si>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</si>
  <si>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</si>
  <si>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</si>
  <si>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</si>
  <si>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</si>
  <si>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</si>
  <si>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</si>
  <si>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</si>
  <si>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</si>
  <si>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</si>
  <si>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</si>
  <si>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</si>
  <si>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</si>
  <si>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</si>
  <si>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</si>
  <si>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</si>
  <si>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</si>
  <si>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</si>
  <si>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</si>
  <si>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</si>
  <si>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</si>
  <si>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</si>
  <si>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</si>
  <si>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</si>
  <si>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</si>
  <si>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</si>
  <si>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</si>
  <si>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</si>
  <si>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</si>
  <si>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</si>
  <si>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</si>
  <si>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</si>
  <si>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</si>
  <si>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</si>
  <si>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</si>
  <si>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</si>
  <si>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</si>
  <si>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</si>
  <si>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</si>
  <si>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</si>
  <si>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</si>
  <si>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</si>
  <si>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</si>
  <si>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</si>
  <si>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</si>
  <si>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</si>
  <si>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</si>
  <si>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</si>
  <si>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</si>
  <si>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</si>
  <si>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</si>
  <si>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</si>
  <si>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</si>
  <si>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</si>
  <si>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</si>
  <si>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</si>
  <si>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</si>
  <si>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</si>
  <si>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</si>
  <si>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</si>
  <si>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</si>
  <si>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</si>
  <si>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</si>
  <si>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</si>
  <si>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</si>
  <si>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</si>
  <si>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</si>
  <si>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</si>
  <si>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</si>
  <si>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</si>
  <si>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</si>
  <si>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</si>
  <si>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</si>
  <si>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</si>
  <si>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</si>
  <si>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</si>
  <si>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</si>
  <si>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</si>
  <si>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</si>
  <si>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</si>
  <si>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</si>
  <si>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</si>
  <si>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</si>
  <si>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</si>
  <si>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</si>
  <si>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</si>
  <si>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</si>
  <si>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</si>
  <si>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</si>
  <si>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</si>
  <si>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</si>
  <si>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</si>
  <si>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</si>
  <si>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</si>
  <si>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</si>
  <si>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</si>
  <si>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</si>
  <si>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</si>
  <si>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</si>
  <si>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</si>
  <si>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</si>
  <si>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</si>
  <si>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</si>
  <si>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</si>
  <si>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</si>
  <si>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</si>
  <si>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</si>
  <si>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</si>
  <si>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</si>
  <si>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</si>
  <si>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</si>
  <si>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</si>
  <si>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</si>
  <si>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</si>
  <si>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</si>
  <si>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</si>
  <si>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</si>
  <si>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</si>
  <si>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</si>
  <si>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</si>
  <si>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</si>
  <si>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</si>
  <si>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</si>
  <si>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</si>
  <si>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</si>
  <si>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</si>
  <si>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</si>
  <si>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</si>
  <si>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</si>
  <si>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</si>
  <si>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</si>
  <si>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</si>
  <si>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</si>
  <si>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</si>
  <si>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</si>
  <si>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</si>
  <si>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</si>
  <si>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</si>
  <si>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</si>
  <si>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</si>
  <si>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</si>
  <si>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</si>
  <si>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</si>
  <si>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</si>
  <si>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</si>
  <si>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</si>
  <si>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</si>
  <si>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</si>
  <si>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</si>
  <si>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</si>
  <si>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</si>
  <si>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</si>
  <si>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</si>
  <si>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</si>
  <si>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</si>
  <si>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</si>
  <si>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</si>
  <si>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</si>
  <si>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</si>
  <si>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</si>
  <si>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</si>
  <si>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</si>
  <si>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</si>
  <si>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</si>
  <si>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</si>
  <si>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</si>
  <si>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</si>
  <si>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</si>
  <si>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</si>
  <si>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</si>
  <si>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</si>
  <si>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</si>
  <si>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</si>
  <si>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</si>
  <si>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</si>
  <si>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</si>
  <si>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</si>
  <si>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</si>
  <si>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</si>
  <si>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</si>
  <si>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</si>
  <si>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</si>
  <si>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</si>
  <si>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</si>
  <si>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</si>
  <si>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</si>
  <si>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</si>
  <si>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</si>
  <si>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</si>
  <si>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</si>
  <si>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</si>
  <si>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</si>
  <si>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</si>
  <si>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</si>
  <si>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</si>
  <si>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</si>
  <si>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</si>
  <si>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</si>
  <si>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</si>
  <si>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</si>
  <si>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</si>
  <si>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</si>
  <si>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</si>
  <si>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</si>
  <si>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</si>
  <si>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</si>
  <si>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</si>
  <si>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</si>
  <si>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</si>
  <si>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</si>
  <si>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</si>
  <si>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</si>
  <si>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</si>
  <si>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</si>
  <si>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</si>
  <si>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</si>
  <si>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</si>
  <si>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</si>
  <si>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</si>
  <si>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</si>
  <si>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</si>
  <si>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</si>
  <si>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</si>
  <si>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</si>
  <si>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</si>
  <si>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</si>
  <si>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</si>
  <si>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</si>
  <si>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</si>
  <si>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</si>
  <si>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</si>
  <si>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</si>
  <si>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</si>
  <si>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</si>
  <si>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</si>
  <si>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</si>
  <si>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</si>
  <si>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</si>
  <si>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</si>
  <si>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</si>
  <si>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</si>
  <si>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</si>
  <si>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</si>
  <si>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</si>
  <si>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</si>
  <si>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</si>
  <si>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</si>
  <si>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</si>
  <si>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</si>
  <si>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</si>
  <si>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</si>
  <si>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</si>
  <si>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</si>
  <si>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</si>
  <si>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</si>
  <si>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</si>
  <si>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</si>
  <si>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</si>
  <si>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</si>
  <si>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</si>
  <si>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</si>
  <si>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</si>
  <si>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</si>
  <si>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</si>
  <si>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</si>
  <si>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</si>
  <si>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</si>
  <si>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</si>
  <si>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</si>
  <si>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</si>
  <si>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</si>
  <si>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</si>
  <si>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</si>
  <si>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</si>
  <si>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</si>
  <si>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</si>
  <si>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</si>
  <si>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</si>
  <si>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</si>
  <si>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</si>
  <si>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</si>
  <si>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</si>
  <si>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</si>
  <si>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</si>
  <si>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</si>
  <si>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</si>
  <si>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</si>
  <si>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</si>
  <si>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</si>
  <si>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</si>
  <si>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</si>
  <si>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</si>
  <si>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</si>
  <si>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</si>
  <si>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</si>
  <si>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</si>
  <si>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</si>
  <si>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</si>
  <si>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</si>
  <si>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</si>
  <si>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</si>
  <si>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</si>
  <si>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</si>
  <si>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</si>
  <si>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</si>
  <si>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</si>
  <si>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</si>
  <si>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</si>
  <si>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</si>
  <si>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</si>
  <si>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</si>
  <si>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</si>
  <si>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</si>
  <si>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</si>
  <si>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</si>
  <si>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</si>
  <si>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</si>
  <si>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</si>
  <si>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</si>
  <si>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</si>
  <si>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</si>
  <si>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</si>
  <si>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</si>
  <si>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</si>
  <si>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</si>
  <si>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</si>
  <si>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</si>
  <si>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</si>
  <si>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</si>
  <si>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</si>
  <si>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</si>
  <si>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</si>
  <si>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</si>
  <si>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</si>
  <si>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</si>
  <si>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</si>
  <si>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</si>
  <si>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</si>
  <si>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</si>
  <si>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</si>
  <si>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</si>
  <si>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</si>
  <si>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</si>
  <si>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</si>
  <si>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</si>
  <si>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</si>
  <si>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</si>
  <si>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</si>
  <si>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</si>
  <si>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</si>
  <si>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</si>
  <si>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</si>
  <si>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</si>
  <si>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</si>
  <si>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</si>
  <si>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</si>
  <si>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</si>
  <si>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</si>
  <si>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</si>
  <si>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</si>
  <si>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</si>
  <si>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</si>
  <si>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</si>
  <si>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</si>
  <si>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</si>
  <si>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</si>
  <si>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</si>
  <si>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</si>
  <si>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</si>
  <si>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</si>
  <si>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</si>
  <si>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</si>
  <si>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</si>
  <si>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</si>
  <si>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</si>
  <si>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</si>
  <si>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</si>
  <si>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</si>
  <si>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</si>
  <si>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</si>
  <si>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</si>
  <si>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</si>
  <si>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</si>
  <si>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</si>
  <si>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</si>
  <si>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</si>
  <si>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</si>
  <si>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</si>
  <si>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</si>
  <si>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</si>
  <si>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</si>
  <si>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</si>
  <si>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</si>
  <si>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</si>
  <si>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</si>
  <si>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</si>
  <si>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</si>
  <si>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</si>
  <si>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</si>
  <si>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</si>
  <si>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</si>
  <si>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</si>
  <si>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</si>
  <si>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</si>
  <si>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</si>
  <si>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</si>
  <si>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</si>
  <si>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</si>
  <si>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</si>
  <si>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</si>
  <si>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</si>
  <si>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</si>
  <si>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</si>
  <si>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</si>
  <si>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</si>
  <si>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</si>
  <si>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</si>
  <si>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</si>
  <si>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</si>
  <si>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</si>
  <si>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</si>
  <si>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</si>
  <si>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</si>
  <si>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</si>
  <si>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</si>
  <si>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</si>
  <si>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</si>
  <si>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</si>
  <si>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</si>
  <si>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</si>
  <si>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</si>
  <si>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</si>
  <si>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</si>
  <si>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</si>
  <si>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</si>
  <si>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</si>
  <si>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</si>
  <si>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</si>
  <si>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</si>
  <si>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</si>
  <si>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</si>
  <si>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</si>
  <si>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</si>
  <si>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</si>
  <si>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</si>
  <si>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</si>
  <si>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</si>
  <si>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</si>
  <si>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</si>
  <si>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</si>
  <si>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</si>
  <si>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</si>
  <si>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</si>
  <si>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</si>
  <si>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</si>
  <si>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</si>
  <si>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</si>
  <si>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</si>
  <si>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</si>
  <si>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</si>
  <si>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</si>
  <si>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</si>
  <si>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</si>
  <si>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</si>
  <si>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</si>
  <si>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</si>
  <si>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</si>
  <si>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</si>
  <si>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</si>
  <si>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</si>
  <si>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</si>
  <si>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</si>
  <si>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</si>
  <si>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</si>
  <si>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</si>
  <si>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</si>
  <si>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</si>
  <si>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</si>
  <si>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</si>
  <si>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</si>
  <si>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</si>
  <si>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</si>
  <si>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</si>
  <si>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</si>
  <si>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</si>
  <si>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</si>
  <si>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</si>
  <si>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</si>
  <si>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</si>
  <si>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</si>
  <si>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</si>
  <si>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</si>
  <si>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</si>
  <si>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</si>
  <si>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</si>
  <si>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</si>
  <si>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</si>
  <si>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</si>
  <si>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</si>
  <si>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</si>
  <si>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</si>
  <si>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</si>
  <si>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</si>
  <si>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</si>
  <si>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</si>
  <si>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</si>
  <si>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</si>
  <si>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</si>
  <si>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</si>
  <si>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</si>
  <si>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</si>
  <si>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</si>
  <si>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</si>
  <si>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</si>
  <si>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</si>
  <si>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</si>
  <si>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</si>
  <si>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</si>
  <si>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</si>
  <si>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</si>
  <si>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</si>
  <si>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</si>
  <si>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</si>
  <si>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</si>
  <si>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</si>
  <si>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</si>
  <si>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</si>
  <si>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</si>
  <si>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</si>
  <si>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</si>
  <si>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</si>
  <si>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</si>
  <si>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</si>
  <si>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</si>
  <si>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</si>
  <si>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</si>
  <si>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</si>
  <si>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</si>
  <si>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</si>
  <si>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</si>
  <si>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</si>
  <si>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</si>
  <si>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</si>
  <si>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</si>
  <si>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</si>
  <si>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</si>
  <si>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</si>
  <si>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</si>
  <si>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</si>
  <si>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</si>
  <si>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</si>
  <si>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</si>
  <si>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</si>
  <si>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</si>
  <si>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</si>
  <si>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</si>
  <si>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</si>
  <si>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</si>
  <si>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</si>
  <si>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</si>
  <si>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</si>
  <si>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</si>
  <si>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</si>
  <si>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</si>
  <si>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</si>
  <si>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</si>
  <si>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</si>
  <si>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</si>
  <si>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</si>
  <si>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</si>
  <si>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</si>
  <si>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</si>
  <si>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</si>
  <si>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</si>
  <si>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</si>
  <si>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</si>
  <si>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</si>
  <si>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</si>
  <si>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</si>
  <si>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</si>
  <si>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</si>
  <si>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</si>
  <si>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</si>
  <si>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</si>
  <si>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</si>
  <si>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</si>
  <si>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</si>
  <si>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</si>
  <si>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</si>
  <si>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</si>
  <si>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</si>
  <si>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</si>
  <si>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</si>
  <si>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</si>
  <si>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</si>
  <si>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</si>
  <si>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</si>
  <si>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</si>
  <si>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</si>
  <si>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</si>
  <si>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</si>
  <si>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</si>
  <si>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</si>
  <si>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</si>
  <si>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</si>
  <si>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</si>
  <si>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</si>
  <si>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</si>
  <si>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</si>
  <si>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</si>
  <si>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</si>
  <si>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</si>
  <si>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</si>
  <si>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</si>
  <si>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</si>
  <si>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</si>
  <si>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</si>
  <si>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</si>
  <si>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</si>
  <si>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</si>
  <si>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</si>
  <si>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</si>
  <si>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</si>
  <si>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</si>
  <si>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</si>
  <si>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</si>
  <si>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</si>
  <si>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</si>
  <si>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</si>
  <si>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</si>
  <si>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</si>
  <si>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</si>
  <si>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</si>
  <si>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</si>
  <si>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</si>
  <si>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</si>
  <si>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</si>
  <si>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</si>
  <si>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</si>
  <si>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</si>
  <si>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</si>
  <si>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</si>
  <si>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</si>
  <si>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</si>
  <si>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</si>
  <si>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</si>
  <si>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</si>
  <si>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</si>
  <si>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</si>
  <si>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</si>
  <si>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</si>
  <si>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</si>
  <si>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</si>
  <si>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</si>
  <si>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</si>
  <si>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</si>
  <si>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</si>
  <si>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</si>
  <si>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</si>
  <si>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</si>
  <si>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</si>
  <si>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</si>
  <si>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</si>
  <si>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</si>
  <si>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</si>
  <si>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</si>
  <si>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</si>
  <si>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</si>
  <si>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</si>
  <si>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</si>
  <si>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</si>
  <si>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</si>
  <si>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</si>
  <si>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</si>
  <si>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</si>
  <si>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</si>
  <si>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</si>
  <si>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</si>
  <si>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</si>
  <si>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</si>
  <si>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</si>
  <si>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</si>
  <si>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</si>
  <si>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</si>
  <si>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</si>
  <si>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</si>
  <si>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</si>
  <si>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</si>
  <si>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</si>
  <si>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</si>
  <si>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</si>
  <si>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</si>
  <si>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</si>
  <si>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</si>
  <si>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</si>
  <si>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</si>
  <si>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</si>
  <si>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</si>
  <si>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</si>
  <si>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</si>
  <si>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</si>
  <si>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</si>
  <si>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</si>
  <si>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</si>
  <si>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</si>
  <si>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</si>
  <si>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</si>
  <si>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</si>
  <si>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</si>
  <si>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</si>
  <si>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</si>
  <si>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</si>
  <si>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</si>
  <si>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</si>
  <si>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</si>
  <si>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</si>
  <si>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</si>
  <si>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</si>
  <si>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</si>
  <si>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</si>
  <si>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</si>
  <si>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</si>
  <si>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</si>
  <si>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</si>
  <si>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</si>
  <si>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</si>
  <si>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</si>
  <si>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</si>
  <si>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</si>
  <si>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</si>
  <si>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</si>
  <si>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</si>
  <si>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</si>
  <si>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</si>
  <si>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</si>
  <si>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</si>
  <si>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</si>
  <si>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</si>
  <si>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</si>
  <si>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</si>
  <si>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</si>
  <si>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</si>
  <si>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</si>
  <si>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</si>
  <si>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</si>
  <si>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</si>
  <si>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</si>
  <si>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</si>
  <si>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</si>
  <si>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</si>
  <si>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</si>
  <si>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</si>
  <si>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</si>
  <si>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</si>
  <si>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</si>
  <si>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</si>
  <si>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</si>
  <si>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</si>
  <si>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</si>
  <si>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</si>
  <si>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</si>
  <si>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</si>
  <si>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</si>
  <si>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</si>
  <si>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</si>
  <si>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</si>
  <si>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</si>
  <si>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</si>
  <si>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</si>
  <si>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</si>
  <si>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</si>
  <si>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</si>
  <si>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</si>
  <si>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</si>
  <si>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</si>
  <si>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</si>
  <si>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</si>
  <si>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</si>
  <si>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</si>
  <si>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</si>
  <si>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</si>
  <si>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</si>
  <si>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</si>
  <si>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</si>
  <si>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</si>
  <si>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</si>
  <si>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</si>
  <si>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</si>
  <si>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</si>
  <si>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</si>
  <si>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</si>
  <si>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</si>
  <si>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</si>
  <si>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</si>
  <si>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</si>
  <si>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</si>
  <si>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</si>
  <si>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</si>
  <si>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</si>
  <si>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</si>
  <si>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</si>
  <si>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</si>
  <si>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</si>
  <si>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</si>
  <si>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</si>
  <si>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</si>
  <si>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</si>
  <si>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</si>
  <si>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</si>
  <si>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</si>
  <si>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</si>
  <si>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</si>
  <si>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</si>
  <si>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</si>
  <si>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</si>
  <si>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</si>
  <si>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</si>
  <si>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</si>
  <si>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</si>
  <si>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</si>
  <si>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</si>
  <si>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</si>
  <si>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</si>
  <si>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</si>
  <si>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</si>
  <si>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</si>
  <si>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</si>
  <si>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</si>
  <si>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</si>
  <si>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</si>
  <si>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</si>
  <si>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</si>
  <si>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</si>
  <si>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</si>
  <si>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</si>
  <si>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</si>
  <si>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</si>
  <si>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</si>
  <si>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</si>
  <si>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</si>
  <si>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</si>
  <si>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</si>
  <si>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</si>
  <si>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</si>
  <si>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</si>
  <si>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</si>
  <si>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</si>
  <si>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</si>
  <si>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</si>
  <si>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</si>
  <si>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</si>
  <si>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</si>
  <si>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</si>
  <si>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</si>
  <si>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</si>
  <si>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</si>
  <si>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</si>
  <si>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</si>
  <si>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</si>
  <si>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</si>
  <si>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</si>
  <si>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</si>
  <si>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</si>
  <si>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</si>
  <si>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</si>
  <si>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</si>
  <si>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</si>
  <si>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</si>
  <si>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</si>
  <si>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</si>
  <si>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</si>
  <si>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</si>
  <si>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</si>
  <si>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</si>
  <si>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</si>
  <si>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</si>
  <si>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</si>
  <si>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</si>
  <si>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</si>
  <si>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</si>
  <si>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</si>
  <si>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</si>
  <si>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</si>
  <si>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</si>
  <si>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</si>
  <si>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</si>
  <si>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</si>
  <si>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</si>
  <si>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</si>
  <si>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</si>
  <si>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</si>
  <si>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</si>
  <si>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</si>
  <si>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</si>
  <si>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</si>
  <si>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</si>
  <si>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</si>
  <si>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</si>
  <si>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</si>
  <si>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</si>
  <si>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</si>
  <si>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</si>
  <si>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</si>
  <si>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</si>
  <si>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</si>
  <si>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</si>
  <si>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</si>
  <si>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</si>
  <si>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</si>
  <si>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</si>
  <si>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</si>
  <si>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</si>
  <si>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</si>
  <si>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</si>
  <si>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</si>
  <si>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</si>
  <si>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</si>
  <si>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</si>
  <si>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</si>
  <si>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</si>
  <si>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</si>
  <si>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</si>
  <si>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</si>
  <si>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</si>
  <si>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</si>
  <si>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</si>
  <si>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</si>
  <si>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</si>
  <si>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</si>
  <si>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</si>
  <si>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</si>
  <si>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</si>
  <si>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</si>
  <si>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</si>
  <si>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</si>
  <si>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</si>
  <si>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</si>
  <si>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</si>
  <si>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</si>
  <si>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</si>
  <si>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</si>
  <si>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</si>
  <si>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</si>
  <si>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</si>
  <si>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</si>
  <si>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</si>
  <si>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</si>
  <si>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</si>
  <si>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</si>
  <si>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</si>
  <si>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</si>
  <si>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</si>
  <si>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</si>
  <si>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</si>
  <si>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</si>
  <si>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</si>
  <si>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</si>
  <si>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</si>
  <si>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</si>
  <si>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</si>
  <si>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</si>
  <si>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</si>
  <si>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</si>
  <si>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</si>
  <si>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</si>
  <si>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</si>
  <si>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</si>
  <si>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</si>
  <si>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</si>
  <si>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</si>
  <si>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</si>
  <si>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</si>
  <si>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</si>
  <si>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</si>
  <si>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</si>
  <si>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</si>
  <si>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</si>
  <si>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</si>
  <si>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</si>
  <si>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</si>
  <si>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</si>
  <si>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</si>
  <si>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</si>
  <si>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</si>
  <si>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</si>
  <si>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</si>
  <si>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</si>
  <si>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</si>
  <si>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</si>
  <si>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</si>
  <si>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</si>
  <si>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</si>
  <si>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</si>
  <si>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</si>
  <si>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</si>
  <si>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</si>
  <si>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</si>
  <si>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</si>
  <si>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</si>
  <si>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</si>
  <si>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</si>
  <si>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</si>
  <si>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</si>
  <si>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</si>
  <si>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</si>
  <si>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</si>
  <si>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</si>
  <si>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</si>
  <si>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</si>
  <si>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</si>
  <si>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</si>
  <si>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</si>
  <si>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</si>
  <si>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</si>
  <si>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</si>
  <si>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</si>
  <si>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</si>
  <si>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</si>
  <si>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</si>
  <si>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</si>
  <si>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</si>
  <si>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</si>
  <si>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</si>
  <si>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</si>
  <si>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</si>
  <si>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</si>
  <si>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</si>
  <si>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</si>
  <si>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</si>
  <si>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</si>
  <si>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</si>
  <si>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</si>
  <si>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</si>
  <si>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</si>
  <si>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</si>
  <si>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</si>
  <si>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</si>
  <si>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</si>
  <si>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</si>
  <si>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</si>
  <si>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</si>
  <si>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</si>
  <si>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</si>
  <si>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</si>
  <si>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</si>
  <si>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</si>
  <si>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</si>
  <si>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</si>
  <si>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</si>
  <si>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</si>
  <si>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</si>
  <si>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</si>
  <si>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</si>
  <si>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</si>
  <si>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</si>
  <si>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</si>
  <si>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</si>
  <si>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</si>
  <si>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</si>
  <si>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</si>
  <si>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</si>
  <si>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</si>
  <si>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</si>
  <si>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</si>
  <si>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</si>
  <si>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</si>
  <si>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</si>
  <si>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</si>
  <si>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</si>
  <si>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</si>
  <si>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</si>
  <si>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</si>
  <si>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</si>
  <si>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</si>
  <si>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</si>
  <si>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</si>
  <si>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</si>
  <si>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</si>
  <si>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</si>
  <si>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</si>
  <si>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</si>
  <si>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</si>
  <si>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</si>
  <si>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</si>
  <si>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</si>
  <si>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</si>
  <si>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</si>
  <si>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</si>
  <si>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</si>
  <si>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</si>
  <si>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</si>
  <si>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</si>
  <si>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</si>
  <si>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</si>
  <si>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</si>
  <si>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</si>
  <si>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</si>
  <si>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</si>
  <si>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</si>
  <si>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</si>
  <si>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</si>
  <si>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</si>
  <si>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</si>
  <si>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</si>
  <si>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</si>
  <si>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</si>
  <si>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</si>
  <si>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</si>
  <si>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</si>
  <si>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</si>
  <si>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</si>
  <si>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</si>
  <si>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</si>
  <si>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</si>
  <si>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</si>
  <si>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</si>
  <si>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</si>
  <si>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</si>
  <si>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</si>
  <si>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</si>
  <si>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</si>
  <si>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</si>
  <si>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</si>
  <si>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</si>
  <si>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</si>
  <si>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</si>
  <si>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</si>
  <si>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</si>
  <si>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</si>
  <si>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</si>
  <si>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</si>
  <si>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</si>
  <si>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</si>
  <si>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</si>
  <si>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</si>
  <si>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</si>
  <si>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</si>
  <si>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</si>
  <si>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</si>
  <si>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</si>
  <si>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</si>
  <si>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</si>
  <si>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</si>
  <si>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</si>
  <si>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</si>
  <si>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</si>
  <si>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</si>
  <si>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</si>
  <si>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</si>
  <si>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</si>
  <si>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</si>
  <si>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</si>
  <si>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</si>
  <si>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</si>
  <si>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</si>
  <si>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</si>
  <si>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</si>
  <si>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</si>
  <si>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</si>
  <si>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</si>
  <si>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</si>
  <si>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</si>
  <si>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</si>
  <si>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</si>
  <si>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</si>
  <si>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</si>
  <si>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</si>
  <si>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</si>
  <si>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</si>
  <si>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</si>
  <si>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</si>
  <si>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</si>
  <si>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</si>
  <si>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</si>
  <si>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</si>
  <si>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</si>
  <si>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</si>
  <si>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</si>
  <si>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</si>
  <si>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</si>
  <si>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</si>
  <si>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</si>
  <si>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</si>
  <si>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</si>
  <si>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</si>
  <si>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</si>
  <si>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</si>
  <si>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</si>
  <si>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</si>
  <si>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</si>
  <si>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</si>
  <si>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</si>
  <si>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</si>
  <si>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</si>
  <si>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</si>
  <si>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</si>
  <si>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</si>
  <si>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</si>
  <si>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</si>
  <si>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</si>
  <si>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</si>
  <si>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</si>
  <si>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</si>
  <si>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</si>
  <si>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</si>
  <si>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</si>
  <si>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</si>
  <si>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</si>
  <si>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</si>
  <si>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</si>
  <si>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</si>
  <si>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</si>
  <si>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</si>
  <si>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</si>
  <si>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</si>
  <si>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</si>
  <si>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</si>
  <si>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</si>
  <si>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</si>
  <si>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</si>
  <si>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</si>
  <si>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</si>
  <si>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</si>
  <si>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</si>
  <si>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</si>
  <si>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</si>
  <si>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</si>
  <si>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</si>
  <si>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</si>
  <si>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</si>
  <si>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</si>
  <si>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</si>
  <si>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</si>
  <si>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</si>
  <si>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</si>
  <si>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</si>
  <si>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</si>
  <si>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</si>
  <si>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</si>
  <si>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</si>
  <si>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</si>
  <si>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</si>
  <si>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</si>
  <si>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</si>
  <si>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</si>
  <si>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</si>
  <si>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</si>
  <si>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</si>
  <si>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</si>
  <si>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</si>
  <si>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</si>
  <si>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</si>
  <si>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</si>
  <si>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</si>
  <si>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</si>
  <si>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</si>
  <si>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</si>
  <si>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</si>
  <si>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</si>
  <si>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</si>
  <si>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</si>
  <si>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</si>
  <si>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</si>
  <si>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</si>
  <si>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</si>
  <si>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</si>
  <si>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</si>
  <si>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</si>
  <si>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</si>
  <si>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</si>
  <si>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</si>
  <si>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</si>
  <si>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</si>
  <si>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</si>
  <si>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</si>
  <si>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</si>
  <si>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</si>
  <si>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</si>
  <si>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</si>
  <si>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</si>
  <si>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</si>
  <si>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</si>
  <si>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</si>
  <si>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</si>
  <si>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</si>
  <si>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</si>
  <si>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</si>
  <si>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</si>
  <si>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</si>
  <si>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</si>
  <si>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</si>
  <si>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</si>
  <si>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</si>
  <si>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</si>
  <si>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</si>
  <si>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</si>
  <si>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</si>
  <si>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</si>
  <si>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</si>
  <si>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</si>
  <si>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</si>
  <si>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</si>
  <si>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</si>
  <si>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</si>
  <si>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</si>
  <si>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</si>
  <si>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</si>
  <si>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</si>
  <si>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</si>
  <si>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</si>
  <si>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</si>
  <si>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</si>
  <si>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</si>
  <si>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</si>
  <si>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</si>
  <si>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</si>
  <si>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</si>
  <si>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</si>
  <si>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</si>
  <si>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</si>
  <si>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</si>
  <si>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</si>
  <si>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</si>
  <si>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</si>
  <si>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</si>
  <si>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</si>
  <si>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</si>
  <si>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</si>
  <si>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</si>
  <si>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</si>
  <si>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</si>
  <si>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</si>
  <si>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</si>
  <si>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</si>
  <si>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</si>
  <si>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</si>
  <si>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</si>
  <si>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</si>
  <si>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</si>
  <si>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</si>
  <si>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</si>
  <si>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</si>
  <si>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</si>
  <si>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</si>
  <si>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</si>
  <si>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</si>
  <si>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</si>
  <si>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</si>
  <si>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</si>
  <si>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</si>
  <si>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</si>
  <si>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</si>
  <si>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</si>
  <si>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</si>
  <si>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</si>
  <si>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</si>
  <si>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</si>
  <si>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</si>
  <si>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</si>
  <si>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</si>
  <si>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</si>
  <si>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</si>
  <si>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</si>
  <si>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</si>
  <si>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</si>
  <si>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</si>
  <si>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</si>
  <si>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</si>
  <si>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</si>
  <si>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</si>
  <si>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</si>
  <si>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</si>
  <si>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</si>
  <si>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</si>
  <si>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</si>
  <si>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</si>
  <si>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</si>
  <si>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</si>
  <si>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</si>
  <si>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</si>
  <si>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</si>
  <si>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</si>
  <si>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</si>
  <si>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</si>
  <si>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</si>
  <si>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</si>
  <si>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</si>
  <si>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</si>
  <si>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</si>
  <si>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</si>
  <si>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</si>
  <si>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</si>
  <si>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</si>
  <si>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</si>
  <si>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</si>
  <si>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</si>
  <si>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</si>
  <si>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</si>
  <si>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</si>
  <si>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</si>
  <si>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</si>
  <si>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</si>
  <si>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</si>
  <si>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</si>
  <si>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</si>
  <si>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</si>
  <si>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</si>
  <si>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</si>
  <si>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</si>
  <si>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</si>
  <si>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</si>
  <si>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</si>
  <si>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</si>
  <si>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</si>
  <si>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</si>
  <si>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</si>
  <si>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</si>
  <si>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</si>
  <si>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</si>
  <si>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</si>
  <si>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</si>
  <si>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</si>
  <si>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</si>
  <si>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</si>
  <si>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</si>
  <si>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</si>
  <si>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</si>
  <si>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</si>
  <si>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</si>
  <si>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</si>
  <si>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</si>
  <si>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</si>
  <si>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</si>
  <si>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</si>
  <si>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</si>
  <si>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</si>
  <si>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</si>
  <si>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</si>
  <si>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</si>
  <si>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</si>
  <si>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</si>
  <si>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</si>
  <si>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</si>
  <si>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</si>
  <si>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</si>
  <si>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</si>
  <si>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</si>
  <si>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</si>
  <si>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</si>
  <si>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</si>
  <si>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</si>
  <si>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</si>
  <si>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</si>
  <si>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</si>
  <si>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</si>
  <si>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</si>
  <si>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</si>
  <si>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</si>
  <si>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</si>
  <si>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</si>
  <si>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</si>
  <si>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</si>
  <si>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</si>
  <si>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</si>
  <si>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</si>
  <si>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</si>
  <si>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</si>
  <si>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</si>
  <si>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</si>
  <si>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</si>
  <si>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</si>
  <si>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</si>
  <si>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</si>
  <si>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</si>
  <si>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</si>
  <si>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</si>
  <si>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</si>
  <si>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</si>
  <si>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</si>
  <si>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</si>
  <si>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</si>
  <si>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</si>
  <si>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</si>
  <si>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</si>
  <si>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</si>
  <si>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</si>
  <si>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</si>
  <si>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</si>
  <si>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</si>
  <si>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</si>
  <si>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</si>
  <si>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</si>
  <si>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</si>
  <si>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</si>
  <si>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</si>
  <si>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</si>
  <si>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</si>
  <si>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</si>
  <si>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</si>
  <si>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</si>
  <si>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</si>
  <si>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</si>
  <si>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</si>
  <si>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</si>
  <si>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</si>
  <si>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</si>
  <si>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</si>
  <si>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</si>
  <si>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</si>
  <si>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</si>
  <si>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</si>
  <si>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</si>
  <si>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</si>
  <si>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</si>
  <si>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</si>
  <si>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</si>
  <si>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</si>
  <si>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</si>
  <si>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</si>
  <si>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</si>
  <si>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</si>
  <si>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</si>
  <si>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</si>
  <si>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</si>
  <si>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</si>
  <si>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</si>
  <si>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</si>
  <si>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</si>
  <si>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</si>
  <si>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</si>
  <si>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</si>
  <si>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</si>
  <si>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</si>
  <si>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</si>
  <si>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</si>
  <si>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</si>
  <si>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</si>
  <si>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</si>
  <si>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</si>
  <si>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</si>
  <si>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</si>
  <si>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</si>
  <si>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</si>
  <si>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</si>
  <si>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</si>
  <si>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</si>
  <si>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</si>
  <si>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</si>
  <si>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</si>
  <si>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</si>
  <si>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</si>
  <si>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</si>
  <si>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</si>
  <si>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</si>
  <si>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</si>
  <si>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</si>
  <si>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</si>
  <si>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</si>
  <si>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</si>
  <si>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</si>
  <si>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</si>
  <si>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</si>
  <si>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</si>
  <si>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</si>
  <si>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</si>
  <si>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</si>
  <si>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</si>
  <si>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</si>
  <si>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</si>
  <si>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</si>
  <si>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</si>
  <si>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</si>
  <si>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</si>
  <si>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</si>
  <si>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</si>
  <si>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</si>
  <si>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</si>
  <si>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</si>
  <si>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</si>
  <si>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</si>
  <si>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</si>
  <si>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</si>
  <si>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</si>
  <si>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</si>
  <si>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</si>
  <si>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</si>
  <si>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</si>
  <si>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</si>
  <si>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</si>
  <si>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</si>
  <si>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</si>
  <si>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</si>
  <si>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</si>
  <si>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</si>
  <si>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</si>
  <si>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</si>
  <si>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</si>
  <si>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</si>
  <si>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</si>
  <si>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</si>
  <si>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</si>
  <si>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</si>
  <si>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</si>
  <si>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</si>
  <si>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</si>
  <si>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</si>
  <si>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</si>
  <si>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</si>
  <si>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</si>
  <si>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</si>
  <si>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</si>
  <si>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</si>
  <si>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</si>
  <si>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</si>
  <si>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</si>
  <si>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</si>
  <si>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</si>
  <si>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</si>
  <si>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</si>
  <si>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</si>
  <si>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</si>
  <si>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</si>
  <si>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</si>
  <si>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</si>
  <si>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</si>
  <si>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</si>
  <si>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</si>
  <si>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</si>
  <si>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</si>
  <si>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</si>
  <si>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</si>
  <si>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</si>
  <si>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</si>
  <si>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</si>
  <si>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</si>
  <si>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</si>
  <si>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</si>
  <si>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</si>
  <si>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</si>
  <si>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</si>
  <si>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</si>
  <si>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</si>
  <si>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</si>
  <si>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</si>
  <si>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</si>
  <si>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</si>
  <si>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</si>
  <si>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</si>
  <si>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</si>
  <si>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</si>
  <si>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</si>
  <si>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</si>
  <si>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</si>
  <si>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</si>
  <si>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</si>
  <si>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</si>
  <si>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</si>
  <si>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</si>
  <si>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</si>
  <si>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</si>
  <si>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</si>
  <si>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</si>
  <si>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</si>
  <si>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</si>
  <si>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</si>
  <si>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</si>
  <si>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</si>
  <si>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</si>
  <si>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</si>
  <si>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</si>
  <si>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</si>
  <si>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</si>
  <si>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</si>
  <si>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</si>
  <si>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</si>
  <si>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</si>
  <si>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</si>
  <si>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</si>
  <si>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</si>
  <si>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</si>
  <si>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</si>
  <si>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</si>
  <si>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</si>
  <si>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</si>
  <si>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</si>
  <si>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</si>
  <si>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</si>
  <si>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</si>
  <si>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</si>
  <si>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</si>
  <si>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</si>
  <si>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</si>
  <si>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</si>
  <si>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</si>
  <si>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</si>
  <si>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</si>
  <si>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</si>
  <si>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</si>
  <si>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</si>
  <si>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</si>
  <si>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</si>
  <si>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</si>
  <si>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</si>
  <si>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</si>
  <si>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</si>
  <si>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</si>
  <si>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</si>
  <si>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</si>
  <si>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</si>
  <si>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</si>
  <si>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</si>
  <si>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</si>
  <si>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</si>
  <si>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</si>
  <si>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</si>
  <si>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</si>
  <si>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</si>
  <si>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</si>
  <si>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</si>
  <si>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</si>
  <si>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</si>
  <si>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</si>
  <si>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</si>
  <si>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</si>
  <si>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</si>
  <si>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</si>
  <si>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</si>
  <si>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</si>
  <si>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</si>
  <si>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</si>
  <si>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</si>
  <si>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</si>
  <si>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</si>
  <si>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</si>
  <si>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</si>
  <si>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</si>
  <si>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</si>
  <si>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</si>
  <si>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</si>
  <si>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</si>
  <si>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</si>
  <si>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</si>
  <si>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</si>
  <si>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</si>
  <si>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</si>
  <si>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</si>
  <si>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</si>
  <si>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</si>
  <si>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</si>
  <si>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</si>
  <si>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</si>
  <si>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</si>
  <si>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</si>
  <si>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</si>
  <si>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</si>
  <si>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</si>
  <si>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</si>
  <si>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</si>
  <si>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</si>
  <si>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</si>
  <si>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</si>
  <si>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</si>
  <si>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</si>
  <si>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</si>
  <si>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</si>
  <si>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</si>
  <si>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</si>
  <si>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</si>
  <si>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</si>
  <si>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</si>
  <si>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</si>
  <si>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</si>
  <si>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</si>
  <si>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</si>
  <si>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</si>
  <si>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</si>
  <si>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</si>
  <si>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</si>
  <si>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</si>
  <si>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</si>
  <si>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</si>
  <si>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</si>
  <si>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</si>
  <si>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</si>
  <si>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</si>
  <si>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</si>
  <si>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</si>
  <si>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</si>
  <si>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</si>
  <si>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</si>
  <si>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</si>
  <si>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</si>
  <si>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</si>
  <si>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</si>
  <si>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</si>
  <si>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</si>
  <si>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</si>
  <si>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</si>
  <si>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</si>
  <si>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</si>
  <si>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</si>
  <si>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</si>
  <si>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</si>
  <si>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</si>
  <si>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</si>
  <si>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</si>
  <si>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</si>
  <si>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</si>
  <si>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</si>
  <si>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</si>
  <si>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</si>
  <si>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</si>
  <si>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</si>
  <si>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</si>
  <si>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</si>
  <si>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</si>
  <si>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</si>
  <si>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</si>
  <si>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</si>
  <si>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</si>
  <si>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</si>
  <si>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</si>
  <si>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</si>
  <si>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</si>
  <si>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</si>
  <si>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</si>
  <si>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</si>
  <si>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</si>
  <si>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</si>
  <si>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</si>
  <si>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</si>
  <si>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</si>
  <si>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</si>
  <si>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</si>
  <si>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</si>
  <si>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</si>
  <si>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</si>
  <si>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</si>
  <si>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</si>
  <si>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</si>
  <si>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</si>
  <si>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</si>
  <si>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</si>
  <si>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</si>
  <si>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</si>
  <si>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</si>
  <si>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</si>
  <si>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</si>
  <si>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</si>
  <si>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</si>
  <si>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</si>
  <si>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</si>
  <si>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</si>
  <si>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</si>
  <si>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</si>
  <si>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</si>
  <si>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</si>
  <si>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</si>
  <si>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</si>
  <si>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</si>
  <si>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</si>
  <si>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</si>
  <si>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</si>
  <si>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</si>
  <si>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</si>
  <si>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</si>
  <si>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</si>
  <si>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</si>
  <si>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</si>
  <si>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</si>
  <si>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</si>
  <si>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</si>
  <si>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</si>
  <si>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</si>
  <si>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</si>
  <si>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</si>
  <si>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</si>
  <si>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</si>
  <si>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</si>
  <si>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</si>
  <si>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</si>
  <si>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</si>
  <si>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</si>
  <si>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</si>
  <si>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</si>
  <si>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</si>
  <si>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</si>
  <si>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</si>
  <si>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</si>
  <si>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</si>
  <si>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</si>
  <si>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</si>
  <si>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</si>
  <si>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</si>
  <si>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</si>
  <si>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</si>
  <si>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</si>
  <si>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</si>
  <si>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</si>
  <si>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</si>
  <si>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</si>
  <si>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</si>
  <si>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</si>
  <si>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</si>
  <si>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</si>
  <si>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</si>
  <si>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</si>
  <si>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</si>
  <si>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</si>
  <si>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</si>
  <si>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</si>
  <si>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</si>
  <si>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</si>
  <si>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</si>
  <si>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</si>
  <si>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</si>
  <si>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</si>
  <si>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</si>
  <si>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</si>
  <si>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</si>
  <si>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</si>
  <si>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</si>
  <si>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</si>
  <si>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</si>
  <si>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</si>
  <si>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</si>
  <si>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</si>
  <si>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</si>
  <si>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</si>
  <si>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</si>
  <si>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</si>
  <si>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</si>
  <si>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</si>
  <si>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</si>
  <si>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</si>
  <si>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</si>
  <si>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</si>
  <si>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</si>
  <si>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</si>
  <si>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</si>
  <si>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</si>
  <si>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</si>
  <si>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</si>
  <si>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</si>
  <si>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</si>
  <si>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</si>
  <si>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</si>
  <si>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</si>
  <si>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</si>
  <si>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</si>
  <si>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</si>
  <si>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</si>
  <si>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</si>
  <si>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</si>
  <si>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</si>
  <si>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</si>
  <si>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</si>
  <si>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</si>
  <si>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</si>
  <si>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</si>
  <si>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</si>
  <si>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</si>
  <si>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</si>
  <si>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</si>
  <si>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</si>
  <si>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</si>
  <si>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</si>
  <si>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</si>
  <si>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</si>
  <si>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</si>
  <si>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</si>
  <si>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</si>
  <si>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</si>
  <si>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</si>
  <si>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</si>
  <si>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</si>
  <si>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</si>
  <si>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</si>
  <si>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</si>
  <si>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</si>
  <si>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</si>
  <si>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</si>
  <si>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</si>
  <si>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</si>
  <si>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</si>
  <si>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</si>
  <si>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</si>
  <si>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</si>
  <si>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</si>
  <si>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</si>
  <si>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</si>
  <si>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</si>
  <si>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</si>
  <si>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</si>
  <si>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</si>
  <si>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</si>
  <si>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</si>
  <si>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</si>
  <si>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</si>
  <si>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</si>
  <si>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</si>
  <si>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</si>
  <si>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</si>
  <si>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</si>
  <si>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</si>
  <si>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</si>
  <si>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</si>
  <si>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</si>
  <si>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</si>
  <si>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</si>
  <si>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</si>
  <si>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</si>
  <si>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</si>
  <si>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</si>
  <si>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</si>
  <si>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</si>
  <si>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</si>
  <si>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</si>
  <si>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</si>
  <si>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</si>
  <si>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</si>
  <si>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</si>
  <si>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</si>
  <si>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</si>
  <si>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</si>
  <si>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</si>
  <si>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</si>
  <si>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</si>
  <si>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</si>
  <si>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</si>
  <si>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</si>
  <si>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</si>
  <si>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</si>
  <si>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</si>
  <si>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</si>
  <si>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</si>
  <si>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</si>
  <si>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</si>
  <si>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</si>
  <si>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</si>
  <si>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</si>
  <si>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</si>
  <si>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</si>
  <si>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</si>
  <si>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</si>
  <si>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</si>
  <si>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</si>
  <si>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</si>
  <si>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</si>
  <si>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</si>
  <si>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</si>
  <si>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</si>
  <si>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</si>
  <si>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</si>
  <si>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</si>
  <si>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</si>
  <si>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</si>
  <si>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</si>
  <si>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</si>
  <si>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</si>
  <si>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</si>
  <si>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</si>
  <si>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</si>
  <si>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</si>
  <si>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</si>
  <si>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</si>
  <si>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</si>
  <si>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</si>
  <si>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</si>
  <si>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</si>
  <si>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</si>
  <si>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</si>
  <si>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</si>
  <si>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</si>
  <si>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</si>
  <si>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</si>
  <si>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</si>
  <si>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</si>
  <si>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</si>
  <si>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</si>
  <si>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</si>
  <si>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</si>
  <si>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</si>
  <si>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</si>
  <si>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</si>
  <si>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</si>
  <si>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</si>
  <si>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</si>
  <si>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</si>
  <si>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</si>
  <si>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</si>
  <si>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</si>
  <si>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</si>
  <si>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</si>
  <si>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</si>
  <si>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</si>
  <si>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</si>
  <si>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</si>
  <si>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</si>
  <si>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</si>
  <si>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</si>
  <si>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</si>
  <si>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</si>
  <si>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</si>
  <si>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</si>
  <si>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</si>
  <si>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</si>
  <si>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</si>
  <si>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</si>
  <si>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</si>
  <si>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</si>
  <si>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</si>
  <si>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</si>
  <si>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</si>
  <si>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</si>
  <si>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</si>
  <si>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</si>
  <si>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</si>
  <si>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</si>
  <si>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</si>
  <si>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</si>
  <si>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</si>
  <si>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</si>
  <si>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</si>
  <si>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</si>
  <si>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</si>
  <si>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</si>
  <si>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</si>
  <si>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</si>
  <si>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</si>
  <si>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</si>
  <si>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</si>
  <si>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</si>
  <si>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</si>
  <si>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</si>
  <si>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</si>
  <si>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</si>
  <si>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</si>
  <si>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</si>
  <si>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</si>
  <si>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</si>
  <si>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</si>
  <si>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</si>
  <si>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</si>
  <si>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</si>
  <si>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</si>
  <si>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</si>
  <si>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</si>
  <si>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</si>
  <si>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</si>
  <si>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</si>
  <si>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</si>
  <si>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</si>
  <si>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</si>
  <si>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</si>
  <si>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</si>
  <si>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</si>
  <si>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</si>
  <si>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</si>
  <si>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</si>
  <si>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</si>
  <si>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</si>
  <si>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</si>
  <si>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</si>
  <si>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</si>
  <si>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</si>
  <si>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</si>
  <si>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</si>
  <si>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</si>
  <si>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</si>
  <si>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</si>
  <si>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</si>
  <si>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</si>
  <si>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</si>
  <si>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</si>
  <si>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</si>
  <si>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</si>
  <si>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</si>
  <si>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</si>
  <si>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</si>
  <si>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</si>
  <si>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</si>
  <si>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</si>
  <si>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</si>
  <si>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</si>
  <si>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</si>
  <si>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</si>
  <si>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</si>
  <si>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</si>
  <si>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</si>
  <si>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</si>
  <si>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</si>
  <si>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</si>
  <si>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</si>
  <si>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</si>
  <si>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</si>
  <si>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</si>
  <si>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</si>
  <si>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</si>
  <si>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</si>
  <si>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</si>
  <si>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</si>
  <si>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</si>
  <si>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</si>
  <si>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</si>
  <si>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</si>
  <si>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</si>
  <si>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</si>
  <si>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</si>
  <si>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</si>
  <si>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</si>
  <si>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</si>
  <si>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</si>
  <si>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</si>
  <si>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</si>
  <si>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</si>
  <si>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</si>
  <si>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</si>
  <si>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</si>
  <si>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</si>
  <si>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</si>
  <si>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</si>
  <si>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</si>
  <si>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</si>
  <si>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</si>
  <si>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</si>
  <si>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</si>
  <si>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</si>
  <si>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</si>
  <si>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</si>
  <si>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</si>
  <si>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</si>
  <si>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</si>
  <si>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</si>
  <si>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</si>
  <si>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</si>
  <si>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</si>
  <si>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</si>
  <si>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</si>
  <si>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</si>
  <si>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</si>
  <si>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</si>
  <si>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</si>
  <si>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</si>
  <si>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</si>
  <si>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</si>
  <si>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</si>
  <si>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</si>
  <si>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</si>
  <si>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</si>
  <si>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</si>
  <si>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</si>
  <si>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</si>
  <si>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</si>
  <si>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</si>
  <si>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</si>
  <si>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</si>
  <si>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</si>
  <si>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</si>
  <si>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</si>
  <si>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</si>
  <si>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</si>
  <si>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</si>
  <si>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</si>
  <si>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</si>
  <si>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</si>
  <si>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</si>
  <si>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</si>
  <si>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</si>
  <si>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</si>
  <si>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</si>
  <si>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</si>
  <si>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</si>
  <si>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</si>
  <si>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</si>
  <si>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</si>
  <si>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</si>
  <si>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</si>
  <si>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</si>
  <si>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</si>
  <si>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</si>
  <si>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</si>
  <si>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</si>
  <si>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</si>
  <si>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</si>
  <si>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</si>
  <si>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</si>
  <si>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</si>
  <si>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</si>
  <si>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</si>
  <si>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</si>
  <si>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</si>
  <si>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</si>
  <si>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</si>
  <si>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</si>
  <si>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</si>
  <si>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</si>
  <si>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</si>
  <si>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</si>
  <si>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</si>
  <si>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</si>
  <si>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</si>
  <si>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</si>
  <si>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</si>
  <si>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</si>
  <si>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</si>
  <si>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</si>
  <si>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</si>
  <si>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</si>
  <si>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</si>
  <si>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</si>
  <si>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</si>
  <si>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</si>
  <si>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</si>
  <si>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</si>
  <si>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</si>
  <si>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</si>
  <si>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</si>
  <si>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</si>
  <si>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</si>
  <si>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</si>
  <si>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</si>
  <si>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</si>
  <si>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</si>
  <si>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</si>
  <si>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</si>
  <si>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</si>
  <si>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</si>
  <si>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</si>
  <si>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</si>
  <si>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</si>
  <si>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</si>
  <si>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</si>
  <si>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</si>
  <si>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</si>
  <si>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</si>
  <si>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</si>
  <si>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</si>
  <si>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</si>
  <si>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</si>
  <si>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</si>
  <si>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</si>
  <si>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</si>
  <si>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</si>
  <si>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</si>
  <si>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</si>
  <si>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</si>
  <si>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</si>
  <si>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</si>
  <si>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</si>
  <si>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</si>
  <si>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</si>
  <si>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</si>
  <si>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</si>
  <si>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</si>
  <si>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</si>
  <si>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</si>
  <si>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</si>
  <si>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</si>
  <si>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</si>
  <si>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</si>
  <si>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</si>
  <si>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</si>
  <si>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</si>
  <si>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</si>
  <si>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</si>
  <si>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</si>
  <si>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</si>
  <si>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</si>
  <si>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</si>
  <si>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</si>
  <si>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</si>
  <si>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</si>
  <si>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</si>
  <si>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</si>
  <si>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</si>
  <si>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</si>
  <si>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</si>
  <si>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</si>
  <si>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</si>
  <si>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</si>
  <si>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</si>
  <si>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</si>
  <si>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</si>
  <si>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</si>
  <si>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</si>
  <si>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</si>
  <si>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</si>
  <si>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</si>
  <si>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</si>
  <si>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</si>
  <si>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</si>
  <si>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</si>
  <si>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</si>
  <si>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</si>
  <si>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</si>
  <si>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</si>
  <si>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</si>
  <si>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</si>
  <si>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</si>
  <si>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</si>
  <si>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</si>
  <si>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</si>
  <si>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</si>
  <si>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</si>
  <si>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</si>
  <si>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</si>
  <si>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</si>
  <si>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</si>
  <si>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</si>
  <si>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</si>
  <si>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</si>
  <si>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</si>
  <si>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</si>
  <si>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</si>
  <si>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</si>
  <si>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</si>
  <si>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</si>
  <si>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</si>
  <si>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</si>
  <si>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</si>
  <si>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</si>
  <si>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</si>
  <si>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</si>
  <si>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</si>
  <si>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</si>
  <si>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</si>
  <si>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</si>
  <si>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</si>
  <si>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</si>
  <si>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</si>
  <si>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</si>
  <si>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</si>
  <si>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</si>
  <si>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</si>
  <si>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</si>
  <si>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</si>
  <si>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</si>
  <si>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</si>
  <si>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</si>
  <si>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</si>
  <si>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</si>
  <si>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</si>
  <si>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</si>
  <si>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</si>
  <si>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</si>
  <si>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</si>
  <si>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</si>
  <si>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</si>
  <si>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</si>
  <si>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</si>
  <si>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</si>
  <si>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</si>
  <si>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</si>
  <si>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</si>
  <si>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</si>
  <si>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</si>
  <si>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</si>
  <si>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</si>
  <si>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</si>
  <si>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</si>
  <si>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</si>
  <si>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</si>
  <si>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</si>
  <si>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</si>
  <si>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</si>
  <si>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</si>
  <si>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</si>
  <si>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</si>
  <si>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</si>
  <si>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</si>
  <si>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</si>
  <si>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</si>
  <si>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</si>
  <si>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</si>
  <si>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</si>
  <si>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</si>
  <si>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</si>
  <si>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</si>
  <si>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</si>
  <si>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</si>
  <si>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</si>
  <si>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</si>
  <si>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</si>
  <si>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</si>
  <si>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</si>
  <si>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</si>
  <si>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</si>
  <si>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</si>
  <si>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</si>
  <si>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</si>
  <si>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</si>
  <si>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</si>
  <si>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</si>
  <si>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</si>
  <si>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</si>
  <si>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</si>
  <si>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</si>
  <si>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</si>
  <si>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</si>
  <si>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</si>
  <si>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</si>
  <si>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</si>
  <si>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</si>
  <si>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</si>
  <si>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</si>
  <si>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</si>
  <si>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</si>
  <si>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</si>
  <si>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</si>
  <si>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</si>
  <si>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</si>
  <si>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</si>
  <si>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</si>
  <si>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</si>
  <si>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</si>
  <si>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</si>
  <si>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</si>
  <si>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</si>
  <si>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</si>
  <si>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</si>
  <si>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</si>
  <si>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</si>
  <si>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</si>
  <si>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</si>
  <si>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</si>
  <si>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</si>
  <si>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</si>
  <si>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</si>
  <si>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</si>
  <si>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</si>
  <si>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</si>
  <si>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</si>
  <si>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</si>
  <si>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</si>
  <si>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</si>
  <si>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</si>
  <si>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</si>
  <si>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</si>
  <si>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</si>
  <si>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</si>
  <si>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</si>
  <si>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</si>
  <si>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</si>
  <si>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</si>
  <si>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</si>
  <si>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</si>
  <si>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</si>
  <si>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</si>
  <si>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</si>
  <si>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</si>
  <si>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</si>
  <si>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</si>
  <si>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</si>
  <si>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</si>
  <si>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</si>
  <si>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</si>
  <si>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</si>
  <si>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</si>
  <si>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</si>
  <si>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</si>
  <si>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</si>
  <si>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</si>
  <si>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</si>
  <si>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</si>
  <si>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</si>
  <si>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</si>
  <si>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</si>
  <si>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</si>
  <si>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</si>
  <si>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</si>
  <si>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</si>
  <si>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</si>
  <si>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</si>
  <si>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</si>
  <si>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</si>
  <si>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</si>
  <si>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</si>
  <si>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</si>
  <si>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</si>
  <si>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</si>
  <si>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</si>
  <si>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</si>
  <si>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</si>
  <si>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</si>
  <si>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</si>
  <si>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</si>
  <si>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</si>
  <si>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</si>
  <si>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</si>
  <si>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</si>
  <si>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</si>
  <si>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</si>
  <si>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</si>
  <si>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</si>
  <si>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</si>
  <si>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</si>
  <si>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</si>
  <si>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</si>
  <si>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</si>
  <si>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</si>
  <si>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</si>
  <si>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</si>
  <si>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</si>
  <si>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</si>
  <si>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</si>
  <si>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</si>
  <si>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</si>
  <si>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</si>
  <si>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</si>
  <si>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</si>
  <si>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</si>
  <si>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</si>
  <si>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</si>
  <si>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</si>
  <si>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</si>
  <si>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</si>
  <si>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</si>
  <si>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</si>
  <si>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</si>
  <si>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</si>
  <si>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</si>
  <si>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</si>
  <si>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</si>
  <si>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</si>
  <si>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</si>
  <si>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</si>
  <si>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</si>
  <si>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</si>
  <si>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</si>
  <si>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</si>
  <si>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</si>
  <si>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</si>
  <si>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</si>
  <si>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</si>
  <si>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</si>
  <si>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</si>
  <si>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</si>
  <si>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</si>
  <si>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</si>
  <si>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</si>
  <si>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</si>
  <si>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</si>
  <si>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</si>
  <si>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</si>
  <si>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</si>
  <si>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</si>
  <si>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</si>
  <si>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</si>
  <si>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</si>
  <si>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</si>
  <si>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</si>
  <si>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</si>
  <si>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</si>
  <si>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</si>
  <si>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</si>
  <si>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</si>
  <si>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</si>
  <si>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</si>
  <si>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</si>
  <si>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</si>
  <si>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</si>
  <si>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</si>
  <si>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</si>
  <si>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</si>
  <si>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</si>
  <si>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</si>
  <si>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</si>
  <si>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</si>
  <si>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</si>
  <si>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</si>
  <si>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</si>
  <si>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</si>
  <si>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</si>
  <si>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</si>
  <si>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</si>
  <si>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</si>
  <si>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</si>
  <si>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</si>
  <si>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</si>
  <si>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</si>
  <si>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</si>
  <si>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</si>
  <si>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</si>
  <si>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</si>
  <si>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</si>
  <si>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</si>
  <si>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</si>
  <si>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</si>
  <si>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</si>
  <si>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</si>
  <si>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</si>
  <si>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</si>
  <si>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</si>
  <si>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</si>
  <si>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</si>
  <si>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</si>
  <si>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</si>
  <si>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</si>
  <si>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</si>
  <si>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</si>
  <si>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</si>
  <si>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</si>
  <si>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</si>
  <si>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</si>
  <si>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</si>
  <si>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</si>
  <si>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</si>
  <si>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</si>
  <si>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</si>
  <si>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</si>
  <si>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</si>
  <si>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</si>
  <si>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</si>
  <si>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</si>
  <si>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</si>
  <si>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</si>
  <si>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</si>
  <si>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</si>
  <si>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</si>
  <si>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</si>
  <si>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</si>
  <si>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</si>
  <si>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</si>
  <si>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</si>
  <si>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</si>
  <si>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</si>
  <si>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</si>
  <si>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</si>
  <si>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</si>
  <si>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</si>
  <si>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</si>
  <si>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</si>
  <si>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</si>
  <si>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</si>
  <si>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</si>
  <si>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</si>
  <si>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</si>
  <si>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</si>
  <si>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</si>
  <si>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</si>
  <si>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</si>
  <si>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</si>
  <si>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</si>
  <si>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</si>
  <si>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</si>
  <si>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</si>
  <si>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</si>
  <si>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</si>
  <si>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</si>
  <si>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</si>
  <si>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</si>
  <si>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</si>
  <si>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</si>
  <si>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</si>
  <si>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</si>
  <si>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</si>
  <si>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</si>
  <si>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</si>
  <si>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</si>
  <si>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</si>
  <si>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</si>
  <si>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</si>
  <si>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</si>
  <si>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</si>
  <si>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</si>
  <si>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</si>
  <si>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</si>
  <si>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</si>
  <si>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</si>
  <si>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</si>
  <si>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</si>
  <si>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</si>
  <si>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</si>
  <si>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</si>
  <si>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</si>
  <si>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</si>
  <si>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</si>
  <si>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</si>
  <si>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</si>
  <si>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</si>
  <si>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</si>
  <si>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</si>
  <si>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</si>
  <si>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</si>
  <si>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</si>
  <si>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</si>
  <si>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</si>
  <si>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</si>
  <si>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</si>
  <si>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</si>
  <si>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</si>
  <si>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</si>
  <si>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</si>
  <si>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</si>
  <si>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</si>
  <si>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</si>
  <si>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</si>
  <si>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</si>
  <si>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</si>
  <si>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</si>
  <si>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</si>
  <si>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</si>
  <si>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</si>
  <si>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</si>
  <si>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</si>
  <si>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</si>
  <si>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</si>
  <si>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</si>
  <si>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</si>
  <si>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</si>
  <si>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</si>
  <si>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</si>
  <si>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</si>
  <si>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</si>
  <si>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</si>
  <si>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</si>
  <si>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</si>
  <si>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</si>
  <si>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</si>
  <si>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</si>
  <si>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</si>
  <si>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</si>
  <si>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</si>
  <si>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</si>
  <si>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</si>
  <si>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</si>
  <si>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</si>
  <si>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</si>
  <si>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</si>
  <si>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</si>
  <si>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</si>
  <si>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</si>
  <si>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</si>
  <si>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</si>
  <si>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</si>
  <si>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</si>
  <si>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</si>
  <si>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</si>
  <si>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</si>
  <si>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</si>
  <si>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</si>
  <si>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</si>
  <si>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</si>
  <si>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</si>
  <si>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</si>
  <si>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</si>
  <si>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</si>
  <si>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</si>
  <si>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</si>
  <si>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</si>
  <si>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</si>
  <si>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</si>
  <si>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</si>
  <si>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</si>
  <si>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</si>
  <si>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</si>
  <si>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</si>
  <si>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</si>
  <si>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</si>
  <si>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</si>
  <si>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</si>
  <si>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</si>
  <si>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</si>
  <si>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</si>
  <si>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</si>
  <si>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</si>
  <si>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</si>
  <si>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</si>
  <si>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</si>
  <si>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</si>
  <si>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</si>
  <si>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</si>
  <si>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</si>
  <si>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</si>
  <si>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</si>
  <si>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</si>
  <si>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</si>
  <si>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</si>
  <si>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</si>
  <si>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</si>
  <si>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</si>
  <si>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</si>
  <si>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</si>
  <si>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</si>
  <si>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</si>
  <si>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</si>
  <si>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</si>
  <si>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</si>
  <si>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</si>
  <si>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</si>
  <si>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</si>
  <si>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</si>
  <si>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</si>
  <si>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</si>
  <si>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</si>
  <si>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</si>
  <si>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</si>
  <si>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</si>
  <si>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</si>
  <si>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</si>
  <si>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</si>
  <si>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</si>
  <si>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</si>
  <si>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</si>
  <si>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</si>
  <si>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</si>
  <si>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</si>
  <si>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</si>
  <si>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</si>
  <si>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</si>
  <si>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</si>
  <si>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</si>
  <si>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</si>
  <si>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</si>
  <si>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</si>
  <si>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</si>
  <si>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</si>
  <si>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</si>
  <si>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</si>
  <si>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</si>
  <si>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</si>
  <si>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</si>
  <si>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</si>
  <si>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</si>
  <si>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</si>
  <si>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</si>
  <si>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</si>
  <si>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</si>
  <si>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</si>
  <si>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</si>
  <si>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</si>
  <si>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</si>
  <si>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</si>
  <si>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</si>
  <si>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</si>
  <si>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</si>
  <si>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</si>
  <si>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</si>
  <si>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</si>
  <si>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</si>
  <si>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</si>
  <si>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</si>
  <si>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</si>
  <si>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</si>
  <si>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</si>
  <si>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</si>
  <si>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</si>
  <si>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</si>
  <si>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</si>
  <si>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</si>
  <si>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</si>
  <si>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</si>
  <si>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</si>
  <si>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</si>
  <si>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</si>
  <si>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</si>
  <si>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</si>
  <si>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</si>
  <si>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</si>
  <si>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</si>
  <si>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</si>
  <si>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</si>
  <si>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</si>
  <si>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</si>
  <si>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</si>
  <si>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</si>
  <si>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</si>
  <si>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</si>
  <si>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</si>
  <si>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</si>
  <si>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</si>
  <si>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</si>
  <si>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</si>
  <si>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</si>
  <si>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</si>
  <si>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</si>
  <si>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</si>
  <si>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</si>
  <si>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</si>
  <si>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</si>
  <si>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</si>
  <si>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</si>
  <si>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</si>
  <si>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</si>
  <si>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</si>
  <si>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</si>
  <si>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</si>
  <si>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</si>
  <si>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</si>
  <si>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</si>
  <si>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</si>
  <si>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</si>
  <si>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</si>
  <si>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</si>
  <si>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</si>
  <si>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</si>
  <si>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</si>
  <si>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</si>
  <si>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</si>
  <si>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</si>
  <si>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</si>
  <si>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</si>
  <si>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</si>
  <si>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</si>
  <si>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</si>
  <si>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</si>
  <si>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</si>
  <si>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</si>
  <si>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</si>
  <si>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</si>
  <si>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</si>
  <si>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</si>
  <si>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</si>
  <si>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</si>
  <si>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</si>
  <si>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</si>
  <si>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</si>
  <si>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</si>
  <si>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</si>
  <si>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</si>
  <si>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</si>
  <si>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</si>
  <si>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</si>
  <si>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</si>
  <si>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</si>
  <si>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</si>
  <si>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</si>
  <si>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</si>
  <si>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</si>
  <si>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</si>
  <si>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</si>
  <si>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</si>
  <si>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</si>
  <si>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</si>
  <si>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</si>
  <si>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</si>
  <si>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</si>
  <si>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</si>
  <si>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</si>
  <si>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</si>
  <si>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</si>
  <si>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</si>
  <si>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</si>
  <si>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</si>
  <si>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</si>
  <si>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</si>
  <si>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</si>
  <si>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</si>
  <si>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</si>
  <si>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</si>
  <si>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</si>
  <si>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</si>
  <si>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</si>
  <si>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</si>
  <si>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</si>
  <si>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</si>
  <si>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</si>
  <si>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</si>
  <si>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</si>
  <si>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</si>
  <si>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</si>
  <si>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</si>
  <si>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</si>
  <si>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</si>
  <si>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</si>
  <si>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</si>
  <si>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</si>
  <si>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</si>
  <si>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</si>
  <si>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</si>
  <si>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</si>
  <si>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</si>
  <si>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</si>
  <si>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</si>
  <si>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</si>
  <si>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</si>
  <si>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</si>
  <si>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</si>
  <si>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</si>
  <si>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</si>
  <si>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</si>
  <si>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</si>
  <si>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</si>
  <si>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</si>
  <si>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</si>
  <si>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</si>
  <si>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</si>
  <si>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</si>
  <si>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</si>
  <si>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</si>
  <si>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</si>
  <si>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</si>
  <si>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</si>
  <si>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</si>
  <si>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</si>
  <si>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</si>
  <si>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</si>
  <si>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</si>
  <si>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</si>
  <si>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</si>
  <si>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</si>
  <si>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</si>
  <si>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</si>
  <si>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</si>
  <si>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</si>
  <si>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</si>
  <si>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</si>
  <si>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</si>
  <si>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</si>
  <si>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</si>
  <si>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</si>
  <si>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</si>
  <si>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</si>
  <si>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</si>
  <si>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</si>
  <si>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</si>
  <si>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</si>
  <si>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</si>
  <si>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</si>
  <si>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</si>
  <si>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</si>
  <si>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</si>
  <si>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</si>
  <si>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</si>
  <si>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</si>
  <si>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</si>
  <si>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</si>
  <si>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</si>
  <si>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</si>
  <si>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</si>
  <si>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</si>
  <si>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</si>
  <si>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</si>
  <si>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</si>
  <si>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</si>
  <si>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</si>
  <si>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</si>
  <si>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</si>
  <si>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</si>
  <si>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</si>
  <si>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</si>
  <si>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</si>
  <si>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</si>
  <si>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</si>
  <si>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</si>
  <si>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</si>
  <si>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</si>
  <si>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</si>
  <si>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</si>
  <si>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</si>
  <si>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</si>
  <si>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</si>
  <si>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</si>
  <si>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</si>
  <si>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</si>
  <si>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</si>
  <si>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</si>
  <si>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</si>
  <si>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</si>
  <si>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</si>
  <si>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</si>
  <si>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</si>
  <si>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</si>
  <si>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</si>
  <si>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</si>
  <si>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</si>
  <si>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</si>
  <si>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</si>
  <si>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</si>
  <si>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</si>
  <si>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</si>
  <si>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</si>
  <si>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</si>
  <si>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</si>
  <si>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</si>
  <si>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</si>
  <si>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</si>
  <si>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</si>
  <si>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</si>
  <si>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</si>
  <si>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</si>
  <si>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</si>
  <si>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</si>
  <si>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</si>
  <si>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</si>
  <si>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</si>
  <si>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</si>
  <si>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</si>
  <si>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</si>
  <si>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</si>
  <si>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</si>
  <si>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</si>
  <si>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</si>
  <si>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</si>
  <si>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</si>
  <si>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</si>
  <si>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</si>
  <si>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</si>
  <si>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</si>
  <si>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</si>
  <si>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</si>
  <si>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</si>
  <si>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</si>
  <si>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</si>
  <si>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</si>
  <si>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</si>
  <si>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</si>
  <si>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</si>
  <si>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</si>
  <si>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</si>
  <si>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</si>
  <si>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</si>
  <si>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</si>
  <si>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</si>
  <si>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</si>
  <si>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</si>
  <si>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</si>
  <si>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</si>
  <si>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</si>
  <si>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</si>
  <si>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</si>
  <si>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</si>
  <si>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</si>
  <si>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</si>
  <si>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</si>
  <si>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</si>
  <si>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</si>
  <si>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</si>
  <si>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</si>
  <si>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</si>
  <si>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</si>
  <si>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</si>
  <si>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</si>
  <si>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</si>
  <si>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</si>
  <si>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</si>
  <si>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</si>
  <si>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</si>
  <si>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</si>
  <si>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</si>
  <si>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</si>
  <si>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</si>
  <si>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</si>
  <si>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</si>
  <si>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</si>
  <si>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</si>
  <si>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</si>
  <si>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</si>
  <si>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</si>
  <si>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</si>
  <si>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</si>
  <si>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</si>
  <si>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</si>
  <si>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</si>
  <si>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</si>
  <si>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</si>
  <si>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</si>
  <si>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</si>
  <si>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</si>
  <si>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</si>
  <si>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</si>
  <si>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</si>
  <si>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</si>
  <si>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</si>
  <si>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</si>
  <si>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</si>
  <si>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</si>
  <si>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</si>
  <si>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</si>
  <si>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</si>
  <si>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</si>
  <si>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</si>
  <si>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</si>
  <si>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</si>
  <si>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</si>
  <si>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</si>
  <si>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</si>
  <si>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</si>
  <si>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</si>
  <si>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</si>
  <si>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</si>
  <si>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</si>
  <si>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</si>
  <si>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</si>
  <si>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</si>
  <si>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</si>
  <si>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</si>
  <si>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</si>
  <si>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</si>
  <si>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</si>
  <si>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</si>
  <si>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</si>
  <si>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</si>
  <si>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</si>
  <si>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</si>
  <si>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</si>
  <si>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</si>
  <si>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</si>
  <si>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</si>
  <si>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</si>
  <si>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</si>
  <si>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</si>
  <si>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</si>
  <si>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</si>
  <si>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</si>
  <si>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</si>
  <si>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</si>
  <si>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</si>
  <si>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</si>
  <si>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</si>
  <si>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</si>
  <si>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</si>
  <si>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</si>
  <si>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</si>
  <si>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</si>
  <si>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</si>
  <si>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</si>
  <si>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</si>
  <si>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</si>
  <si>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</si>
  <si>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</si>
  <si>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</si>
  <si>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</si>
  <si>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</si>
  <si>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</si>
  <si>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</si>
  <si>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</si>
  <si>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</si>
  <si>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</si>
  <si>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</si>
  <si>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</si>
  <si>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</si>
  <si>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</si>
  <si>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</si>
  <si>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</si>
  <si>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</si>
  <si>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</si>
  <si>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</si>
  <si>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</si>
  <si>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</si>
  <si>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</si>
  <si>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</si>
  <si>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</si>
  <si>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</si>
  <si>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</si>
  <si>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</si>
  <si>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</si>
  <si>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</si>
  <si>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</si>
  <si>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</si>
  <si>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</si>
  <si>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</si>
  <si>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</si>
  <si>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</si>
  <si>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</si>
  <si>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</si>
  <si>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</si>
  <si>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</si>
  <si>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</si>
  <si>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</si>
  <si>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</si>
  <si>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</si>
  <si>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</si>
  <si>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</si>
  <si>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</si>
  <si>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</si>
  <si>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</si>
  <si>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</si>
  <si>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</si>
  <si>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</si>
  <si>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</si>
  <si>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</si>
  <si>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</si>
  <si>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</si>
  <si>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</si>
  <si>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</si>
  <si>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</si>
  <si>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</si>
  <si>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</si>
  <si>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</si>
  <si>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</si>
  <si>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</si>
  <si>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</si>
  <si>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</si>
  <si>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</si>
  <si>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</si>
  <si>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</si>
  <si>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</si>
  <si>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</si>
  <si>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</si>
  <si>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</si>
  <si>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</si>
  <si>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</si>
  <si>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</si>
  <si>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</si>
  <si>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</si>
  <si>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</si>
  <si>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</si>
  <si>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</si>
  <si>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</si>
  <si>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</si>
  <si>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</si>
  <si>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</si>
  <si>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</si>
  <si>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</si>
  <si>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</si>
  <si>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</si>
  <si>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</si>
  <si>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</si>
  <si>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</si>
  <si>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</si>
  <si>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</si>
  <si>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</si>
  <si>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</si>
  <si>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</si>
  <si>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</si>
  <si>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</si>
  <si>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</si>
  <si>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</si>
  <si>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</si>
  <si>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</si>
  <si>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</si>
  <si>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</si>
  <si>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</si>
  <si>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</si>
  <si>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</si>
  <si>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</si>
  <si>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</si>
  <si>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</si>
  <si>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</si>
  <si>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</si>
  <si>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</si>
  <si>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</si>
  <si>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</si>
  <si>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</si>
  <si>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</si>
  <si>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</si>
  <si>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</si>
  <si>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</si>
  <si>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</si>
  <si>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</si>
  <si>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</si>
  <si>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</si>
  <si>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</si>
  <si>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</si>
  <si>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</si>
  <si>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</si>
  <si>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</si>
  <si>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</si>
  <si>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</si>
  <si>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</si>
  <si>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</si>
  <si>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</si>
  <si>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</si>
  <si>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</si>
  <si>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</si>
  <si>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</si>
  <si>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</si>
  <si>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</si>
  <si>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</si>
  <si>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</si>
  <si>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</si>
  <si>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</si>
  <si>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</si>
  <si>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</si>
  <si>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</si>
  <si>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</si>
  <si>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</si>
  <si>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</si>
  <si>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</si>
  <si>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</si>
  <si>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</si>
  <si>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</si>
  <si>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</si>
  <si>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</si>
  <si>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</si>
  <si>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</si>
  <si>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</si>
  <si>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</si>
  <si>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</si>
  <si>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</si>
  <si>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</si>
  <si>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</si>
  <si>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</si>
  <si>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</si>
  <si>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</si>
  <si>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</si>
  <si>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</si>
  <si>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</si>
  <si>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</si>
  <si>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</si>
  <si>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</si>
  <si>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</si>
  <si>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</si>
  <si>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</si>
  <si>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</si>
  <si>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</si>
  <si>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</si>
  <si>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</si>
  <si>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</si>
  <si>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</si>
  <si>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</si>
  <si>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</si>
  <si>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</si>
  <si>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</si>
  <si>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</si>
  <si>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</si>
  <si>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</si>
  <si>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</si>
  <si>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</si>
  <si>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</si>
  <si>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</si>
  <si>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</si>
  <si>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</si>
  <si>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</si>
  <si>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</si>
  <si>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</si>
  <si>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</si>
  <si>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</si>
  <si>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</si>
  <si>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</si>
  <si>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</si>
  <si>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</si>
  <si>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</si>
  <si>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</si>
  <si>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</si>
  <si>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</si>
  <si>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</si>
  <si>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</si>
  <si>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</si>
  <si>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</si>
  <si>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</si>
  <si>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</si>
  <si>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</si>
  <si>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</si>
  <si>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</si>
  <si>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</si>
  <si>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</si>
  <si>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</si>
  <si>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</si>
  <si>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</si>
  <si>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</si>
  <si>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</si>
  <si>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</si>
  <si>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</si>
  <si>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</si>
  <si>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</si>
  <si>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</si>
  <si>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</si>
  <si>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</si>
  <si>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</si>
  <si>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</si>
  <si>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</si>
  <si>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</si>
  <si>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</si>
  <si>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</si>
  <si>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</si>
  <si>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</si>
  <si>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</si>
  <si>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</si>
  <si>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</si>
  <si>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</si>
  <si>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</si>
  <si>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</si>
  <si>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</si>
  <si>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</si>
  <si>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</si>
  <si>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</si>
  <si>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</si>
  <si>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</si>
  <si>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</si>
  <si>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</si>
  <si>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</si>
  <si>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</si>
  <si>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</si>
  <si>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</si>
  <si>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</si>
  <si>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</si>
  <si>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</si>
  <si>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</si>
  <si>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</si>
  <si>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</si>
  <si>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</si>
  <si>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</si>
  <si>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</si>
  <si>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</si>
  <si>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</si>
  <si>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</si>
  <si>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</si>
  <si>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</si>
  <si>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</si>
  <si>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</si>
  <si>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</si>
  <si>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</si>
  <si>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</si>
  <si>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</si>
  <si>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</si>
  <si>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</si>
  <si>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</si>
  <si>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</si>
  <si>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</si>
  <si>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</si>
  <si>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</si>
  <si>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</si>
  <si>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</si>
  <si>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</si>
  <si>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</si>
  <si>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</si>
  <si>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</si>
  <si>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</si>
  <si>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</si>
  <si>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</si>
  <si>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</si>
  <si>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</si>
  <si>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</si>
  <si>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</si>
  <si>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</si>
  <si>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</si>
  <si>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</si>
  <si>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</si>
  <si>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</si>
  <si>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</si>
  <si>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</si>
  <si>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</si>
  <si>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</si>
  <si>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</si>
  <si>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</si>
  <si>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</si>
  <si>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</si>
  <si>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</si>
  <si>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</si>
  <si>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</si>
  <si>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</si>
  <si>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</si>
  <si>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</si>
  <si>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</si>
  <si>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</si>
  <si>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</si>
  <si>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</si>
  <si>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</si>
  <si>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</si>
  <si>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</si>
  <si>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</si>
  <si>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</si>
  <si>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</si>
  <si>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</si>
  <si>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</si>
  <si>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</si>
  <si>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</si>
  <si>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</si>
  <si>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</si>
  <si>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</si>
  <si>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</si>
  <si>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</si>
  <si>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</si>
  <si>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</si>
  <si>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</si>
  <si>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</si>
  <si>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</si>
  <si>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</si>
  <si>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</si>
  <si>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</si>
  <si>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</si>
  <si>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</si>
  <si>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</si>
  <si>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</si>
  <si>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</si>
  <si>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</si>
  <si>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</si>
  <si>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</si>
  <si>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</si>
  <si>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</si>
  <si>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</si>
  <si>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</si>
  <si>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</si>
  <si>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</si>
  <si>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</si>
  <si>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</si>
  <si>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</si>
  <si>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</si>
  <si>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</si>
  <si>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</si>
  <si>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</si>
  <si>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</si>
  <si>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</si>
  <si>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</si>
  <si>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</si>
  <si>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</si>
  <si>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</si>
  <si>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</si>
  <si>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</si>
  <si>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</si>
  <si>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</si>
  <si>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</si>
  <si>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</si>
  <si>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</si>
  <si>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</si>
  <si>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</si>
  <si>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</si>
  <si>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</si>
  <si>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</si>
  <si>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</si>
  <si>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</si>
  <si>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</si>
  <si>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</si>
  <si>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</si>
  <si>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</si>
  <si>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</si>
  <si>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</si>
  <si>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</si>
  <si>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</si>
  <si>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</si>
  <si>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</si>
  <si>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</si>
  <si>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</si>
  <si>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</si>
  <si>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</si>
  <si>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</si>
  <si>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</si>
  <si>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</si>
  <si>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</si>
  <si>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</si>
  <si>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</si>
  <si>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</si>
  <si>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</si>
  <si>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</si>
  <si>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</si>
  <si>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</si>
  <si>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</si>
  <si>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</si>
  <si>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</si>
  <si>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</si>
  <si>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</si>
  <si>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</si>
  <si>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</si>
  <si>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</si>
  <si>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</si>
  <si>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</si>
  <si>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</si>
  <si>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</si>
  <si>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</si>
  <si>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</si>
  <si>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</si>
  <si>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</si>
  <si>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</si>
  <si>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</si>
  <si>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</si>
  <si>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</si>
  <si>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</si>
  <si>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</si>
  <si>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</si>
  <si>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</si>
  <si>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</si>
  <si>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</si>
  <si>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</si>
  <si>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</si>
  <si>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</si>
  <si>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</si>
  <si>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</si>
  <si>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</si>
  <si>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</si>
  <si>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</si>
  <si>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</si>
  <si>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</si>
  <si>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</si>
  <si>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</si>
  <si>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</si>
  <si>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</si>
  <si>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</si>
  <si>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</si>
  <si>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</si>
  <si>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</si>
  <si>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</si>
  <si>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</si>
  <si>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</si>
  <si>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</si>
  <si>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</si>
  <si>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</si>
  <si>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</si>
  <si>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</si>
  <si>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</si>
  <si>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</si>
  <si>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</si>
  <si>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</si>
  <si>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</si>
  <si>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</si>
  <si>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</si>
  <si>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</si>
  <si>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</si>
  <si>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</si>
  <si>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</si>
  <si>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</si>
  <si>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</si>
  <si>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</si>
  <si>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</si>
  <si>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</si>
  <si>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</si>
  <si>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</si>
  <si>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</si>
  <si>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</si>
  <si>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</si>
  <si>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</si>
  <si>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</si>
  <si>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</si>
  <si>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</si>
  <si>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</si>
  <si>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</si>
  <si>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</si>
  <si>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</si>
  <si>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</si>
  <si>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</si>
  <si>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</si>
  <si>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</si>
  <si>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</si>
  <si>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</si>
  <si>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</si>
  <si>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</si>
  <si>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</si>
  <si>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</si>
  <si>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</si>
  <si>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</si>
  <si>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</si>
  <si>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</si>
  <si>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</si>
  <si>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</si>
  <si>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</si>
  <si>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</si>
  <si>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</si>
  <si>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</si>
  <si>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</si>
  <si>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</si>
  <si>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</si>
  <si>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</si>
  <si>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</si>
  <si>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</si>
  <si>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</si>
  <si>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</si>
  <si>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</si>
  <si>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</si>
  <si>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</si>
  <si>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</si>
  <si>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</si>
  <si>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</si>
  <si>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</si>
  <si>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</si>
  <si>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</si>
  <si>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</si>
  <si>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</si>
  <si>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</si>
  <si>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</si>
  <si>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</si>
  <si>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</si>
  <si>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</si>
  <si>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</si>
  <si>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</si>
  <si>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</si>
  <si>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</si>
  <si>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</si>
  <si>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</si>
  <si>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</si>
  <si>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</si>
  <si>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</si>
  <si>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</si>
  <si>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</si>
  <si>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</si>
  <si>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</si>
  <si>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</si>
  <si>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</si>
  <si>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</si>
  <si>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</si>
  <si>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</si>
  <si>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</si>
  <si>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</si>
  <si>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</si>
  <si>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</si>
  <si>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</si>
  <si>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</si>
  <si>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</si>
  <si>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</si>
  <si>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</si>
  <si>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</si>
  <si>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</si>
  <si>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</si>
  <si>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</si>
  <si>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</si>
  <si>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</si>
  <si>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</si>
  <si>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</si>
  <si>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</si>
  <si>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</si>
  <si>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</si>
  <si>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</si>
  <si>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</si>
  <si>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</si>
  <si>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</si>
  <si>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</si>
  <si>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</si>
  <si>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</si>
  <si>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</si>
  <si>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</si>
  <si>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</si>
  <si>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</si>
  <si>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</si>
  <si>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</si>
  <si>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</si>
  <si>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</si>
  <si>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</si>
  <si>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</si>
  <si>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</si>
  <si>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</si>
  <si>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</si>
  <si>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</si>
  <si>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</si>
  <si>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</si>
  <si>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</si>
  <si>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</si>
  <si>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</si>
  <si>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</si>
  <si>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</si>
  <si>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</si>
  <si>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</si>
  <si>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</si>
  <si>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</si>
  <si>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</si>
  <si>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</si>
  <si>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</si>
  <si>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</si>
  <si>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</si>
  <si>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</si>
  <si>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</si>
  <si>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</si>
  <si>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</si>
  <si>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</si>
  <si>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</si>
  <si>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</si>
  <si>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</si>
  <si>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</si>
  <si>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</si>
  <si>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</si>
  <si>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</si>
  <si>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</si>
  <si>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</si>
  <si>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</si>
  <si>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</si>
  <si>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</si>
  <si>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</si>
  <si>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</si>
  <si>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</si>
  <si>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</si>
  <si>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</si>
  <si>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</si>
  <si>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</si>
  <si>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</si>
  <si>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</si>
  <si>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</si>
  <si>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</si>
  <si>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</si>
  <si>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</si>
  <si>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</si>
  <si>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</si>
  <si>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</si>
  <si>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</si>
  <si>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</si>
  <si>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</si>
  <si>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</si>
  <si>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</si>
  <si>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</si>
  <si>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</si>
  <si>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</si>
  <si>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</si>
  <si>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</si>
  <si>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</si>
  <si>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</si>
  <si>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</si>
  <si>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</si>
  <si>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</si>
  <si>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</si>
  <si>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</si>
  <si>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</si>
  <si>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</si>
  <si>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</si>
  <si>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</si>
  <si>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</si>
  <si>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</si>
  <si>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</si>
  <si>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</si>
  <si>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</si>
  <si>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</si>
  <si>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</si>
  <si>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</si>
  <si>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</si>
  <si>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</si>
  <si>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</si>
  <si>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</si>
  <si>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</si>
  <si>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</si>
  <si>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</si>
  <si>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</si>
  <si>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</si>
  <si>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</si>
  <si>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</si>
  <si>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</si>
  <si>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</si>
  <si>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</si>
  <si>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</si>
  <si>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</si>
  <si>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</si>
  <si>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</si>
  <si>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</si>
  <si>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</si>
  <si>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</si>
  <si>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</si>
  <si>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</si>
  <si>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</si>
  <si>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</si>
  <si>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</si>
  <si>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</si>
  <si>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</si>
  <si>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</si>
  <si>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</si>
  <si>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</si>
  <si>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</si>
  <si>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</si>
  <si>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</si>
  <si>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</si>
  <si>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</si>
  <si>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</si>
  <si>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</si>
  <si>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</si>
  <si>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</si>
  <si>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</si>
  <si>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</si>
  <si>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</si>
  <si>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</si>
  <si>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</si>
  <si>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</si>
  <si>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</si>
  <si>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</si>
  <si>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</si>
  <si>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</si>
  <si>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</si>
  <si>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</si>
  <si>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</si>
  <si>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</si>
  <si>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</si>
  <si>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</si>
  <si>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</si>
  <si>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</si>
  <si>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</si>
  <si>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</si>
  <si>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</si>
  <si>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</si>
  <si>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</si>
  <si>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</si>
  <si>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</si>
  <si>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</si>
  <si>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</si>
  <si>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</si>
  <si>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</si>
  <si>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</si>
  <si>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</si>
  <si>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</si>
  <si>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</si>
  <si>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</si>
  <si>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</si>
  <si>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</si>
  <si>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</si>
  <si>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</si>
  <si>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</si>
  <si>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</si>
  <si>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</si>
  <si>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</si>
  <si>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</si>
  <si>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</si>
  <si>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</si>
  <si>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</si>
  <si>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</si>
  <si>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</si>
  <si>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</si>
  <si>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</si>
  <si>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</si>
  <si>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</si>
  <si>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</si>
  <si>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</si>
  <si>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</si>
  <si>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</si>
  <si>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</si>
  <si>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</si>
  <si>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</si>
  <si>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</si>
  <si>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</si>
  <si>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</si>
  <si>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</si>
  <si>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</si>
  <si>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</si>
  <si>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</si>
  <si>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</si>
  <si>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</si>
  <si>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</si>
  <si>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</si>
  <si>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</si>
  <si>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</si>
  <si>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</si>
  <si>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</si>
  <si>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</si>
  <si>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</si>
  <si>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</si>
  <si>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</si>
  <si>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</si>
  <si>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</si>
  <si>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</si>
  <si>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</si>
  <si>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</si>
  <si>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</si>
  <si>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</si>
  <si>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</si>
  <si>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</si>
  <si>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</si>
  <si>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</si>
  <si>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</si>
  <si>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</si>
  <si>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</si>
  <si>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</si>
  <si>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</si>
  <si>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</si>
  <si>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</si>
  <si>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</si>
  <si>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</si>
  <si>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</si>
  <si>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</si>
  <si>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</si>
  <si>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</si>
  <si>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</si>
  <si>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</si>
  <si>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</si>
  <si>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</si>
  <si>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</si>
  <si>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</si>
  <si>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</si>
  <si>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</si>
  <si>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</si>
  <si>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</si>
  <si>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</si>
  <si>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</si>
  <si>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</si>
  <si>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</si>
  <si>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</si>
  <si>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</si>
  <si>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</si>
  <si>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</si>
  <si>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</si>
  <si>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</si>
  <si>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</si>
  <si>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</si>
  <si>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</si>
  <si>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</si>
  <si>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</si>
  <si>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</si>
  <si>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</si>
  <si>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</si>
  <si>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</si>
  <si>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</si>
  <si>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</si>
  <si>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</si>
  <si>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</si>
  <si>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</si>
  <si>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</si>
  <si>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</si>
  <si>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</si>
  <si>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</si>
  <si>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</si>
  <si>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</si>
  <si>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</si>
  <si>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</si>
  <si>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</si>
  <si>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</si>
  <si>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</si>
  <si>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</si>
  <si>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</si>
  <si>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</si>
  <si>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</si>
  <si>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</si>
  <si>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</si>
  <si>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</si>
  <si>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</si>
  <si>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</si>
  <si>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</si>
  <si>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</si>
  <si>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</si>
  <si>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</si>
  <si>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</si>
  <si>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</si>
  <si>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</si>
  <si>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</si>
  <si>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</si>
  <si>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</si>
  <si>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</si>
  <si>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</si>
  <si>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</si>
  <si>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</si>
  <si>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</si>
  <si>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</si>
  <si>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</si>
  <si>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</si>
  <si>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</si>
  <si>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</si>
  <si>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</si>
  <si>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</si>
  <si>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</si>
  <si>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</si>
  <si>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</si>
  <si>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</si>
  <si>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</si>
  <si>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</si>
  <si>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</si>
  <si>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</si>
  <si>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</si>
  <si>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</si>
  <si>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</si>
  <si>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</si>
  <si>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</si>
  <si>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</si>
  <si>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</si>
  <si>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</si>
  <si>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</si>
  <si>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</si>
  <si>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</si>
  <si>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</si>
  <si>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</si>
  <si>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</si>
  <si>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</si>
  <si>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</si>
  <si>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</si>
  <si>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</si>
  <si>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</si>
  <si>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</si>
  <si>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</si>
  <si>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</si>
  <si>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</si>
  <si>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</si>
  <si>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</si>
  <si>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</si>
  <si>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</si>
  <si>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</si>
  <si>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</si>
  <si>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</si>
  <si>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</si>
  <si>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</si>
  <si>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</si>
  <si>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</si>
  <si>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</si>
  <si>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</si>
  <si>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</si>
  <si>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</si>
  <si>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</si>
  <si>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</si>
  <si>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</si>
  <si>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</si>
  <si>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</si>
  <si>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</si>
  <si>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</si>
  <si>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</si>
  <si>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</si>
  <si>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</si>
  <si>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</si>
  <si>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</si>
  <si>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</si>
  <si>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</si>
  <si>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</si>
  <si>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</si>
  <si>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</si>
  <si>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</si>
  <si>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</si>
  <si>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</si>
  <si>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</si>
  <si>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</si>
  <si>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</si>
  <si>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</si>
  <si>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</si>
  <si>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</si>
  <si>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</si>
  <si>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</si>
  <si>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</si>
  <si>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</si>
  <si>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</si>
  <si>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</si>
  <si>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</si>
  <si>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</si>
  <si>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</si>
  <si>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</si>
  <si>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</si>
  <si>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</si>
  <si>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</si>
  <si>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</si>
  <si>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</si>
  <si>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</si>
  <si>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</si>
  <si>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</si>
  <si>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</si>
  <si>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</si>
  <si>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</si>
  <si>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</si>
  <si>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</si>
  <si>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</si>
  <si>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</si>
  <si>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</si>
  <si>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</si>
  <si>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</si>
  <si>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</si>
  <si>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</si>
  <si>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</si>
  <si>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</si>
  <si>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</si>
  <si>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</si>
  <si>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</si>
  <si>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</si>
  <si>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</si>
  <si>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</si>
  <si>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</si>
  <si>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</si>
  <si>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</si>
  <si>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</si>
  <si>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</si>
  <si>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</si>
  <si>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</si>
  <si>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</si>
  <si>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</si>
  <si>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</si>
  <si>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</si>
  <si>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</si>
  <si>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</si>
  <si>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</si>
  <si>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</si>
  <si>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</si>
  <si>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</si>
  <si>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</si>
  <si>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</si>
  <si>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</si>
  <si>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</si>
  <si>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</si>
  <si>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</si>
  <si>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</si>
  <si>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</si>
  <si>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</si>
  <si>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</si>
  <si>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</si>
  <si>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</si>
  <si>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</si>
  <si>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</si>
  <si>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</si>
  <si>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</si>
  <si>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</si>
  <si>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</si>
  <si>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</si>
  <si>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</si>
  <si>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</si>
  <si>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</si>
  <si>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</si>
  <si>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</si>
  <si>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</si>
  <si>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</si>
  <si>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</si>
  <si>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</si>
  <si>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</si>
  <si>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</si>
  <si>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</si>
  <si>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</si>
  <si>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</si>
  <si>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</si>
  <si>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</si>
  <si>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</si>
  <si>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</si>
  <si>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</si>
  <si>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</si>
  <si>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</si>
  <si>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</si>
  <si>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</si>
  <si>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</si>
  <si>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</si>
  <si>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</si>
  <si>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</si>
  <si>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</si>
  <si>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</si>
  <si>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</si>
  <si>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</si>
  <si>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</si>
  <si>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</si>
  <si>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</si>
  <si>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</si>
  <si>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</si>
  <si>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</si>
  <si>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</si>
  <si>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</si>
  <si>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</si>
  <si>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</si>
  <si>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</si>
  <si>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</si>
  <si>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</si>
  <si>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</si>
  <si>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</si>
  <si>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</si>
  <si>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</si>
  <si>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</si>
  <si>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</si>
  <si>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</si>
  <si>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</si>
  <si>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</si>
  <si>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</si>
  <si>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</si>
  <si>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</si>
  <si>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</si>
  <si>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</si>
  <si>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</si>
  <si>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</si>
  <si>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</si>
  <si>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</si>
  <si>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</si>
  <si>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</si>
  <si>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</si>
  <si>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</si>
  <si>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</si>
  <si>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</si>
  <si>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</si>
  <si>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</si>
  <si>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</si>
  <si>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</si>
  <si>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</si>
  <si>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</si>
  <si>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</si>
  <si>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</si>
  <si>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</si>
  <si>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</si>
  <si>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</si>
  <si>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</si>
  <si>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</si>
  <si>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</si>
  <si>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</si>
  <si>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</si>
  <si>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</si>
  <si>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</si>
  <si>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</si>
  <si>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</si>
  <si>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</si>
  <si>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</si>
  <si>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</si>
  <si>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</si>
  <si>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</si>
  <si>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</si>
  <si>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</si>
  <si>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</si>
  <si>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</si>
  <si>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</si>
  <si>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</si>
  <si>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</si>
  <si>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</si>
  <si>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</si>
  <si>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</si>
  <si>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</si>
  <si>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</si>
  <si>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</si>
  <si>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</si>
  <si>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</si>
  <si>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</si>
  <si>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</si>
  <si>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</si>
  <si>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</si>
  <si>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</si>
  <si>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</si>
  <si>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</si>
  <si>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</si>
  <si>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</si>
  <si>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</si>
  <si>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</si>
  <si>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</si>
  <si>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</si>
  <si>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</si>
  <si>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</si>
  <si>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</si>
  <si>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</si>
  <si>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</si>
  <si>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</si>
  <si>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</si>
  <si>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</si>
  <si>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</si>
  <si>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</si>
  <si>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</si>
  <si>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</si>
  <si>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</si>
  <si>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</si>
  <si>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</si>
  <si>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</si>
  <si>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</si>
  <si>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</si>
  <si>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</si>
  <si>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</si>
  <si>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</si>
  <si>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</si>
  <si>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</si>
  <si>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</si>
  <si>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</si>
  <si>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</si>
  <si>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</si>
  <si>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</si>
  <si>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</si>
  <si>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</si>
  <si>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</si>
  <si>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</si>
  <si>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</si>
  <si>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</si>
  <si>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</si>
  <si>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</si>
  <si>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</si>
  <si>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</si>
  <si>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</si>
  <si>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</si>
  <si>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</si>
  <si>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</si>
  <si>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</si>
  <si>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</si>
  <si>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</si>
  <si>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</si>
  <si>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</si>
  <si>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</si>
  <si>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</si>
  <si>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</si>
  <si>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</si>
  <si>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</si>
  <si>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</si>
  <si>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</si>
  <si>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</si>
  <si>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</si>
  <si>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</si>
  <si>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</si>
  <si>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</si>
  <si>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</si>
  <si>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</si>
  <si>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</si>
  <si>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</si>
  <si>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</si>
  <si>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</si>
  <si>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</si>
  <si>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</si>
  <si>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</si>
  <si>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</si>
  <si>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</si>
  <si>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</si>
  <si>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</si>
  <si>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</si>
  <si>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</si>
  <si>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</si>
  <si>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</si>
  <si>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</si>
  <si>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</si>
  <si>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</si>
  <si>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</si>
  <si>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</si>
  <si>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</si>
  <si>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</si>
  <si>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</si>
  <si>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</si>
  <si>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</si>
  <si>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</si>
  <si>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</si>
  <si>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</si>
  <si>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</si>
  <si>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</si>
  <si>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</si>
  <si>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</si>
  <si>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</si>
  <si>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</si>
  <si>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</si>
  <si>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</si>
  <si>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</si>
  <si>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</si>
  <si>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</si>
  <si>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</si>
  <si>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</si>
  <si>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</si>
  <si>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</si>
  <si>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</si>
  <si>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</si>
  <si>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</si>
  <si>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</si>
  <si>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</si>
  <si>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</si>
  <si>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</si>
  <si>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</si>
  <si>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</si>
  <si>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</si>
  <si>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</si>
  <si>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</si>
  <si>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</si>
  <si>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</si>
  <si>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</si>
  <si>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</si>
  <si>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</si>
  <si>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</si>
  <si>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</si>
  <si>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</si>
  <si>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</si>
  <si>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</si>
  <si>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</si>
  <si>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</si>
  <si>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</si>
  <si>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</si>
  <si>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</si>
  <si>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</si>
  <si>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</si>
  <si>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</si>
  <si>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</si>
  <si>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</si>
  <si>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</si>
  <si>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</si>
  <si>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</si>
  <si>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</si>
  <si>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</si>
  <si>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</si>
  <si>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</si>
  <si>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</si>
  <si>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</si>
  <si>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</si>
  <si>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</si>
  <si>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</si>
  <si>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</si>
  <si>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</si>
  <si>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</si>
  <si>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</si>
  <si>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</si>
  <si>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</si>
  <si>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</si>
  <si>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</si>
  <si>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</si>
  <si>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</si>
  <si>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</si>
  <si>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</si>
  <si>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</si>
  <si>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</si>
  <si>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</si>
  <si>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</si>
  <si>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</si>
  <si>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</si>
  <si>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</si>
  <si>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</si>
  <si>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</si>
  <si>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</si>
  <si>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</si>
  <si>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</si>
  <si>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</si>
  <si>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</si>
  <si>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</si>
  <si>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</si>
  <si>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</si>
  <si>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</si>
  <si>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</si>
  <si>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</si>
  <si>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</si>
  <si>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</si>
  <si>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</si>
  <si>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</si>
  <si>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</si>
  <si>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</si>
  <si>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</si>
  <si>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</si>
  <si>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</si>
  <si>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</si>
  <si>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</si>
  <si>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</si>
  <si>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</si>
  <si>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</si>
  <si>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</si>
  <si>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</si>
  <si>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</si>
  <si>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</si>
  <si>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</si>
  <si>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</si>
  <si>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</si>
  <si>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</si>
  <si>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</si>
  <si>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</si>
  <si>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</si>
  <si>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</si>
  <si>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</si>
  <si>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</si>
  <si>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</si>
  <si>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</si>
  <si>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</si>
  <si>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</si>
  <si>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</si>
  <si>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</si>
  <si>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</si>
  <si>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</si>
  <si>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</si>
  <si>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</si>
  <si>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</si>
  <si>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</si>
  <si>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</si>
  <si>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</si>
  <si>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</si>
  <si>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</si>
  <si>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</si>
  <si>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</si>
  <si>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</si>
  <si>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</si>
  <si>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</si>
  <si>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</si>
  <si>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</si>
  <si>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</si>
  <si>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</si>
  <si>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</si>
  <si>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</si>
  <si>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</si>
  <si>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</si>
  <si>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</si>
  <si>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</si>
  <si>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</si>
  <si>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</si>
  <si>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</si>
  <si>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</si>
  <si>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</si>
  <si>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</si>
  <si>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</si>
  <si>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</si>
  <si>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</si>
  <si>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</si>
  <si>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</si>
  <si>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</si>
  <si>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</si>
  <si>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</si>
  <si>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</si>
  <si>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</si>
  <si>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</si>
  <si>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</si>
  <si>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</si>
  <si>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</si>
  <si>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</si>
  <si>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</si>
  <si>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</si>
  <si>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</si>
  <si>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</si>
  <si>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</si>
  <si>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</si>
  <si>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</si>
  <si>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</si>
  <si>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</si>
  <si>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</si>
  <si>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</si>
  <si>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</si>
  <si>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</si>
  <si>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</si>
  <si>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</si>
  <si>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</si>
  <si>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</si>
  <si>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</si>
  <si>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</si>
  <si>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</si>
  <si>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</si>
  <si>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</si>
  <si>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</si>
  <si>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</si>
  <si>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</si>
  <si>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</si>
  <si>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</si>
  <si>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</si>
  <si>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</si>
  <si>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</si>
  <si>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</si>
  <si>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</si>
  <si>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</si>
  <si>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</si>
  <si>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</si>
  <si>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</si>
  <si>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</si>
  <si>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</si>
  <si>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</si>
  <si>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</si>
  <si>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</si>
  <si>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</si>
  <si>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</si>
  <si>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</si>
  <si>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</si>
  <si>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</si>
  <si>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</si>
  <si>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</si>
  <si>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</si>
  <si>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</si>
  <si>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</si>
  <si>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</si>
  <si>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</si>
  <si>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</si>
  <si>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</si>
  <si>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</si>
  <si>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</si>
  <si>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</si>
  <si>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</si>
  <si>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</si>
  <si>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</si>
  <si>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</si>
  <si>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</si>
  <si>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</si>
  <si>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</si>
  <si>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</si>
  <si>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</si>
  <si>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</si>
  <si>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</si>
  <si>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</si>
  <si>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</si>
  <si>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</si>
  <si>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</si>
  <si>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</si>
  <si>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</si>
  <si>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</si>
  <si>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</si>
  <si>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</si>
  <si>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</si>
  <si>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</si>
  <si>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</si>
  <si>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</si>
  <si>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</si>
  <si>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</si>
  <si>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</si>
  <si>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</si>
  <si>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</si>
  <si>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</si>
  <si>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</si>
  <si>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</si>
  <si>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</si>
  <si>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</si>
  <si>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</si>
  <si>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</si>
  <si>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</si>
  <si>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</si>
  <si>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</si>
  <si>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</si>
  <si>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</si>
  <si>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</si>
  <si>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</si>
  <si>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</si>
  <si>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</si>
  <si>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</si>
  <si>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</si>
  <si>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</si>
  <si>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</si>
  <si>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</si>
  <si>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</si>
  <si>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</si>
  <si>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</si>
  <si>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</si>
  <si>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</si>
  <si>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</si>
  <si>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</si>
  <si>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</si>
  <si>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</si>
  <si>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</si>
  <si>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</si>
  <si>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</si>
  <si>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</si>
  <si>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</si>
  <si>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</si>
  <si>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</si>
  <si>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</si>
  <si>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</si>
  <si>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</si>
  <si>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</si>
  <si>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</si>
  <si>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</si>
  <si>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</si>
  <si>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</si>
  <si>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</si>
  <si>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</si>
  <si>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</si>
  <si>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</si>
  <si>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</si>
  <si>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</si>
  <si>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</si>
  <si>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</si>
  <si>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</si>
  <si>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</si>
  <si>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</si>
  <si>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</si>
  <si>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</si>
  <si>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</si>
  <si>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</si>
  <si>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</si>
  <si>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</si>
  <si>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</si>
  <si>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</si>
  <si>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</si>
  <si>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</si>
  <si>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</si>
  <si>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</si>
  <si>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</si>
  <si>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</si>
  <si>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</si>
  <si>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</si>
  <si>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</si>
  <si>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</si>
  <si>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</si>
  <si>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</si>
  <si>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</si>
  <si>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</si>
  <si>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</si>
  <si>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</si>
  <si>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</si>
  <si>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</si>
  <si>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</si>
  <si>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</si>
  <si>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</si>
  <si>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</si>
  <si>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</si>
  <si>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</si>
  <si>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</si>
  <si>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</si>
  <si>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</si>
  <si>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</si>
  <si>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</si>
  <si>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</si>
  <si>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</si>
  <si>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</si>
  <si>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</si>
  <si>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</si>
  <si>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</si>
  <si>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</si>
  <si>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</si>
  <si>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</si>
  <si>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</si>
  <si>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</si>
  <si>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</si>
  <si>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</si>
  <si>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</si>
  <si>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</si>
  <si>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</si>
  <si>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</si>
  <si>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</si>
  <si>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</si>
  <si>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</si>
  <si>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</si>
  <si>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</si>
  <si>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</si>
  <si>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</si>
  <si>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</si>
  <si>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</si>
  <si>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</si>
  <si>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</si>
  <si>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</si>
  <si>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</si>
  <si>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</si>
  <si>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</si>
  <si>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</si>
  <si>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</si>
  <si>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</si>
  <si>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</si>
  <si>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</si>
  <si>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</si>
  <si>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</si>
  <si>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</si>
  <si>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</si>
  <si>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</si>
  <si>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</si>
  <si>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</si>
  <si>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</si>
  <si>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</si>
  <si>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</si>
  <si>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</si>
  <si>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</si>
  <si>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</si>
  <si>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</si>
  <si>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</si>
  <si>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</si>
  <si>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</si>
  <si>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</si>
  <si>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</si>
  <si>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</si>
  <si>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</si>
  <si>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</si>
  <si>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</si>
  <si>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</si>
  <si>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</si>
  <si>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</si>
  <si>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</si>
  <si>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</si>
  <si>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</si>
  <si>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</si>
  <si>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</si>
  <si>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</si>
  <si>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</si>
  <si>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</si>
  <si>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</si>
  <si>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</si>
  <si>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</si>
  <si>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</si>
  <si>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</si>
  <si>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</si>
  <si>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</si>
  <si>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</si>
  <si>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</si>
  <si>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</si>
  <si>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</si>
  <si>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</si>
  <si>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</si>
  <si>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</si>
  <si>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</si>
  <si>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</si>
  <si>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</si>
  <si>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</si>
  <si>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</si>
  <si>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</si>
  <si>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</si>
  <si>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</si>
  <si>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</si>
  <si>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</si>
  <si>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</si>
  <si>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</si>
  <si>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</si>
  <si>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</si>
  <si>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</si>
  <si>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</si>
  <si>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</si>
  <si>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</si>
  <si>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</si>
  <si>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</si>
  <si>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</si>
  <si>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</si>
  <si>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</si>
  <si>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</si>
  <si>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</si>
  <si>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</si>
  <si>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</si>
  <si>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</si>
  <si>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</si>
  <si>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</si>
  <si>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</si>
  <si>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</si>
  <si>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</si>
  <si>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</si>
  <si>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</si>
  <si>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</si>
  <si>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</si>
  <si>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</si>
  <si>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</si>
  <si>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</si>
  <si>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</si>
  <si>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</si>
  <si>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</si>
  <si>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</si>
  <si>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</si>
  <si>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</si>
  <si>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</si>
  <si>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</si>
  <si>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</si>
  <si>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</si>
  <si>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</si>
  <si>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</si>
  <si>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</si>
  <si>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</si>
  <si>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</si>
  <si>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</si>
  <si>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</si>
  <si>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</si>
  <si>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</si>
  <si>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</si>
  <si>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</si>
  <si>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</si>
  <si>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</si>
  <si>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</si>
  <si>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</si>
  <si>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</si>
  <si>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</si>
  <si>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</si>
  <si>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</si>
  <si>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</si>
  <si>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</si>
  <si>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</si>
  <si>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</si>
  <si>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</si>
  <si>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</si>
  <si>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</si>
  <si>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</si>
  <si>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</si>
  <si>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</si>
  <si>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</si>
  <si>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</si>
  <si>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</si>
  <si>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</si>
  <si>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</si>
  <si>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</si>
  <si>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</si>
  <si>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</si>
  <si>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</si>
  <si>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</si>
  <si>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</si>
  <si>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</si>
  <si>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</si>
  <si>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</si>
  <si>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</si>
  <si>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</si>
  <si>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</si>
  <si>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</si>
  <si>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</si>
  <si>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</si>
  <si>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</si>
  <si>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</si>
  <si>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</si>
  <si>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</si>
  <si>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</si>
  <si>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</si>
  <si>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</si>
  <si>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</si>
  <si>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</si>
  <si>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</si>
  <si>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</si>
  <si>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</si>
  <si>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</si>
  <si>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</si>
  <si>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</si>
  <si>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</si>
  <si>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</si>
  <si>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</si>
  <si>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</si>
  <si>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</si>
  <si>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</si>
  <si>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</si>
  <si>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</si>
  <si>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</si>
  <si>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</si>
  <si>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</si>
  <si>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</si>
  <si>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</si>
  <si>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</si>
  <si>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</si>
  <si>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</si>
  <si>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</si>
  <si>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</si>
  <si>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</si>
  <si>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</si>
  <si>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</si>
  <si>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</si>
  <si>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</si>
  <si>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</si>
  <si>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</si>
  <si>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</si>
  <si>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</si>
  <si>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</si>
  <si>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</si>
  <si>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</si>
  <si>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</si>
  <si>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</si>
  <si>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</si>
  <si>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</si>
  <si>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</si>
  <si>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</si>
  <si>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</si>
  <si>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</si>
  <si>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</si>
  <si>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</si>
  <si>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</si>
  <si>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</si>
  <si>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</si>
  <si>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</si>
  <si>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</si>
  <si>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</si>
  <si>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</si>
  <si>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</si>
  <si>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</si>
  <si>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</si>
  <si>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</si>
  <si>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</si>
  <si>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</si>
  <si>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</si>
  <si>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</si>
  <si>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</si>
  <si>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</si>
  <si>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</si>
  <si>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</si>
  <si>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</si>
  <si>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</si>
  <si>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</si>
  <si>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</si>
  <si>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</si>
  <si>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</si>
  <si>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</si>
  <si>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</si>
  <si>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</si>
  <si>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</si>
  <si>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</si>
  <si>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</si>
  <si>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</si>
  <si>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</si>
  <si>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</si>
  <si>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</si>
  <si>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</si>
  <si>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</si>
  <si>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</si>
  <si>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</si>
  <si>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</si>
  <si>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</si>
  <si>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</si>
  <si>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</si>
  <si>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</si>
  <si>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</si>
  <si>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</si>
  <si>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</si>
  <si>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</si>
  <si>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</si>
  <si>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</si>
  <si>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</si>
  <si>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</si>
  <si>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</si>
  <si>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</si>
  <si>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</si>
  <si>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</si>
  <si>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</si>
  <si>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</si>
  <si>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</si>
  <si>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</si>
  <si>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</si>
  <si>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</si>
  <si>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</si>
  <si>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</si>
  <si>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</si>
  <si>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</si>
  <si>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</si>
  <si>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</si>
  <si>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</si>
  <si>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</si>
  <si>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</si>
  <si>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</si>
  <si>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</si>
  <si>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</si>
  <si>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</si>
  <si>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</si>
  <si>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</si>
  <si>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</si>
  <si>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</si>
  <si>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</si>
  <si>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</si>
  <si>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</si>
  <si>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</si>
  <si>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</si>
  <si>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</si>
  <si>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</si>
  <si>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</si>
  <si>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</si>
  <si>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</si>
  <si>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</si>
  <si>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</si>
  <si>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</si>
  <si>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</si>
  <si>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</si>
  <si>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</si>
  <si>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</si>
  <si>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</si>
  <si>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</si>
  <si>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</si>
  <si>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</si>
  <si>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</si>
  <si>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</si>
  <si>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</si>
  <si>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</si>
  <si>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</si>
  <si>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</si>
  <si>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</si>
  <si>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</si>
  <si>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</si>
  <si>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</si>
  <si>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</si>
  <si>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</si>
  <si>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</si>
  <si>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</si>
  <si>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</si>
  <si>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</si>
  <si>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</si>
  <si>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</si>
  <si>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</si>
  <si>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</si>
  <si>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</si>
  <si>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</si>
  <si>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</si>
  <si>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</si>
  <si>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</si>
  <si>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</si>
  <si>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</si>
  <si>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</si>
  <si>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</si>
  <si>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</si>
  <si>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</si>
  <si>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</si>
  <si>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</si>
  <si>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</si>
  <si>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</si>
  <si>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</si>
  <si>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</si>
  <si>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</si>
  <si>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</si>
  <si>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</si>
  <si>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</si>
  <si>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</si>
  <si>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</si>
  <si>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</si>
  <si>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</si>
  <si>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</si>
  <si>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</si>
  <si>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</si>
  <si>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</si>
  <si>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</si>
  <si>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</si>
  <si>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</si>
  <si>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</si>
  <si>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</si>
  <si>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</si>
  <si>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</si>
  <si>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</si>
  <si>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</si>
  <si>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</si>
  <si>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</si>
  <si>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</si>
  <si>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</si>
  <si>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</si>
  <si>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</si>
  <si>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</si>
  <si>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</si>
  <si>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</si>
  <si>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</si>
  <si>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</si>
  <si>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</si>
  <si>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</si>
  <si>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</si>
  <si>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</si>
  <si>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</si>
  <si>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</si>
  <si>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</si>
  <si>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</si>
  <si>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</si>
  <si>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</si>
  <si>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</si>
  <si>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</si>
  <si>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</si>
  <si>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</si>
  <si>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</si>
  <si>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</si>
  <si>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</si>
  <si>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</si>
  <si>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</si>
  <si>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</si>
  <si>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</si>
  <si>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</si>
  <si>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</si>
  <si>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</si>
  <si>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</si>
  <si>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</si>
  <si>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</si>
  <si>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</si>
  <si>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</si>
  <si>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</si>
  <si>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</si>
  <si>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</si>
  <si>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</si>
  <si>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</si>
  <si>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</si>
  <si>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</si>
  <si>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</si>
  <si>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</si>
  <si>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</si>
  <si>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</si>
  <si>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</si>
  <si>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</si>
  <si>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</si>
  <si>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</si>
  <si>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</si>
  <si>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</si>
  <si>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</si>
  <si>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</si>
  <si>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</si>
  <si>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</si>
  <si>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</si>
  <si>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</si>
  <si>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</si>
  <si>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</si>
  <si>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</si>
  <si>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</si>
  <si>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</si>
  <si>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</si>
  <si>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</si>
  <si>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</si>
  <si>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</si>
  <si>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</si>
  <si>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</si>
  <si>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</si>
  <si>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</si>
  <si>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</si>
  <si>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</si>
  <si>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</si>
  <si>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</si>
  <si>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</si>
  <si>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</si>
  <si>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</si>
  <si>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</si>
  <si>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</si>
  <si>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</si>
  <si>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</si>
  <si>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</si>
  <si>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</si>
  <si>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</si>
  <si>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</si>
  <si>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</si>
  <si>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</si>
  <si>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</si>
  <si>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</si>
  <si>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</si>
  <si>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</si>
  <si>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</si>
  <si>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</si>
  <si>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</si>
  <si>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</si>
  <si>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</si>
  <si>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</si>
  <si>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</si>
  <si>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</si>
  <si>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</si>
  <si>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</si>
  <si>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</si>
  <si>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</si>
  <si>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</si>
  <si>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</si>
  <si>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</si>
  <si>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</si>
  <si>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</si>
  <si>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</si>
  <si>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</si>
  <si>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</si>
  <si>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</si>
  <si>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</si>
  <si>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</si>
  <si>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</si>
  <si>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</si>
  <si>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</si>
  <si>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</si>
  <si>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</si>
  <si>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</si>
  <si>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</si>
  <si>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</si>
  <si>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</si>
  <si>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</si>
  <si>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</si>
  <si>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</si>
  <si>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</si>
  <si>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</si>
  <si>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</si>
  <si>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</si>
  <si>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</si>
  <si>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</si>
  <si>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</si>
  <si>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</si>
  <si>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</si>
  <si>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</si>
  <si>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</si>
  <si>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</si>
  <si>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</si>
  <si>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</si>
  <si>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</si>
  <si>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</si>
  <si>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</si>
  <si>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</si>
  <si>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</si>
  <si>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</si>
  <si>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</si>
  <si>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</si>
  <si>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</si>
  <si>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</si>
  <si>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</si>
  <si>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</si>
  <si>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</si>
  <si>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</si>
  <si>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</si>
  <si>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</si>
  <si>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</si>
  <si>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</si>
  <si>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</si>
  <si>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</si>
  <si>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</si>
  <si>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</si>
  <si>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</si>
  <si>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</si>
  <si>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</si>
  <si>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</si>
  <si>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</si>
  <si>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</si>
  <si>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</si>
  <si>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</si>
  <si>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</si>
  <si>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</si>
  <si>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</si>
  <si>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</si>
  <si>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</si>
  <si>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</si>
  <si>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</si>
  <si>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</si>
  <si>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</si>
  <si>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</si>
  <si>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</si>
  <si>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</si>
  <si>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</si>
  <si>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</si>
  <si>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</si>
  <si>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</si>
  <si>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</si>
  <si>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</si>
  <si>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</si>
  <si>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</si>
  <si>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</si>
  <si>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</si>
  <si>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</si>
  <si>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</si>
  <si>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</si>
  <si>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</si>
  <si>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</si>
  <si>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</si>
  <si>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</si>
  <si>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</si>
  <si>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</si>
  <si>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</si>
  <si>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</si>
  <si>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</si>
  <si>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</si>
  <si>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</si>
  <si>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</si>
  <si>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</si>
  <si>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</si>
  <si>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</si>
  <si>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</si>
  <si>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</si>
  <si>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</si>
  <si>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</si>
  <si>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</si>
  <si>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</si>
  <si>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</si>
  <si>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</si>
  <si>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</si>
  <si>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</si>
  <si>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</si>
  <si>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</si>
  <si>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</si>
  <si>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</si>
  <si>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</si>
  <si>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</si>
  <si>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</si>
  <si>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</si>
  <si>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</si>
  <si>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</si>
  <si>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</si>
  <si>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</si>
  <si>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</si>
  <si>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</si>
  <si>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</si>
  <si>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</si>
  <si>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</si>
  <si>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</si>
  <si>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</si>
  <si>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</si>
  <si>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</si>
  <si>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</si>
  <si>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</si>
  <si>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</si>
  <si>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</si>
  <si>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</si>
  <si>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</si>
  <si>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</si>
  <si>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</si>
  <si>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</si>
  <si>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</si>
  <si>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</si>
  <si>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</si>
  <si>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</si>
  <si>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</si>
  <si>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</si>
  <si>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</si>
  <si>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</si>
  <si>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</si>
  <si>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</si>
  <si>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</si>
  <si>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</si>
  <si>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</si>
  <si>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</si>
  <si>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</si>
  <si>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</si>
  <si>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</si>
  <si>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</si>
  <si>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</si>
  <si>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</si>
  <si>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</si>
  <si>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</si>
  <si>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</si>
  <si>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</si>
  <si>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</si>
  <si>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</si>
  <si>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</si>
  <si>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</si>
  <si>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</si>
  <si>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</si>
  <si>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</si>
  <si>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</si>
  <si>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</si>
  <si>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</si>
  <si>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</si>
  <si>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</si>
  <si>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</si>
  <si>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</si>
  <si>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</si>
  <si>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</si>
  <si>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</si>
  <si>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</si>
  <si>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</si>
  <si>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</si>
  <si>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</si>
  <si>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</si>
  <si>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</si>
  <si>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</si>
  <si>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</si>
  <si>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</si>
  <si>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</si>
  <si>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</si>
  <si>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</si>
  <si>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</si>
  <si>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</si>
  <si>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</si>
  <si>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</si>
  <si>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</si>
  <si>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</si>
  <si>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</si>
  <si>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</si>
  <si>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</si>
  <si>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</si>
  <si>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</si>
  <si>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</si>
  <si>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</si>
  <si>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</si>
  <si>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</si>
  <si>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</si>
  <si>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</si>
  <si>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</si>
  <si>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</si>
  <si>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</si>
  <si>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</si>
  <si>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</si>
  <si>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</si>
  <si>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</si>
  <si>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</si>
  <si>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</si>
  <si>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</si>
  <si>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</si>
  <si>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</si>
  <si>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</si>
  <si>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</si>
  <si>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</si>
  <si>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</si>
  <si>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</si>
  <si>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</si>
  <si>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</si>
  <si>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</si>
  <si>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</si>
  <si>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</si>
  <si>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</si>
  <si>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</si>
  <si>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</si>
  <si>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</si>
  <si>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</si>
  <si>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</si>
  <si>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</si>
  <si>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</si>
  <si>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</si>
  <si>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</si>
  <si>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</si>
  <si>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</si>
  <si>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</si>
  <si>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</si>
  <si>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</si>
  <si>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</si>
  <si>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</si>
  <si>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</si>
  <si>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</si>
  <si>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</si>
  <si>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</si>
  <si>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</si>
  <si>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</si>
  <si>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</si>
  <si>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</si>
  <si>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</si>
  <si>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</si>
  <si>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</si>
  <si>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</si>
  <si>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</si>
  <si>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</si>
  <si>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</si>
  <si>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</si>
  <si>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</si>
  <si>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</si>
  <si>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</si>
  <si>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</si>
  <si>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</si>
  <si>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</si>
  <si>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</si>
  <si>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</si>
  <si>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</si>
  <si>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</si>
  <si>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</si>
  <si>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</si>
  <si>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</si>
  <si>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</si>
  <si>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</si>
  <si>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</si>
  <si>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</si>
  <si>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</si>
  <si>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</si>
  <si>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</si>
  <si>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</si>
  <si>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</si>
  <si>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</si>
  <si>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</si>
  <si>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</si>
  <si>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</si>
  <si>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</si>
  <si>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</si>
  <si>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</si>
  <si>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</si>
  <si>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</si>
  <si>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</si>
  <si>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</si>
  <si>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</si>
  <si>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</si>
  <si>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</si>
  <si>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</si>
  <si>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</si>
  <si>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</si>
  <si>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</si>
  <si>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</si>
  <si>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</si>
  <si>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</si>
  <si>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</si>
  <si>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</si>
  <si>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</si>
  <si>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</si>
  <si>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</si>
  <si>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</si>
  <si>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</si>
  <si>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</si>
  <si>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</si>
  <si>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</si>
  <si>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</si>
  <si>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</si>
  <si>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</si>
  <si>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</si>
  <si>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</si>
  <si>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</si>
  <si>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</si>
  <si>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</si>
  <si>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</si>
  <si>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</si>
  <si>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</si>
  <si>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</si>
  <si>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</si>
  <si>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</si>
  <si>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</si>
  <si>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</si>
  <si>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</si>
  <si>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</si>
  <si>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</si>
  <si>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</si>
  <si>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</si>
  <si>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</si>
  <si>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</si>
  <si>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</si>
  <si>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</si>
  <si>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</si>
  <si>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</si>
  <si>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</si>
  <si>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</si>
  <si>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</si>
  <si>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</si>
  <si>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</si>
  <si>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</si>
  <si>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</si>
  <si>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</si>
  <si>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</si>
  <si>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</si>
  <si>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</si>
  <si>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</si>
  <si>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</si>
  <si>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</si>
  <si>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</si>
  <si>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</si>
  <si>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</si>
  <si>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</si>
  <si>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</si>
  <si>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</si>
  <si>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</si>
  <si>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</si>
  <si>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</si>
  <si>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</si>
  <si>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</si>
  <si>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</si>
  <si>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</si>
  <si>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</si>
  <si>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</si>
  <si>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</si>
  <si>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</si>
  <si>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</si>
  <si>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</si>
  <si>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</si>
  <si>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</si>
  <si>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</si>
  <si>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</si>
  <si>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</si>
  <si>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</si>
  <si>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</si>
  <si>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</si>
  <si>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</si>
  <si>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</si>
  <si>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</si>
  <si>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</si>
  <si>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</si>
  <si>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</si>
  <si>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</si>
  <si>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</si>
  <si>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</si>
  <si>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</si>
  <si>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</si>
  <si>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</si>
  <si>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</si>
  <si>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</si>
  <si>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</si>
  <si>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</si>
  <si>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</si>
  <si>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</si>
  <si>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</si>
  <si>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</si>
  <si>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</si>
  <si>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</si>
  <si>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</si>
  <si>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</si>
  <si>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</si>
  <si>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</si>
  <si>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</si>
  <si>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</si>
  <si>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</si>
  <si>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</si>
  <si>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</si>
  <si>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</si>
  <si>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</si>
  <si>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</si>
  <si>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</si>
  <si>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</si>
  <si>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</si>
  <si>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</si>
  <si>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</si>
  <si>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</si>
  <si>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</si>
  <si>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</si>
  <si>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</si>
  <si>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</si>
  <si>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</si>
  <si>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</si>
  <si>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</si>
  <si>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</si>
  <si>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</si>
  <si>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</si>
  <si>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</si>
  <si>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</si>
  <si>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</si>
  <si>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</si>
  <si>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</si>
  <si>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</si>
  <si>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</si>
  <si>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</si>
  <si>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</si>
  <si>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</si>
  <si>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</si>
  <si>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</si>
  <si>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</si>
  <si>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</si>
  <si>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</si>
  <si>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</si>
  <si>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</si>
  <si>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</si>
  <si>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</si>
  <si>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</si>
  <si>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</si>
  <si>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</si>
  <si>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</si>
  <si>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</si>
  <si>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</si>
  <si>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</si>
  <si>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</si>
  <si>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</si>
  <si>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</si>
  <si>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</si>
  <si>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</si>
  <si>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</si>
  <si>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</si>
  <si>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</si>
  <si>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</si>
  <si>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</si>
  <si>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</si>
  <si>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</si>
  <si>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</si>
  <si>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</si>
  <si>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</si>
  <si>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</si>
  <si>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</si>
  <si>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</si>
  <si>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</si>
  <si>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</si>
  <si>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</si>
  <si>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</si>
  <si>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</si>
  <si>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</si>
  <si>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</si>
  <si>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</si>
  <si>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</si>
  <si>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</si>
  <si>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</si>
  <si>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</si>
  <si>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</si>
  <si>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</si>
  <si>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</si>
  <si>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</si>
  <si>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</si>
  <si>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</si>
  <si>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</si>
  <si>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</si>
  <si>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</si>
  <si>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</si>
  <si>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</si>
  <si>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</si>
  <si>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</si>
  <si>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</si>
  <si>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</si>
  <si>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</si>
  <si>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</si>
  <si>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</si>
  <si>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</si>
  <si>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</si>
  <si>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</si>
  <si>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</si>
  <si>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</si>
  <si>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</si>
  <si>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</si>
  <si>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</si>
  <si>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</si>
  <si>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</si>
  <si>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</si>
  <si>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</si>
  <si>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</si>
  <si>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</si>
  <si>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</si>
  <si>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</si>
  <si>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</si>
  <si>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</si>
  <si>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</si>
  <si>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</si>
  <si>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</si>
  <si>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</si>
  <si>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</si>
  <si>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</si>
  <si>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</si>
  <si>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</si>
  <si>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</si>
  <si>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</si>
  <si>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</si>
  <si>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</si>
  <si>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</si>
  <si>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</si>
  <si>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</si>
  <si>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</si>
  <si>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</si>
  <si>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</si>
  <si>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</si>
  <si>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</si>
  <si>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</si>
  <si>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</si>
  <si>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</si>
  <si>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</si>
  <si>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</si>
  <si>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</si>
  <si>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</si>
  <si>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</si>
  <si>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</si>
  <si>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</si>
  <si>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</si>
  <si>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</si>
  <si>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</si>
  <si>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</si>
  <si>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</si>
  <si>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</si>
  <si>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</si>
  <si>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</si>
  <si>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</si>
  <si>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</si>
  <si>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</si>
  <si>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</si>
  <si>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</si>
  <si>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</si>
  <si>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</si>
  <si>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</si>
  <si>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</si>
  <si>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</si>
  <si>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</si>
  <si>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</si>
  <si>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</si>
  <si>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</si>
  <si>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</si>
  <si>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</si>
  <si>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</si>
  <si>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</si>
  <si>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</si>
  <si>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</si>
  <si>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</si>
  <si>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</si>
  <si>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</si>
  <si>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</si>
  <si>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</si>
  <si>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</si>
  <si>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</si>
  <si>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</si>
  <si>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</si>
  <si>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</si>
  <si>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</si>
  <si>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</si>
  <si>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</si>
  <si>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</si>
  <si>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</si>
  <si>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</si>
  <si>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</si>
  <si>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</si>
  <si>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</si>
  <si>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</si>
  <si>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</si>
  <si>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</si>
  <si>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</si>
  <si>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</si>
  <si>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</si>
  <si>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</si>
  <si>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</si>
  <si>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</si>
  <si>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</si>
  <si>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</si>
  <si>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</si>
  <si>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</si>
  <si>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</si>
  <si>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</si>
  <si>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</si>
  <si>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</si>
  <si>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</si>
  <si>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</si>
  <si>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</si>
  <si>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</si>
  <si>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</si>
  <si>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</si>
  <si>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</si>
  <si>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</si>
  <si>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</si>
  <si>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</si>
  <si>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</si>
  <si>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</si>
  <si>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</si>
  <si>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</si>
  <si>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</si>
  <si>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</si>
  <si>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</si>
  <si>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</si>
  <si>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</si>
  <si>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</si>
  <si>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</si>
  <si>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</si>
  <si>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</si>
  <si>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</si>
  <si>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</si>
  <si>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</si>
  <si>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</si>
  <si>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</si>
  <si>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</si>
  <si>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</si>
  <si>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</si>
  <si>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</si>
  <si>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</si>
  <si>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</si>
  <si>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</si>
  <si>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</si>
  <si>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</si>
  <si>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</si>
  <si>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</si>
  <si>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</si>
  <si>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</si>
  <si>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</si>
  <si>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</si>
  <si>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</si>
  <si>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</si>
  <si>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</si>
  <si>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</si>
  <si>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</si>
  <si>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</si>
  <si>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</si>
  <si>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</si>
  <si>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</si>
  <si>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</si>
  <si>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</si>
  <si>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</si>
  <si>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</si>
  <si>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</si>
  <si>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</si>
  <si>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</si>
  <si>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</si>
  <si>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</si>
  <si>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</si>
  <si>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</si>
  <si>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</si>
  <si>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</si>
  <si>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</si>
  <si>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</si>
  <si>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</si>
  <si>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</si>
  <si>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</si>
  <si>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</si>
  <si>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</si>
  <si>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</si>
  <si>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</si>
  <si>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</si>
  <si>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</si>
  <si>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</si>
  <si>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</si>
  <si>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</si>
  <si>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</si>
  <si>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</si>
  <si>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</si>
  <si>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</si>
  <si>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</si>
  <si>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</si>
  <si>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</si>
  <si>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</si>
  <si>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</si>
  <si>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</si>
  <si>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</si>
  <si>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</si>
  <si>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</si>
  <si>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</si>
  <si>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</si>
  <si>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</si>
  <si>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</si>
  <si>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</si>
  <si>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</si>
  <si>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</si>
  <si>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</si>
  <si>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</si>
  <si>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</si>
  <si>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</si>
  <si>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</si>
  <si>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</si>
  <si>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</si>
  <si>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</si>
  <si>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</si>
  <si>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</si>
  <si>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</si>
  <si>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</si>
  <si>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</si>
  <si>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</si>
  <si>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</si>
  <si>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</si>
  <si>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</si>
  <si>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</si>
  <si>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</si>
  <si>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</si>
  <si>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</si>
  <si>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</si>
  <si>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</si>
  <si>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</si>
  <si>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</si>
  <si>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</si>
  <si>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</si>
  <si>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</si>
  <si>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</si>
  <si>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</si>
  <si>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</si>
  <si>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</si>
  <si>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</si>
  <si>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</si>
  <si>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</si>
  <si>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</si>
  <si>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</si>
  <si>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</si>
  <si>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</si>
  <si>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</si>
  <si>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</si>
  <si>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</si>
  <si>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</si>
  <si>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</si>
  <si>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</si>
  <si>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</si>
  <si>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</si>
  <si>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</si>
  <si>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</si>
  <si>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</si>
  <si>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</si>
  <si>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</si>
  <si>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</si>
  <si>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</si>
  <si>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</si>
  <si>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</si>
  <si>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</si>
  <si>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</si>
  <si>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</si>
  <si>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</si>
  <si>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</si>
  <si>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</si>
  <si>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</si>
  <si>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</si>
  <si>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</si>
  <si>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</si>
  <si>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</si>
  <si>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</si>
  <si>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</si>
  <si>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</si>
  <si>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</si>
  <si>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</si>
  <si>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</si>
  <si>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</si>
  <si>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</si>
  <si>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</si>
  <si>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</si>
  <si>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</si>
  <si>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</si>
  <si>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</si>
  <si>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</si>
  <si>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</si>
  <si>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</si>
  <si>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</si>
  <si>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</si>
  <si>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</si>
  <si>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</si>
  <si>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</si>
  <si>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</si>
  <si>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</si>
  <si>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</si>
  <si>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</si>
  <si>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</si>
  <si>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</si>
  <si>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</si>
  <si>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</si>
  <si>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</si>
  <si>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</si>
  <si>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</si>
  <si>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</si>
  <si>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</si>
  <si>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</si>
  <si>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</si>
  <si>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</si>
  <si>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</si>
  <si>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</si>
  <si>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</si>
  <si>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</si>
  <si>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</si>
  <si>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</si>
  <si>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</si>
  <si>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</si>
  <si>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</si>
  <si>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</si>
  <si>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</si>
  <si>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</si>
  <si>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</si>
  <si>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</si>
  <si>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</si>
  <si>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</si>
  <si>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</si>
  <si>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</si>
  <si>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</si>
  <si>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</si>
  <si>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</si>
  <si>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</si>
  <si>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</si>
  <si>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</si>
  <si>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</si>
  <si>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</si>
  <si>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</si>
  <si>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</si>
  <si>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</si>
  <si>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</si>
  <si>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</si>
  <si>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</si>
  <si>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</si>
  <si>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</si>
  <si>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</si>
  <si>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</si>
  <si>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</si>
  <si>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</si>
  <si>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</si>
  <si>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</si>
  <si>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</si>
  <si>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</si>
  <si>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</si>
  <si>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</si>
  <si>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</si>
  <si>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</si>
  <si>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</si>
  <si>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</si>
  <si>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</si>
  <si>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</si>
  <si>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</si>
  <si>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</si>
  <si>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</si>
  <si>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</si>
  <si>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</si>
  <si>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</si>
  <si>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</si>
  <si>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</si>
  <si>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</si>
  <si>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</si>
  <si>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</si>
  <si>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</si>
  <si>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</si>
  <si>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</si>
  <si>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</si>
  <si>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</si>
  <si>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</si>
  <si>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</si>
  <si>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</si>
  <si>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</si>
  <si>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</si>
  <si>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</si>
  <si>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</si>
  <si>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</si>
  <si>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</si>
  <si>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</si>
  <si>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</si>
  <si>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</si>
  <si>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</si>
  <si>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</si>
  <si>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</si>
  <si>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</si>
  <si>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</si>
  <si>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</si>
  <si>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</si>
  <si>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</si>
  <si>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</si>
  <si>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</si>
  <si>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</si>
  <si>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</si>
  <si>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</si>
  <si>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</si>
  <si>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</si>
  <si>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</si>
  <si>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</si>
  <si>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</si>
  <si>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</si>
  <si>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</si>
  <si>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</si>
  <si>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</si>
  <si>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</si>
  <si>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</si>
  <si>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</si>
  <si>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</si>
  <si>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</si>
  <si>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</si>
  <si>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</si>
  <si>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</si>
  <si>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</si>
  <si>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</si>
  <si>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</si>
  <si>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</si>
  <si>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</si>
  <si>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</si>
  <si>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</si>
  <si>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</si>
  <si>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</si>
  <si>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</si>
  <si>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</si>
  <si>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</si>
  <si>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</si>
  <si>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</si>
  <si>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</si>
  <si>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</si>
  <si>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</si>
  <si>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</si>
  <si>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</si>
  <si>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</si>
  <si>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</si>
  <si>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</si>
  <si>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</si>
  <si>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</si>
  <si>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</si>
  <si>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</si>
  <si>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</si>
  <si>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</si>
  <si>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</si>
  <si>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</si>
  <si>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</si>
  <si>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</si>
  <si>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</si>
  <si>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</si>
  <si>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</si>
  <si>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</si>
  <si>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</si>
  <si>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</si>
  <si>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</si>
  <si>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</si>
  <si>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</si>
  <si>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</si>
  <si>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</si>
  <si>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</si>
  <si>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</si>
  <si>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</si>
  <si>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</si>
  <si>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</si>
  <si>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</si>
  <si>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</si>
  <si>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</si>
  <si>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</si>
  <si>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</si>
  <si>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</si>
  <si>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</si>
  <si>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</si>
  <si>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</si>
  <si>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</si>
  <si>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</si>
  <si>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</si>
  <si>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</si>
  <si>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</si>
  <si>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</si>
  <si>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</si>
  <si>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</si>
  <si>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</si>
  <si>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</si>
  <si>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</si>
  <si>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</si>
  <si>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</si>
  <si>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</si>
  <si>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</si>
  <si>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</si>
  <si>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</si>
  <si>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</si>
  <si>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</si>
  <si>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</si>
  <si>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</si>
  <si>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</si>
  <si>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</si>
  <si>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</si>
  <si>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</si>
  <si>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</si>
  <si>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</si>
  <si>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</si>
  <si>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</si>
  <si>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</si>
  <si>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</si>
  <si>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</si>
  <si>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</si>
  <si>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</si>
  <si>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</si>
  <si>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</si>
  <si>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</si>
  <si>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</si>
  <si>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</si>
  <si>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</si>
  <si>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</si>
  <si>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</si>
  <si>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</si>
  <si>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</si>
  <si>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</si>
  <si>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</si>
  <si>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</si>
  <si>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</si>
  <si>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</si>
  <si>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</si>
  <si>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</si>
  <si>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</si>
  <si>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</si>
  <si>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</si>
  <si>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</si>
  <si>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</si>
  <si>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</si>
  <si>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</si>
  <si>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</si>
  <si>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</si>
  <si>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</si>
  <si>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</si>
  <si>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</si>
  <si>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</si>
  <si>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</si>
  <si>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</si>
  <si>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</si>
  <si>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</si>
  <si>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</si>
  <si>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</si>
  <si>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</si>
  <si>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</si>
  <si>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</si>
  <si>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</si>
  <si>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</si>
  <si>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</si>
  <si>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</si>
  <si>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</si>
  <si>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</si>
  <si>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</si>
  <si>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</si>
  <si>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</si>
  <si>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</si>
  <si>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</si>
  <si>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</si>
  <si>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</si>
  <si>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</si>
  <si>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</si>
  <si>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</si>
  <si>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</si>
  <si>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</si>
  <si>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</si>
  <si>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</si>
  <si>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</si>
  <si>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</si>
  <si>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</si>
  <si>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</si>
  <si>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</si>
  <si>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</si>
  <si>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</si>
  <si>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</si>
  <si>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</si>
  <si>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</si>
  <si>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</si>
  <si>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</si>
  <si>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</si>
  <si>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</si>
  <si>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</si>
  <si>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</si>
  <si>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</si>
  <si>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</si>
  <si>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</si>
  <si>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</si>
  <si>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</si>
  <si>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</si>
  <si>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</si>
  <si>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</si>
  <si>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</si>
  <si>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</si>
  <si>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</si>
  <si>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</si>
  <si>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</si>
  <si>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</si>
  <si>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</si>
  <si>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</si>
  <si>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</si>
  <si>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</si>
  <si>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</si>
  <si>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</si>
  <si>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</si>
  <si>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</si>
  <si>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</si>
  <si>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</si>
  <si>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</si>
  <si>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</si>
  <si>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</si>
  <si>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</si>
  <si>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</si>
  <si>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</si>
  <si>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</si>
  <si>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</si>
  <si>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</si>
  <si>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</si>
  <si>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</si>
  <si>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</si>
  <si>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</si>
  <si>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</si>
  <si>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</si>
  <si>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</si>
  <si>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</si>
  <si>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</si>
  <si>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</si>
  <si>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</si>
  <si>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</si>
  <si>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</si>
  <si>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</si>
  <si>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</si>
  <si>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</si>
  <si>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</si>
  <si>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</si>
  <si>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</si>
  <si>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</si>
  <si>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</si>
  <si>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</si>
  <si>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</si>
  <si>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</si>
  <si>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</si>
  <si>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</si>
  <si>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</si>
  <si>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</si>
  <si>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</si>
  <si>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</si>
  <si>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</si>
  <si>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</si>
  <si>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</si>
  <si>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</si>
  <si>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</si>
  <si>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</si>
  <si>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</si>
  <si>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</si>
  <si>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</si>
  <si>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</si>
  <si>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</si>
  <si>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</si>
  <si>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</si>
  <si>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</si>
  <si>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</si>
  <si>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</si>
  <si>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</si>
  <si>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</si>
  <si>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</si>
  <si>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</si>
  <si>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</si>
  <si>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</si>
  <si>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</si>
  <si>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</si>
  <si>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</si>
  <si>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</si>
  <si>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</si>
  <si>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</si>
  <si>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</si>
  <si>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</si>
  <si>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</si>
  <si>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</si>
  <si>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</si>
  <si>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</si>
  <si>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</si>
  <si>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</si>
  <si>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</si>
  <si>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</si>
  <si>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</si>
  <si>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</si>
  <si>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</si>
  <si>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</si>
  <si>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</si>
  <si>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</si>
  <si>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</si>
  <si>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</si>
  <si>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</si>
  <si>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</si>
  <si>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</si>
  <si>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</si>
  <si>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</si>
  <si>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</si>
  <si>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</si>
  <si>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</si>
  <si>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</si>
  <si>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</si>
  <si>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</si>
  <si>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</si>
  <si>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</si>
  <si>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</si>
  <si>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</si>
  <si>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</si>
  <si>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</si>
  <si>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</si>
  <si>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</si>
  <si>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</si>
  <si>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</si>
  <si>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</si>
  <si>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</si>
  <si>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</si>
  <si>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</si>
  <si>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</si>
  <si>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</si>
  <si>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</si>
  <si>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</si>
  <si>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</si>
  <si>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</si>
  <si>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</si>
  <si>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</si>
  <si>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</si>
  <si>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</si>
  <si>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</si>
  <si>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</si>
  <si>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</si>
  <si>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</si>
  <si>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</si>
  <si>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</si>
  <si>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</si>
  <si>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</si>
  <si>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</si>
  <si>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</si>
  <si>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</si>
  <si>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</si>
  <si>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</si>
  <si>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</si>
  <si>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</si>
  <si>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</si>
  <si>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</si>
  <si>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</si>
  <si>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</si>
  <si>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</si>
  <si>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</si>
  <si>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</si>
  <si>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</si>
  <si>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</si>
  <si>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</si>
  <si>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</si>
  <si>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</si>
  <si>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</si>
  <si>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</si>
  <si>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</si>
  <si>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</si>
  <si>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</si>
  <si>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</si>
  <si>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</si>
  <si>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</si>
  <si>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</si>
  <si>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</si>
  <si>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</si>
  <si>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</si>
  <si>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</si>
  <si>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</si>
  <si>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</si>
  <si>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</si>
  <si>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</si>
  <si>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</si>
  <si>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</si>
  <si>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</si>
  <si>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</si>
  <si>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</si>
  <si>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</si>
  <si>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</si>
  <si>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</si>
  <si>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</si>
  <si>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</si>
  <si>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</si>
  <si>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</si>
  <si>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</si>
  <si>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</si>
  <si>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</si>
  <si>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</si>
  <si>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</si>
  <si>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</si>
  <si>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</si>
  <si>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</si>
  <si>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</si>
  <si>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</si>
  <si>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</si>
  <si>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</si>
  <si>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</si>
  <si>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</si>
  <si>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</si>
  <si>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</si>
  <si>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</si>
  <si>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</si>
  <si>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</si>
  <si>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</si>
  <si>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</si>
  <si>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</si>
  <si>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</si>
  <si>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</si>
  <si>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</si>
  <si>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</si>
  <si>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</si>
  <si>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</si>
  <si>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</si>
  <si>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</si>
  <si>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</si>
  <si>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</si>
  <si>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</si>
  <si>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</si>
  <si>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</si>
  <si>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</si>
  <si>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</si>
  <si>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</si>
  <si>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</si>
  <si>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</si>
  <si>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</si>
  <si>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</si>
  <si>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</si>
  <si>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</si>
  <si>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</si>
  <si>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</si>
  <si>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</si>
  <si>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</si>
  <si>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</si>
  <si>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</si>
  <si>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</si>
  <si>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</si>
  <si>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</si>
  <si>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</si>
  <si>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</si>
  <si>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</si>
  <si>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</si>
  <si>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</si>
  <si>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</si>
  <si>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</si>
  <si>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</si>
  <si>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</si>
  <si>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</si>
  <si>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</si>
  <si>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</si>
  <si>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</si>
  <si>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</si>
  <si>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</si>
  <si>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</si>
  <si>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</si>
  <si>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</si>
  <si>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</si>
  <si>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</si>
  <si>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</si>
  <si>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</si>
  <si>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</si>
  <si>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</si>
  <si>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</si>
  <si>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</si>
  <si>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</si>
  <si>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</si>
  <si>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</si>
  <si>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</si>
  <si>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</si>
  <si>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</si>
  <si>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</si>
  <si>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</si>
  <si>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</si>
  <si>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</si>
  <si>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</si>
  <si>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</si>
  <si>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</si>
  <si>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</si>
  <si>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</si>
  <si>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</si>
  <si>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</si>
  <si>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</si>
  <si>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</si>
  <si>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</si>
  <si>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</si>
  <si>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</si>
  <si>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</si>
  <si>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</si>
  <si>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</si>
  <si>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</si>
  <si>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</si>
  <si>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</si>
  <si>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</si>
  <si>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</si>
  <si>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</si>
  <si>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</si>
  <si>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</si>
  <si>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</si>
  <si>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</si>
  <si>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</si>
  <si>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</si>
  <si>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</si>
  <si>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</si>
  <si>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</si>
  <si>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</si>
  <si>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</si>
  <si>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</si>
  <si>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</si>
  <si>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</si>
  <si>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</si>
  <si>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</si>
  <si>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</si>
  <si>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</si>
  <si>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</si>
  <si>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</si>
  <si>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</si>
  <si>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</si>
  <si>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</si>
  <si>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</si>
  <si>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</si>
  <si>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</si>
  <si>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</si>
  <si>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</si>
  <si>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</si>
  <si>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</si>
  <si>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</si>
  <si>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</si>
  <si>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</si>
  <si>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</si>
  <si>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</si>
  <si>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</si>
  <si>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</si>
  <si>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</si>
  <si>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</si>
  <si>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</si>
  <si>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</si>
  <si>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</si>
  <si>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</si>
  <si>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</si>
  <si>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</si>
  <si>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</si>
  <si>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</si>
  <si>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</si>
  <si>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</si>
  <si>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</si>
  <si>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</si>
  <si>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</si>
  <si>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</si>
  <si>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</si>
  <si>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</si>
  <si>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</si>
  <si>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</si>
  <si>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</si>
  <si>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</si>
  <si>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</si>
  <si>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</si>
  <si>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</si>
  <si>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</si>
  <si>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</si>
  <si>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</si>
  <si>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</si>
  <si>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</si>
  <si>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</si>
  <si>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</si>
  <si>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</si>
  <si>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</si>
  <si>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</si>
  <si>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</si>
  <si>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</si>
  <si>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</si>
  <si>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</si>
  <si>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</si>
  <si>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</si>
  <si>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</si>
  <si>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</si>
  <si>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</si>
  <si>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</si>
  <si>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</si>
  <si>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</si>
  <si>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</si>
  <si>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</si>
  <si>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</si>
  <si>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</si>
  <si>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</si>
  <si>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</si>
  <si>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</si>
  <si>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</si>
  <si>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</si>
  <si>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</si>
  <si>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</si>
  <si>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</si>
  <si>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</si>
  <si>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</si>
  <si>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</si>
  <si>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</si>
  <si>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</si>
  <si>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</si>
  <si>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</si>
  <si>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</si>
  <si>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</si>
  <si>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</si>
  <si>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</si>
  <si>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</si>
  <si>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</si>
  <si>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</si>
  <si>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</si>
  <si>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</si>
  <si>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</si>
  <si>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</si>
  <si>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</si>
  <si>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</si>
  <si>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</si>
  <si>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</si>
  <si>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</si>
  <si>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</si>
  <si>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</si>
  <si>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</si>
  <si>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</si>
  <si>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</si>
  <si>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</si>
  <si>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</si>
  <si>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</si>
  <si>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</si>
  <si>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</si>
  <si>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</si>
  <si>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</si>
  <si>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</si>
  <si>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</si>
  <si>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</si>
  <si>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</si>
  <si>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</si>
  <si>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</si>
  <si>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</si>
  <si>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</si>
  <si>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</si>
  <si>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</si>
  <si>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</si>
  <si>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</si>
  <si>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</si>
  <si>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</si>
  <si>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</si>
  <si>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</si>
  <si>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</si>
  <si>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</si>
  <si>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</si>
  <si>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</si>
  <si>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</si>
  <si>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</si>
  <si>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</si>
  <si>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</si>
  <si>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</si>
  <si>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</si>
  <si>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</si>
  <si>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</si>
  <si>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</si>
  <si>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</si>
  <si>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</si>
  <si>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</si>
  <si>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</si>
  <si>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</si>
  <si>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</si>
  <si>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</si>
  <si>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</si>
  <si>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</si>
  <si>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</si>
  <si>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</si>
  <si>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</si>
  <si>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</si>
  <si>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</si>
  <si>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</si>
  <si>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</si>
  <si>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</si>
  <si>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</si>
  <si>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</si>
  <si>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</si>
  <si>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</si>
  <si>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</si>
  <si>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</si>
  <si>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</si>
  <si>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</si>
  <si>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</si>
  <si>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</si>
  <si>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</si>
  <si>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</si>
  <si>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</si>
  <si>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</si>
  <si>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</si>
  <si>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</si>
  <si>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</si>
  <si>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</si>
  <si>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</si>
  <si>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</si>
  <si>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</si>
  <si>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</si>
  <si>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</si>
  <si>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</si>
  <si>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</si>
  <si>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</si>
  <si>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</si>
  <si>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</si>
  <si>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</si>
  <si>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</si>
  <si>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</si>
  <si>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</si>
  <si>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</si>
  <si>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</si>
  <si>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</si>
  <si>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</si>
  <si>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</si>
  <si>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</si>
  <si>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</si>
  <si>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</si>
  <si>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</si>
  <si>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</si>
  <si>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</si>
  <si>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</si>
  <si>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</si>
  <si>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</si>
  <si>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</si>
  <si>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</si>
  <si>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</si>
  <si>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</si>
  <si>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</si>
  <si>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</si>
  <si>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</si>
  <si>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</si>
  <si>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</si>
  <si>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</si>
  <si>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</si>
  <si>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</si>
  <si>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</si>
  <si>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</si>
  <si>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</si>
  <si>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</si>
  <si>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</si>
  <si>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</si>
  <si>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</si>
  <si>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</si>
  <si>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</si>
  <si>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</si>
  <si>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</si>
  <si>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</si>
  <si>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</si>
  <si>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</si>
  <si>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</si>
  <si>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</si>
  <si>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</si>
  <si>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</si>
  <si>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</si>
  <si>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</si>
  <si>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</si>
  <si>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</si>
  <si>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</si>
  <si>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</si>
  <si>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</si>
  <si>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</si>
  <si>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</si>
  <si>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</si>
  <si>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</si>
  <si>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</si>
  <si>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</si>
  <si>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</si>
  <si>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</si>
  <si>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</si>
  <si>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</si>
  <si>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</si>
  <si>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</si>
  <si>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</si>
  <si>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</si>
  <si>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</si>
  <si>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</si>
  <si>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</si>
  <si>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</si>
  <si>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</si>
  <si>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</si>
  <si>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</si>
  <si>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</si>
  <si>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</si>
  <si>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</si>
  <si>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</si>
  <si>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</si>
  <si>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</si>
  <si>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</si>
  <si>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</si>
  <si>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</si>
  <si>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</si>
  <si>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</si>
  <si>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</si>
  <si>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</si>
  <si>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</si>
  <si>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</si>
  <si>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</si>
  <si>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</si>
  <si>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</si>
  <si>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</si>
  <si>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</si>
  <si>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</si>
  <si>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</si>
  <si>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</si>
  <si>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</si>
  <si>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</si>
  <si>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</si>
  <si>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</si>
  <si>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</si>
  <si>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</si>
  <si>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</si>
  <si>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</si>
  <si>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</si>
  <si>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</si>
  <si>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</si>
  <si>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</si>
  <si>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</si>
  <si>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</si>
  <si>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</si>
  <si>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</si>
  <si>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</si>
  <si>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</si>
  <si>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</si>
  <si>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</si>
  <si>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</si>
  <si>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</si>
  <si>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</si>
  <si>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</si>
  <si>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</si>
  <si>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</si>
  <si>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</si>
  <si>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</si>
  <si>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</si>
  <si>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</si>
  <si>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</si>
  <si>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</si>
  <si>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</si>
  <si>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</si>
  <si>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</si>
  <si>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</si>
  <si>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</si>
  <si>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</si>
  <si>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</si>
  <si>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</si>
  <si>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</si>
  <si>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</si>
  <si>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</si>
  <si>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</si>
  <si>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</si>
  <si>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</si>
  <si>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</si>
  <si>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</si>
  <si>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</si>
  <si>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</si>
  <si>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</si>
  <si>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</si>
  <si>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</si>
  <si>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</si>
  <si>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</si>
  <si>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</si>
  <si>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</si>
  <si>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</si>
  <si>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</si>
  <si>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</si>
  <si>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</si>
  <si>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</si>
  <si>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</si>
  <si>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</si>
  <si>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</si>
  <si>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</si>
  <si>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</si>
  <si>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</si>
  <si>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</si>
  <si>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</si>
  <si>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</si>
  <si>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</si>
  <si>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</si>
  <si>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</si>
  <si>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</si>
  <si>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</si>
  <si>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</si>
  <si>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</si>
  <si>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</si>
  <si>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</si>
  <si>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</si>
  <si>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</si>
  <si>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</si>
  <si>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</si>
  <si>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</si>
  <si>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</si>
  <si>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</si>
  <si>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</si>
  <si>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</si>
  <si>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</si>
  <si>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</si>
  <si>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</si>
  <si>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</si>
  <si>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</si>
  <si>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</si>
  <si>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</si>
  <si>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</si>
  <si>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</si>
  <si>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</si>
  <si>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</si>
  <si>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</si>
  <si>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</si>
  <si>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</si>
  <si>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</si>
  <si>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</si>
  <si>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</si>
  <si>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</si>
  <si>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</si>
  <si>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</si>
  <si>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</si>
  <si>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</si>
  <si>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</si>
  <si>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</si>
  <si>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</si>
  <si>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</si>
  <si>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</si>
  <si>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</si>
  <si>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</si>
  <si>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</si>
  <si>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</si>
  <si>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</si>
  <si>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</si>
  <si>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</si>
  <si>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</si>
  <si>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</si>
  <si>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</si>
  <si>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</si>
  <si>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</si>
  <si>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</si>
  <si>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</si>
  <si>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</si>
  <si>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</si>
  <si>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</si>
  <si>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</si>
  <si>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</si>
  <si>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</si>
  <si>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</si>
  <si>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</si>
  <si>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</si>
  <si>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</si>
  <si>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</si>
  <si>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</si>
  <si>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</si>
  <si>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</si>
  <si>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</si>
  <si>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</si>
  <si>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</si>
  <si>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</si>
  <si>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</si>
  <si>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</si>
  <si>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</si>
  <si>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</si>
  <si>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</si>
  <si>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</si>
  <si>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</si>
  <si>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</si>
  <si>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</si>
  <si>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</si>
  <si>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</si>
  <si>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</si>
  <si>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</si>
  <si>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</si>
  <si>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</si>
  <si>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</si>
  <si>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</si>
  <si>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</si>
  <si>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</si>
  <si>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</si>
  <si>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</si>
  <si>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</si>
  <si>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</si>
  <si>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</si>
  <si>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</si>
  <si>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</si>
  <si>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</si>
  <si>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</si>
  <si>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</si>
  <si>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</si>
  <si>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</si>
  <si>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</si>
  <si>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</si>
  <si>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</si>
  <si>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</si>
  <si>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</si>
  <si>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</si>
  <si>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</si>
  <si>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</si>
  <si>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</si>
  <si>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</si>
  <si>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</si>
  <si>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</si>
  <si>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</si>
  <si>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</si>
  <si>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</si>
  <si>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</si>
  <si>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</si>
  <si>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</si>
  <si>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</si>
  <si>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</si>
  <si>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</si>
  <si>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</si>
  <si>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</si>
  <si>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</si>
  <si>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</si>
  <si>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</si>
  <si>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</si>
  <si>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</si>
  <si>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</si>
  <si>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</si>
  <si>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</si>
  <si>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</si>
  <si>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</si>
  <si>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</si>
  <si>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</si>
  <si>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</si>
  <si>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</si>
  <si>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</si>
  <si>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</si>
  <si>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</si>
  <si>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</si>
  <si>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</si>
  <si>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</si>
  <si>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</si>
  <si>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</si>
  <si>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</si>
  <si>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</si>
  <si>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</si>
  <si>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</si>
  <si>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</si>
  <si>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</si>
  <si>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</si>
  <si>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</si>
  <si>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</si>
  <si>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</si>
  <si>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</si>
  <si>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</si>
  <si>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</si>
  <si>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</si>
  <si>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</si>
  <si>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</si>
  <si>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</si>
  <si>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</si>
  <si>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</si>
  <si>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</si>
  <si>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</si>
  <si>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</si>
  <si>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</si>
  <si>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</si>
  <si>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</si>
  <si>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</si>
  <si>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</si>
  <si>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</si>
  <si>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</si>
  <si>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</si>
  <si>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</si>
  <si>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</si>
  <si>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</si>
  <si>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</si>
  <si>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</si>
  <si>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</si>
  <si>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</si>
  <si>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</si>
  <si>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</si>
  <si>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</si>
  <si>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</si>
  <si>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</si>
  <si>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</si>
  <si>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</si>
  <si>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</si>
  <si>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</si>
  <si>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</si>
  <si>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</si>
  <si>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</si>
  <si>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</si>
  <si>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</si>
  <si>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</si>
  <si>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</si>
  <si>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</si>
  <si>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</si>
  <si>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</si>
  <si>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</si>
  <si>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</si>
  <si>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</si>
  <si>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</si>
  <si>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</si>
  <si>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</si>
  <si>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</si>
  <si>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</si>
  <si>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</si>
  <si>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</si>
  <si>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</si>
  <si>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</si>
  <si>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</si>
  <si>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</si>
  <si>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</si>
  <si>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</si>
  <si>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</si>
  <si>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</si>
  <si>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</si>
  <si>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</si>
  <si>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</si>
  <si>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</si>
  <si>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</si>
  <si>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</si>
  <si>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</si>
  <si>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</si>
  <si>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</si>
  <si>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</si>
  <si>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</si>
  <si>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</si>
  <si>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</si>
  <si>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</si>
  <si>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</si>
  <si>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</si>
  <si>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</si>
  <si>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</si>
  <si>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</si>
  <si>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</si>
  <si>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</si>
  <si>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</si>
  <si>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</si>
  <si>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</si>
  <si>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</si>
  <si>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</si>
  <si>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</si>
  <si>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</si>
  <si>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</si>
  <si>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</si>
  <si>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</si>
  <si>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</si>
  <si>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</si>
  <si>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</si>
  <si>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</si>
  <si>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</si>
  <si>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</si>
  <si>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</si>
  <si>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</si>
  <si>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</si>
  <si>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</si>
  <si>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</si>
  <si>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</si>
  <si>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</si>
  <si>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</si>
  <si>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</si>
  <si>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</si>
  <si>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</si>
  <si>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</si>
  <si>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</si>
  <si>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</si>
  <si>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</si>
  <si>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</si>
  <si>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</si>
  <si>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</si>
  <si>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</si>
  <si>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</si>
  <si>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</si>
  <si>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</si>
  <si>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</si>
  <si>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</si>
  <si>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</si>
  <si>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</si>
  <si>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</si>
  <si>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</si>
  <si>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</si>
  <si>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</si>
  <si>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</si>
  <si>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</si>
  <si>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</si>
  <si>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</si>
  <si>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</si>
  <si>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</si>
  <si>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</si>
  <si>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</si>
  <si>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</si>
  <si>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</si>
  <si>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</si>
  <si>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</si>
  <si>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</si>
  <si>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</si>
  <si>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</si>
  <si>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</si>
  <si>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</si>
  <si>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</si>
  <si>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</si>
  <si>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</si>
  <si>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</si>
  <si>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</si>
  <si>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</si>
  <si>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</si>
  <si>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</si>
  <si>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</si>
  <si>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</si>
  <si>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</si>
  <si>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</si>
  <si>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</si>
  <si>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</si>
  <si>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</si>
  <si>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</si>
  <si>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</si>
  <si>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</si>
  <si>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</si>
  <si>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</si>
  <si>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</si>
  <si>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</si>
  <si>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</si>
  <si>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</si>
  <si>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</si>
  <si>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</si>
  <si>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</si>
  <si>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</si>
  <si>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</si>
  <si>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</si>
  <si>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</si>
  <si>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</si>
  <si>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</si>
  <si>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</si>
  <si>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</si>
  <si>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</si>
  <si>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</si>
  <si>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</si>
  <si>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</si>
  <si>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</si>
  <si>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</si>
  <si>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</si>
  <si>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</si>
  <si>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</si>
  <si>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</si>
  <si>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</si>
  <si>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</si>
  <si>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</si>
  <si>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</si>
  <si>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</si>
  <si>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</si>
  <si>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</si>
  <si>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</si>
  <si>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</si>
  <si>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</si>
  <si>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P01</t>
  </si>
  <si>
    <t>FA</t>
  </si>
  <si>
    <t>Water</t>
  </si>
  <si>
    <t>Repeat1</t>
  </si>
  <si>
    <t>Repeat2</t>
  </si>
  <si>
    <t>Repeat3</t>
  </si>
  <si>
    <t>Repeat4</t>
  </si>
  <si>
    <t>Repeat5</t>
  </si>
  <si>
    <t>PG</t>
  </si>
  <si>
    <t>MO</t>
  </si>
  <si>
    <t>PMX</t>
  </si>
  <si>
    <t>UA1</t>
  </si>
  <si>
    <t>UA2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</si>
  <si>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</si>
  <si>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</si>
  <si>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</si>
  <si>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</si>
  <si>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</si>
  <si>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</si>
  <si>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</si>
  <si>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</si>
  <si>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</si>
  <si>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</si>
  <si>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</si>
  <si>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</si>
  <si>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</si>
  <si>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</si>
  <si>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Time</t>
  </si>
  <si>
    <t>'P01'</t>
  </si>
  <si>
    <t>'P02'</t>
  </si>
  <si>
    <t>'P03'</t>
  </si>
  <si>
    <t>'P04'</t>
  </si>
  <si>
    <t>'P05'</t>
  </si>
  <si>
    <t>'P06'</t>
  </si>
  <si>
    <t>'P07'</t>
  </si>
  <si>
    <t>'P08'</t>
  </si>
  <si>
    <t>'P09'</t>
  </si>
  <si>
    <t>'P10'</t>
  </si>
  <si>
    <t>'P11'</t>
  </si>
  <si>
    <t>'P12'</t>
  </si>
  <si>
    <t>'P13'</t>
  </si>
  <si>
    <t>'P14'</t>
  </si>
  <si>
    <t>'P15'</t>
  </si>
  <si>
    <t>'FA'</t>
  </si>
  <si>
    <t>'Water'</t>
  </si>
  <si>
    <t>'Repeat1'</t>
  </si>
  <si>
    <t>'Repeat2'</t>
  </si>
  <si>
    <t>'Repeat3'</t>
  </si>
  <si>
    <t>'Repeat4'</t>
  </si>
  <si>
    <t>'Repeat5'</t>
  </si>
  <si>
    <t>Mean</t>
  </si>
  <si>
    <t>SD</t>
  </si>
  <si>
    <t>Mean Diff</t>
  </si>
  <si>
    <t>Min</t>
  </si>
  <si>
    <t>Max</t>
  </si>
  <si>
    <t>Repeat1'</t>
  </si>
  <si>
    <t>Repeat2'</t>
  </si>
  <si>
    <t>'PG'</t>
  </si>
  <si>
    <t>'MO'</t>
  </si>
  <si>
    <t>Repeat4'</t>
  </si>
  <si>
    <t>'PMX'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</si>
  <si>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</si>
  <si>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</si>
  <si>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</si>
  <si>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</si>
  <si>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</si>
  <si>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</si>
  <si>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</si>
  <si>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</si>
  <si>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</si>
  <si>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W</t>
  </si>
  <si>
    <t>'UA1'</t>
  </si>
  <si>
    <t>P03'</t>
  </si>
  <si>
    <t>Repeat3'</t>
  </si>
  <si>
    <t>Repeat5'</t>
  </si>
  <si>
    <t>'UA2'</t>
  </si>
  <si>
    <t>Repeat6'</t>
  </si>
  <si>
    <t>Repeat7'</t>
  </si>
  <si>
    <t>Repeat8'</t>
  </si>
  <si>
    <t>Repeat9'</t>
  </si>
  <si>
    <t>Repeat10'</t>
  </si>
  <si>
    <t>Day 1</t>
  </si>
  <si>
    <t>Day 2</t>
  </si>
  <si>
    <t xml:space="preserve">Bias </t>
  </si>
  <si>
    <t>STDEV</t>
  </si>
  <si>
    <t>Lower LOA</t>
  </si>
  <si>
    <t>Upper LOA</t>
  </si>
  <si>
    <t xml:space="preserve">Axis </t>
  </si>
  <si>
    <t>ULOA</t>
  </si>
  <si>
    <t>LLOA</t>
  </si>
  <si>
    <t>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</si>
</sst>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###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60"/>
      <name val="Arial Bold"/>
    </font>
    <font>
      <sz val="12"/>
      <color indexed="60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name val="Arial Bold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/>
    <xf numFmtId="1" fontId="0" fillId="2" borderId="1" xfId="0" applyNumberFormat="1" applyFill="1" applyBorder="1"/>
    <xf numFmtId="164" fontId="0" fillId="2" borderId="1" xfId="0" applyNumberFormat="1" applyFill="1" applyBorder="1"/>
    <xf numFmtId="0" fontId="0" fillId="3" borderId="1" xfId="0" applyFill="1" applyBorder="1"/>
    <xf numFmtId="1" fontId="0" fillId="3" borderId="1" xfId="0" applyNumberFormat="1" applyFill="1" applyBorder="1"/>
    <xf numFmtId="164" fontId="0" fillId="3" borderId="1" xfId="0" applyNumberFormat="1" applyFill="1" applyBorder="1"/>
    <xf numFmtId="0" fontId="0" fillId="4" borderId="1" xfId="0" applyFill="1" applyBorder="1"/>
    <xf numFmtId="1" fontId="0" fillId="4" borderId="1" xfId="0" applyNumberFormat="1" applyFill="1" applyBorder="1"/>
    <xf numFmtId="164" fontId="0" fillId="4" borderId="1" xfId="0" applyNumberFormat="1" applyFill="1" applyBorder="1"/>
    <xf numFmtId="0" fontId="0" fillId="5" borderId="1" xfId="0" applyFill="1" applyBorder="1"/>
    <xf numFmtId="1" fontId="0" fillId="5" borderId="1" xfId="0" applyNumberFormat="1" applyFill="1" applyBorder="1"/>
    <xf numFmtId="164" fontId="0" fillId="5" borderId="1" xfId="0" applyNumberFormat="1" applyFill="1" applyBorder="1"/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6" borderId="0" xfId="0" applyNumberFormat="1" applyFill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6" borderId="1" xfId="0" applyFill="1" applyBorder="1" applyAlignment="1">
      <alignment horizontal="center"/>
    </xf>
    <xf numFmtId="164" fontId="0" fillId="6" borderId="0" xfId="0" applyNumberFormat="1" applyFill="1"/>
    <xf numFmtId="165" fontId="0" fillId="0" borderId="0" xfId="0" applyNumberFormat="1"/>
    <xf numFmtId="0" fontId="1" fillId="0" borderId="0" xfId="1"/>
    <xf numFmtId="0" fontId="4" fillId="0" borderId="16" xfId="1" applyFont="1" applyBorder="1" applyAlignment="1">
      <alignment horizontal="center" wrapText="1"/>
    </xf>
    <xf numFmtId="0" fontId="4" fillId="0" borderId="17" xfId="1" applyFont="1" applyBorder="1" applyAlignment="1">
      <alignment horizontal="center" wrapText="1"/>
    </xf>
    <xf numFmtId="0" fontId="4" fillId="8" borderId="18" xfId="1" applyFont="1" applyFill="1" applyBorder="1" applyAlignment="1">
      <alignment horizontal="left" vertical="top"/>
    </xf>
    <xf numFmtId="166" fontId="3" fillId="7" borderId="19" xfId="1" applyNumberFormat="1" applyFont="1" applyFill="1" applyBorder="1" applyAlignment="1">
      <alignment horizontal="right" vertical="top"/>
    </xf>
    <xf numFmtId="166" fontId="3" fillId="7" borderId="20" xfId="1" applyNumberFormat="1" applyFont="1" applyFill="1" applyBorder="1" applyAlignment="1">
      <alignment horizontal="right" vertical="top"/>
    </xf>
    <xf numFmtId="166" fontId="3" fillId="7" borderId="21" xfId="1" applyNumberFormat="1" applyFont="1" applyFill="1" applyBorder="1" applyAlignment="1">
      <alignment horizontal="right" vertical="top"/>
    </xf>
    <xf numFmtId="0" fontId="4" fillId="8" borderId="22" xfId="1" applyFont="1" applyFill="1" applyBorder="1" applyAlignment="1">
      <alignment horizontal="left" vertical="top"/>
    </xf>
    <xf numFmtId="166" fontId="3" fillId="7" borderId="23" xfId="1" applyNumberFormat="1" applyFont="1" applyFill="1" applyBorder="1" applyAlignment="1">
      <alignment horizontal="right" vertical="top"/>
    </xf>
    <xf numFmtId="166" fontId="3" fillId="7" borderId="24" xfId="1" applyNumberFormat="1" applyFont="1" applyFill="1" applyBorder="1" applyAlignment="1">
      <alignment horizontal="right" vertical="top"/>
    </xf>
    <xf numFmtId="166" fontId="3" fillId="7" borderId="25" xfId="1" applyNumberFormat="1" applyFont="1" applyFill="1" applyBorder="1" applyAlignment="1">
      <alignment horizontal="right" vertical="top"/>
    </xf>
    <xf numFmtId="0" fontId="4" fillId="8" borderId="26" xfId="1" applyFont="1" applyFill="1" applyBorder="1" applyAlignment="1">
      <alignment horizontal="left" vertical="top"/>
    </xf>
    <xf numFmtId="166" fontId="3" fillId="7" borderId="27" xfId="1" applyNumberFormat="1" applyFont="1" applyFill="1" applyBorder="1" applyAlignment="1">
      <alignment horizontal="right" vertical="top"/>
    </xf>
    <xf numFmtId="166" fontId="3" fillId="7" borderId="28" xfId="1" applyNumberFormat="1" applyFont="1" applyFill="1" applyBorder="1" applyAlignment="1">
      <alignment horizontal="right" vertical="top"/>
    </xf>
    <xf numFmtId="166" fontId="3" fillId="7" borderId="29" xfId="1" applyNumberFormat="1" applyFont="1" applyFill="1" applyBorder="1" applyAlignment="1">
      <alignment horizontal="right" vertical="top"/>
    </xf>
    <xf numFmtId="166" fontId="0" fillId="0" borderId="0" xfId="0" applyNumberFormat="1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1" fontId="6" fillId="0" borderId="0" xfId="0" applyNumberFormat="1" applyFont="1"/>
    <xf numFmtId="0" fontId="6" fillId="6" borderId="0" xfId="0" applyFont="1" applyFill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0" borderId="0" xfId="0" applyNumberFormat="1" applyFont="1"/>
    <xf numFmtId="0" fontId="8" fillId="0" borderId="16" xfId="1" applyFont="1" applyBorder="1" applyAlignment="1">
      <alignment horizontal="center" wrapText="1"/>
    </xf>
    <xf numFmtId="0" fontId="8" fillId="0" borderId="17" xfId="1" applyFont="1" applyBorder="1" applyAlignment="1">
      <alignment horizontal="center" wrapText="1"/>
    </xf>
    <xf numFmtId="0" fontId="8" fillId="8" borderId="18" xfId="1" applyFont="1" applyFill="1" applyBorder="1" applyAlignment="1">
      <alignment horizontal="left" vertical="top"/>
    </xf>
    <xf numFmtId="166" fontId="8" fillId="7" borderId="19" xfId="1" applyNumberFormat="1" applyFont="1" applyFill="1" applyBorder="1" applyAlignment="1">
      <alignment horizontal="right" vertical="top"/>
    </xf>
    <xf numFmtId="166" fontId="8" fillId="7" borderId="20" xfId="1" applyNumberFormat="1" applyFont="1" applyFill="1" applyBorder="1" applyAlignment="1">
      <alignment horizontal="right" vertical="top"/>
    </xf>
    <xf numFmtId="166" fontId="8" fillId="7" borderId="21" xfId="1" applyNumberFormat="1" applyFont="1" applyFill="1" applyBorder="1" applyAlignment="1">
      <alignment horizontal="right" vertical="top"/>
    </xf>
    <xf numFmtId="0" fontId="8" fillId="8" borderId="22" xfId="1" applyFont="1" applyFill="1" applyBorder="1" applyAlignment="1">
      <alignment horizontal="left" vertical="top"/>
    </xf>
    <xf numFmtId="166" fontId="8" fillId="7" borderId="23" xfId="1" applyNumberFormat="1" applyFont="1" applyFill="1" applyBorder="1" applyAlignment="1">
      <alignment horizontal="right" vertical="top"/>
    </xf>
    <xf numFmtId="166" fontId="8" fillId="7" borderId="24" xfId="1" applyNumberFormat="1" applyFont="1" applyFill="1" applyBorder="1" applyAlignment="1">
      <alignment horizontal="right" vertical="top"/>
    </xf>
    <xf numFmtId="166" fontId="8" fillId="7" borderId="25" xfId="1" applyNumberFormat="1" applyFont="1" applyFill="1" applyBorder="1" applyAlignment="1">
      <alignment horizontal="right" vertical="top"/>
    </xf>
    <xf numFmtId="0" fontId="8" fillId="8" borderId="26" xfId="1" applyFont="1" applyFill="1" applyBorder="1" applyAlignment="1">
      <alignment horizontal="left" vertical="top"/>
    </xf>
    <xf numFmtId="166" fontId="8" fillId="7" borderId="27" xfId="1" applyNumberFormat="1" applyFont="1" applyFill="1" applyBorder="1" applyAlignment="1">
      <alignment horizontal="right" vertical="top"/>
    </xf>
    <xf numFmtId="166" fontId="8" fillId="7" borderId="28" xfId="1" applyNumberFormat="1" applyFont="1" applyFill="1" applyBorder="1" applyAlignment="1">
      <alignment horizontal="right" vertical="top"/>
    </xf>
    <xf numFmtId="166" fontId="8" fillId="7" borderId="29" xfId="1" applyNumberFormat="1" applyFont="1" applyFill="1" applyBorder="1" applyAlignment="1">
      <alignment horizontal="right" vertical="top"/>
    </xf>
    <xf numFmtId="166" fontId="6" fillId="0" borderId="0" xfId="0" applyNumberFormat="1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7" borderId="0" xfId="1" applyFont="1" applyFill="1"/>
    <xf numFmtId="0" fontId="1" fillId="0" borderId="0" xfId="1"/>
    <xf numFmtId="0" fontId="4" fillId="0" borderId="0" xfId="1" applyFont="1" applyAlignment="1">
      <alignment horizontal="left" wrapText="1"/>
    </xf>
    <xf numFmtId="0" fontId="4" fillId="0" borderId="14" xfId="1" applyFont="1" applyBorder="1" applyAlignment="1">
      <alignment horizontal="left" wrapText="1"/>
    </xf>
    <xf numFmtId="0" fontId="4" fillId="0" borderId="11" xfId="1" applyFont="1" applyBorder="1" applyAlignment="1">
      <alignment horizontal="center" wrapText="1"/>
    </xf>
    <xf numFmtId="0" fontId="4" fillId="0" borderId="15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8" fillId="0" borderId="0" xfId="1" applyFont="1" applyAlignment="1">
      <alignment horizontal="left" wrapText="1"/>
    </xf>
    <xf numFmtId="0" fontId="8" fillId="0" borderId="14" xfId="1" applyFont="1" applyBorder="1" applyAlignment="1">
      <alignment horizontal="left" wrapText="1"/>
    </xf>
    <xf numFmtId="0" fontId="8" fillId="0" borderId="11" xfId="1" applyFont="1" applyBorder="1" applyAlignment="1">
      <alignment horizontal="center" wrapText="1"/>
    </xf>
    <xf numFmtId="0" fontId="8" fillId="0" borderId="15" xfId="1" applyFont="1" applyBorder="1" applyAlignment="1">
      <alignment horizontal="center" wrapText="1"/>
    </xf>
    <xf numFmtId="0" fontId="8" fillId="0" borderId="12" xfId="1" applyFont="1" applyBorder="1" applyAlignment="1">
      <alignment horizontal="center" wrapText="1"/>
    </xf>
    <xf numFmtId="0" fontId="8" fillId="0" borderId="16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8" fillId="7" borderId="0" xfId="1" applyFont="1" applyFill="1"/>
  </cellXfs>
  <cellStyles count="2">
    <cellStyle name="Normal" xfId="0" builtinId="0"/>
    <cellStyle name="Normal_UA T2R" xfId="1" xr:uid="{D0F60F41-0079-4FD8-BB91-2FB55BD8D807}"/>
  </cellStyles>
  <dxfs count="0"/>
  <tableStyles count="0" defaultTableStyle="TableStyleMedium2" defaultPivotStyle="PivotStyleLight16"/>
  <colors>
    <mruColors>
      <color rgb="FFF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308.xml"/><Relationship Id="rId1" Type="http://schemas.microsoft.com/office/2011/relationships/chartStyle" Target="style308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309.xml"/><Relationship Id="rId1" Type="http://schemas.microsoft.com/office/2011/relationships/chartStyle" Target="style309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310.xml"/><Relationship Id="rId1" Type="http://schemas.microsoft.com/office/2011/relationships/chartStyle" Target="style310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311.xml"/><Relationship Id="rId1" Type="http://schemas.microsoft.com/office/2011/relationships/chartStyle" Target="style311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312.xml"/><Relationship Id="rId1" Type="http://schemas.microsoft.com/office/2011/relationships/chartStyle" Target="style312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313.xml"/><Relationship Id="rId1" Type="http://schemas.microsoft.com/office/2011/relationships/chartStyle" Target="style313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314.xml"/><Relationship Id="rId1" Type="http://schemas.microsoft.com/office/2011/relationships/chartStyle" Target="style314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315.xml"/><Relationship Id="rId1" Type="http://schemas.microsoft.com/office/2011/relationships/chartStyle" Target="style315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316.xml"/><Relationship Id="rId1" Type="http://schemas.microsoft.com/office/2011/relationships/chartStyle" Target="style316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317.xml"/><Relationship Id="rId1" Type="http://schemas.microsoft.com/office/2011/relationships/chartStyle" Target="style317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318.xml"/><Relationship Id="rId1" Type="http://schemas.microsoft.com/office/2011/relationships/chartStyle" Target="style318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319.xml"/><Relationship Id="rId1" Type="http://schemas.microsoft.com/office/2011/relationships/chartStyle" Target="style319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320.xml"/><Relationship Id="rId1" Type="http://schemas.microsoft.com/office/2011/relationships/chartStyle" Target="style320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321.xml"/><Relationship Id="rId1" Type="http://schemas.microsoft.com/office/2011/relationships/chartStyle" Target="style321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326.xml"/><Relationship Id="rId1" Type="http://schemas.microsoft.com/office/2011/relationships/chartStyle" Target="style32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Ex11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Ex12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Ex13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Ex14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Ex15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Ex16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Ex17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Ex18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Ex19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Ex20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Ex21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Ex2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Ex2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Ex2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Ex2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Ex26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Ex27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Ex28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Ex29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Ex30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Ex31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Ex32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Ex33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Ex34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Ex35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Ex36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Ex37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Ex38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Ex39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Ex40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Ex41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Ex42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Ex43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Ex44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Ex45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Ex46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Ex47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Ex48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Ex49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Ex50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Ex51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Ex52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Ex53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Ex54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Ex55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Ex56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Ex57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Ex58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Ex59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Ex6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Ex61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Ex62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Ex63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Ex64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Ex65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Ex66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Ex67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Ex68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Ex69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Ex70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Ex71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Ex72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Ex73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Ex74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Ex75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Ex76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Ex77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Ex78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Ex79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Ex80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Ex81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Ex82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Ex83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Ex84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Ex85.xml.rels><?xml version="1.0" encoding="UTF-8" standalone="yes"?>
<Relationships xmlns="http://schemas.openxmlformats.org/package/2006/relationships"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Ex86.xml.rels><?xml version="1.0" encoding="UTF-8" standalone="yes"?>
<Relationships xmlns="http://schemas.openxmlformats.org/package/2006/relationships"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Ex87.xml.rels><?xml version="1.0" encoding="UTF-8" standalone="yes"?>
<Relationships xmlns="http://schemas.openxmlformats.org/package/2006/relationships"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Ex88.xml.rels><?xml version="1.0" encoding="UTF-8" standalone="yes"?>
<Relationships xmlns="http://schemas.openxmlformats.org/package/2006/relationships"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Ex89.xml.rels><?xml version="1.0" encoding="UTF-8" standalone="yes"?>
<Relationships xmlns="http://schemas.openxmlformats.org/package/2006/relationships"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Ex90.xml.rels><?xml version="1.0" encoding="UTF-8" standalone="yes"?>
<Relationships xmlns="http://schemas.openxmlformats.org/package/2006/relationships"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Ex91.xml.rels><?xml version="1.0" encoding="UTF-8" standalone="yes"?>
<Relationships xmlns="http://schemas.openxmlformats.org/package/2006/relationships"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Ex92.xml.rels><?xml version="1.0" encoding="UTF-8" standalone="yes"?>
<Relationships xmlns="http://schemas.openxmlformats.org/package/2006/relationships"><Relationship Id="rId2" Type="http://schemas.microsoft.com/office/2011/relationships/chartColorStyle" Target="colors322.xml"/><Relationship Id="rId1" Type="http://schemas.microsoft.com/office/2011/relationships/chartStyle" Target="style322.xml"/></Relationships>
</file>

<file path=xl/charts/_rels/chartEx93.xml.rels><?xml version="1.0" encoding="UTF-8" standalone="yes"?>
<Relationships xmlns="http://schemas.openxmlformats.org/package/2006/relationships"><Relationship Id="rId2" Type="http://schemas.microsoft.com/office/2011/relationships/chartColorStyle" Target="colors323.xml"/><Relationship Id="rId1" Type="http://schemas.microsoft.com/office/2011/relationships/chartStyle" Target="style323.xml"/></Relationships>
</file>

<file path=xl/charts/_rels/chartEx94.xml.rels><?xml version="1.0" encoding="UTF-8" standalone="yes"?>
<Relationships xmlns="http://schemas.openxmlformats.org/package/2006/relationships"><Relationship Id="rId2" Type="http://schemas.microsoft.com/office/2011/relationships/chartColorStyle" Target="colors324.xml"/><Relationship Id="rId1" Type="http://schemas.microsoft.com/office/2011/relationships/chartStyle" Target="style324.xml"/></Relationships>
</file>

<file path=xl/charts/_rels/chartEx95.xml.rels><?xml version="1.0" encoding="UTF-8" standalone="yes"?>
<Relationships xmlns="http://schemas.openxmlformats.org/package/2006/relationships"><Relationship Id="rId2" Type="http://schemas.microsoft.com/office/2011/relationships/chartColorStyle" Target="colors325.xml"/><Relationship Id="rId1" Type="http://schemas.microsoft.com/office/2011/relationships/chartStyle" Target="style325.xml"/></Relationships>
</file>

<file path=xl/charts/_rels/chartEx96.xml.rels><?xml version="1.0" encoding="UTF-8" standalone="yes"?>
<Relationships xmlns="http://schemas.openxmlformats.org/package/2006/relationships"><Relationship Id="rId2" Type="http://schemas.microsoft.com/office/2011/relationships/chartColorStyle" Target="colors327.xml"/><Relationship Id="rId1" Type="http://schemas.microsoft.com/office/2011/relationships/chartStyle" Target="style327.xml"/></Relationships>
</file>

<file path=xl/charts/_rels/chartEx97.xml.rels><?xml version="1.0" encoding="UTF-8" standalone="yes"?>
<Relationships xmlns="http://schemas.openxmlformats.org/package/2006/relationships"><Relationship Id="rId2" Type="http://schemas.microsoft.com/office/2011/relationships/chartColorStyle" Target="colors328.xml"/><Relationship Id="rId1" Type="http://schemas.microsoft.com/office/2011/relationships/chartStyle" Target="style328.xml"/></Relationships>
</file>

<file path=xl/charts/_rels/chartEx98.xml.rels><?xml version="1.0" encoding="UTF-8" standalone="yes"?>
<Relationships xmlns="http://schemas.openxmlformats.org/package/2006/relationships"><Relationship Id="rId2" Type="http://schemas.microsoft.com/office/2011/relationships/chartColorStyle" Target="colors329.xml"/><Relationship Id="rId1" Type="http://schemas.microsoft.com/office/2011/relationships/chartStyle" Target="style3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060513775835121E-2"/>
          <c:y val="7.8998935037273704E-2"/>
          <c:w val="0.91200121229304254"/>
          <c:h val="0.793049231465875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'example graph'!$B$4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graph'!$B$5:$B$1909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90</c:v>
                </c:pt>
                <c:pt idx="298">
                  <c:v>90</c:v>
                </c:pt>
                <c:pt idx="299">
                  <c:v>90</c:v>
                </c:pt>
                <c:pt idx="300">
                  <c:v>90</c:v>
                </c:pt>
                <c:pt idx="301">
                  <c:v>90</c:v>
                </c:pt>
                <c:pt idx="302">
                  <c:v>90</c:v>
                </c:pt>
                <c:pt idx="303">
                  <c:v>90</c:v>
                </c:pt>
                <c:pt idx="304">
                  <c:v>90</c:v>
                </c:pt>
                <c:pt idx="305">
                  <c:v>90</c:v>
                </c:pt>
                <c:pt idx="306">
                  <c:v>90</c:v>
                </c:pt>
                <c:pt idx="307">
                  <c:v>90</c:v>
                </c:pt>
                <c:pt idx="308">
                  <c:v>90</c:v>
                </c:pt>
                <c:pt idx="309">
                  <c:v>90</c:v>
                </c:pt>
                <c:pt idx="310">
                  <c:v>90</c:v>
                </c:pt>
                <c:pt idx="311">
                  <c:v>90</c:v>
                </c:pt>
                <c:pt idx="312">
                  <c:v>90</c:v>
                </c:pt>
                <c:pt idx="313">
                  <c:v>90</c:v>
                </c:pt>
                <c:pt idx="314">
                  <c:v>90</c:v>
                </c:pt>
                <c:pt idx="315">
                  <c:v>90</c:v>
                </c:pt>
                <c:pt idx="316">
                  <c:v>90</c:v>
                </c:pt>
                <c:pt idx="317">
                  <c:v>90</c:v>
                </c:pt>
                <c:pt idx="318">
                  <c:v>90</c:v>
                </c:pt>
                <c:pt idx="319">
                  <c:v>90</c:v>
                </c:pt>
                <c:pt idx="320">
                  <c:v>90</c:v>
                </c:pt>
                <c:pt idx="321">
                  <c:v>90</c:v>
                </c:pt>
                <c:pt idx="322">
                  <c:v>90</c:v>
                </c:pt>
                <c:pt idx="323">
                  <c:v>90</c:v>
                </c:pt>
                <c:pt idx="324">
                  <c:v>90</c:v>
                </c:pt>
                <c:pt idx="325">
                  <c:v>90</c:v>
                </c:pt>
                <c:pt idx="326">
                  <c:v>90</c:v>
                </c:pt>
                <c:pt idx="327">
                  <c:v>90</c:v>
                </c:pt>
                <c:pt idx="328">
                  <c:v>90</c:v>
                </c:pt>
                <c:pt idx="329">
                  <c:v>90</c:v>
                </c:pt>
                <c:pt idx="330">
                  <c:v>90</c:v>
                </c:pt>
                <c:pt idx="331">
                  <c:v>90</c:v>
                </c:pt>
                <c:pt idx="332">
                  <c:v>90</c:v>
                </c:pt>
                <c:pt idx="333">
                  <c:v>90</c:v>
                </c:pt>
                <c:pt idx="334">
                  <c:v>90</c:v>
                </c:pt>
                <c:pt idx="335">
                  <c:v>90</c:v>
                </c:pt>
                <c:pt idx="336">
                  <c:v>90</c:v>
                </c:pt>
                <c:pt idx="337">
                  <c:v>90</c:v>
                </c:pt>
                <c:pt idx="338">
                  <c:v>90</c:v>
                </c:pt>
                <c:pt idx="339">
                  <c:v>90</c:v>
                </c:pt>
                <c:pt idx="340">
                  <c:v>90</c:v>
                </c:pt>
                <c:pt idx="341">
                  <c:v>90</c:v>
                </c:pt>
                <c:pt idx="342">
                  <c:v>90</c:v>
                </c:pt>
                <c:pt idx="343">
                  <c:v>90</c:v>
                </c:pt>
                <c:pt idx="344">
                  <c:v>90</c:v>
                </c:pt>
                <c:pt idx="345">
                  <c:v>90</c:v>
                </c:pt>
                <c:pt idx="346">
                  <c:v>90</c:v>
                </c:pt>
                <c:pt idx="347">
                  <c:v>90</c:v>
                </c:pt>
                <c:pt idx="348">
                  <c:v>90</c:v>
                </c:pt>
                <c:pt idx="349">
                  <c:v>90</c:v>
                </c:pt>
                <c:pt idx="350">
                  <c:v>90</c:v>
                </c:pt>
                <c:pt idx="351">
                  <c:v>90</c:v>
                </c:pt>
                <c:pt idx="352">
                  <c:v>90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90</c:v>
                </c:pt>
                <c:pt idx="359">
                  <c:v>90</c:v>
                </c:pt>
                <c:pt idx="360">
                  <c:v>90</c:v>
                </c:pt>
                <c:pt idx="361">
                  <c:v>90</c:v>
                </c:pt>
                <c:pt idx="362">
                  <c:v>90</c:v>
                </c:pt>
                <c:pt idx="363">
                  <c:v>90</c:v>
                </c:pt>
                <c:pt idx="364">
                  <c:v>90</c:v>
                </c:pt>
                <c:pt idx="365">
                  <c:v>90</c:v>
                </c:pt>
                <c:pt idx="366">
                  <c:v>90</c:v>
                </c:pt>
                <c:pt idx="367">
                  <c:v>90</c:v>
                </c:pt>
                <c:pt idx="368">
                  <c:v>90</c:v>
                </c:pt>
                <c:pt idx="369">
                  <c:v>90</c:v>
                </c:pt>
                <c:pt idx="370">
                  <c:v>90</c:v>
                </c:pt>
                <c:pt idx="371">
                  <c:v>90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90</c:v>
                </c:pt>
                <c:pt idx="377">
                  <c:v>90</c:v>
                </c:pt>
                <c:pt idx="378">
                  <c:v>90</c:v>
                </c:pt>
                <c:pt idx="379">
                  <c:v>90</c:v>
                </c:pt>
                <c:pt idx="380">
                  <c:v>90</c:v>
                </c:pt>
                <c:pt idx="381">
                  <c:v>90</c:v>
                </c:pt>
                <c:pt idx="382">
                  <c:v>90</c:v>
                </c:pt>
                <c:pt idx="383">
                  <c:v>90</c:v>
                </c:pt>
                <c:pt idx="384">
                  <c:v>90</c:v>
                </c:pt>
                <c:pt idx="385">
                  <c:v>90</c:v>
                </c:pt>
                <c:pt idx="386">
                  <c:v>90</c:v>
                </c:pt>
                <c:pt idx="387">
                  <c:v>90</c:v>
                </c:pt>
                <c:pt idx="388">
                  <c:v>90</c:v>
                </c:pt>
                <c:pt idx="389">
                  <c:v>90</c:v>
                </c:pt>
                <c:pt idx="390">
                  <c:v>90</c:v>
                </c:pt>
                <c:pt idx="391">
                  <c:v>90</c:v>
                </c:pt>
                <c:pt idx="392">
                  <c:v>90</c:v>
                </c:pt>
                <c:pt idx="393">
                  <c:v>90</c:v>
                </c:pt>
                <c:pt idx="394">
                  <c:v>90</c:v>
                </c:pt>
                <c:pt idx="395">
                  <c:v>90</c:v>
                </c:pt>
                <c:pt idx="396">
                  <c:v>90</c:v>
                </c:pt>
                <c:pt idx="397">
                  <c:v>90</c:v>
                </c:pt>
                <c:pt idx="398">
                  <c:v>90</c:v>
                </c:pt>
                <c:pt idx="399">
                  <c:v>90</c:v>
                </c:pt>
                <c:pt idx="400">
                  <c:v>90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90</c:v>
                </c:pt>
                <c:pt idx="405">
                  <c:v>90</c:v>
                </c:pt>
                <c:pt idx="406">
                  <c:v>90</c:v>
                </c:pt>
                <c:pt idx="407">
                  <c:v>90</c:v>
                </c:pt>
                <c:pt idx="408">
                  <c:v>90</c:v>
                </c:pt>
                <c:pt idx="409">
                  <c:v>90</c:v>
                </c:pt>
                <c:pt idx="410">
                  <c:v>90</c:v>
                </c:pt>
                <c:pt idx="411">
                  <c:v>90</c:v>
                </c:pt>
                <c:pt idx="412">
                  <c:v>90</c:v>
                </c:pt>
                <c:pt idx="413">
                  <c:v>90</c:v>
                </c:pt>
                <c:pt idx="414">
                  <c:v>90</c:v>
                </c:pt>
                <c:pt idx="415">
                  <c:v>90</c:v>
                </c:pt>
                <c:pt idx="416">
                  <c:v>90</c:v>
                </c:pt>
                <c:pt idx="417">
                  <c:v>90</c:v>
                </c:pt>
                <c:pt idx="418">
                  <c:v>90</c:v>
                </c:pt>
                <c:pt idx="419">
                  <c:v>90</c:v>
                </c:pt>
                <c:pt idx="420">
                  <c:v>90</c:v>
                </c:pt>
                <c:pt idx="421">
                  <c:v>90</c:v>
                </c:pt>
                <c:pt idx="422">
                  <c:v>90</c:v>
                </c:pt>
                <c:pt idx="423">
                  <c:v>90</c:v>
                </c:pt>
                <c:pt idx="424">
                  <c:v>90</c:v>
                </c:pt>
                <c:pt idx="425">
                  <c:v>90</c:v>
                </c:pt>
                <c:pt idx="426">
                  <c:v>90</c:v>
                </c:pt>
                <c:pt idx="427">
                  <c:v>90</c:v>
                </c:pt>
                <c:pt idx="428">
                  <c:v>90</c:v>
                </c:pt>
                <c:pt idx="429">
                  <c:v>90</c:v>
                </c:pt>
                <c:pt idx="430">
                  <c:v>90</c:v>
                </c:pt>
                <c:pt idx="431">
                  <c:v>90</c:v>
                </c:pt>
                <c:pt idx="432">
                  <c:v>90</c:v>
                </c:pt>
                <c:pt idx="433">
                  <c:v>90</c:v>
                </c:pt>
                <c:pt idx="434">
                  <c:v>90</c:v>
                </c:pt>
                <c:pt idx="435">
                  <c:v>90</c:v>
                </c:pt>
                <c:pt idx="436">
                  <c:v>90</c:v>
                </c:pt>
                <c:pt idx="437">
                  <c:v>90</c:v>
                </c:pt>
                <c:pt idx="438">
                  <c:v>90</c:v>
                </c:pt>
                <c:pt idx="439">
                  <c:v>90</c:v>
                </c:pt>
                <c:pt idx="440">
                  <c:v>90</c:v>
                </c:pt>
                <c:pt idx="441">
                  <c:v>90</c:v>
                </c:pt>
                <c:pt idx="442">
                  <c:v>90</c:v>
                </c:pt>
                <c:pt idx="443">
                  <c:v>90</c:v>
                </c:pt>
                <c:pt idx="444">
                  <c:v>90</c:v>
                </c:pt>
                <c:pt idx="445">
                  <c:v>90</c:v>
                </c:pt>
                <c:pt idx="446">
                  <c:v>90</c:v>
                </c:pt>
                <c:pt idx="447">
                  <c:v>90</c:v>
                </c:pt>
                <c:pt idx="448">
                  <c:v>90</c:v>
                </c:pt>
                <c:pt idx="449">
                  <c:v>90</c:v>
                </c:pt>
                <c:pt idx="450">
                  <c:v>90</c:v>
                </c:pt>
                <c:pt idx="451">
                  <c:v>90</c:v>
                </c:pt>
                <c:pt idx="452">
                  <c:v>90</c:v>
                </c:pt>
                <c:pt idx="453">
                  <c:v>90</c:v>
                </c:pt>
                <c:pt idx="454">
                  <c:v>90</c:v>
                </c:pt>
                <c:pt idx="455">
                  <c:v>90</c:v>
                </c:pt>
                <c:pt idx="456">
                  <c:v>90</c:v>
                </c:pt>
                <c:pt idx="457">
                  <c:v>90</c:v>
                </c:pt>
                <c:pt idx="458">
                  <c:v>90</c:v>
                </c:pt>
                <c:pt idx="459">
                  <c:v>90</c:v>
                </c:pt>
                <c:pt idx="460">
                  <c:v>90</c:v>
                </c:pt>
                <c:pt idx="461">
                  <c:v>90</c:v>
                </c:pt>
                <c:pt idx="462">
                  <c:v>90</c:v>
                </c:pt>
                <c:pt idx="463">
                  <c:v>90</c:v>
                </c:pt>
                <c:pt idx="464">
                  <c:v>90</c:v>
                </c:pt>
                <c:pt idx="465">
                  <c:v>90</c:v>
                </c:pt>
                <c:pt idx="466">
                  <c:v>90</c:v>
                </c:pt>
                <c:pt idx="467">
                  <c:v>90</c:v>
                </c:pt>
                <c:pt idx="468">
                  <c:v>90</c:v>
                </c:pt>
                <c:pt idx="469">
                  <c:v>90</c:v>
                </c:pt>
                <c:pt idx="470">
                  <c:v>90</c:v>
                </c:pt>
                <c:pt idx="471">
                  <c:v>90</c:v>
                </c:pt>
                <c:pt idx="472">
                  <c:v>90</c:v>
                </c:pt>
                <c:pt idx="473">
                  <c:v>90</c:v>
                </c:pt>
                <c:pt idx="474">
                  <c:v>90</c:v>
                </c:pt>
                <c:pt idx="475">
                  <c:v>90</c:v>
                </c:pt>
                <c:pt idx="476">
                  <c:v>90</c:v>
                </c:pt>
                <c:pt idx="477">
                  <c:v>90</c:v>
                </c:pt>
                <c:pt idx="478">
                  <c:v>90</c:v>
                </c:pt>
                <c:pt idx="479">
                  <c:v>90</c:v>
                </c:pt>
                <c:pt idx="480">
                  <c:v>90</c:v>
                </c:pt>
                <c:pt idx="481">
                  <c:v>90</c:v>
                </c:pt>
                <c:pt idx="482">
                  <c:v>90</c:v>
                </c:pt>
                <c:pt idx="483">
                  <c:v>90</c:v>
                </c:pt>
                <c:pt idx="484">
                  <c:v>90</c:v>
                </c:pt>
                <c:pt idx="485">
                  <c:v>90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90</c:v>
                </c:pt>
                <c:pt idx="492">
                  <c:v>90</c:v>
                </c:pt>
                <c:pt idx="493">
                  <c:v>90</c:v>
                </c:pt>
                <c:pt idx="494">
                  <c:v>90</c:v>
                </c:pt>
                <c:pt idx="495">
                  <c:v>90</c:v>
                </c:pt>
                <c:pt idx="496">
                  <c:v>90</c:v>
                </c:pt>
                <c:pt idx="497">
                  <c:v>90</c:v>
                </c:pt>
                <c:pt idx="498">
                  <c:v>90</c:v>
                </c:pt>
                <c:pt idx="499">
                  <c:v>90</c:v>
                </c:pt>
                <c:pt idx="500">
                  <c:v>90</c:v>
                </c:pt>
                <c:pt idx="501">
                  <c:v>90</c:v>
                </c:pt>
                <c:pt idx="502">
                  <c:v>90</c:v>
                </c:pt>
                <c:pt idx="503">
                  <c:v>90</c:v>
                </c:pt>
                <c:pt idx="504">
                  <c:v>90</c:v>
                </c:pt>
                <c:pt idx="505">
                  <c:v>90</c:v>
                </c:pt>
                <c:pt idx="506">
                  <c:v>90</c:v>
                </c:pt>
                <c:pt idx="507">
                  <c:v>90</c:v>
                </c:pt>
                <c:pt idx="508">
                  <c:v>90</c:v>
                </c:pt>
                <c:pt idx="509">
                  <c:v>90</c:v>
                </c:pt>
                <c:pt idx="510">
                  <c:v>90</c:v>
                </c:pt>
                <c:pt idx="511">
                  <c:v>90</c:v>
                </c:pt>
                <c:pt idx="512">
                  <c:v>90</c:v>
                </c:pt>
                <c:pt idx="513">
                  <c:v>90</c:v>
                </c:pt>
                <c:pt idx="514">
                  <c:v>90</c:v>
                </c:pt>
                <c:pt idx="515">
                  <c:v>90</c:v>
                </c:pt>
                <c:pt idx="516">
                  <c:v>90</c:v>
                </c:pt>
                <c:pt idx="517">
                  <c:v>90</c:v>
                </c:pt>
                <c:pt idx="518">
                  <c:v>90</c:v>
                </c:pt>
                <c:pt idx="519">
                  <c:v>90</c:v>
                </c:pt>
                <c:pt idx="520">
                  <c:v>90</c:v>
                </c:pt>
                <c:pt idx="521">
                  <c:v>90</c:v>
                </c:pt>
                <c:pt idx="522">
                  <c:v>90</c:v>
                </c:pt>
                <c:pt idx="523">
                  <c:v>90</c:v>
                </c:pt>
                <c:pt idx="524">
                  <c:v>90</c:v>
                </c:pt>
                <c:pt idx="525">
                  <c:v>90</c:v>
                </c:pt>
                <c:pt idx="526">
                  <c:v>90</c:v>
                </c:pt>
                <c:pt idx="527">
                  <c:v>90</c:v>
                </c:pt>
                <c:pt idx="528">
                  <c:v>90</c:v>
                </c:pt>
                <c:pt idx="529">
                  <c:v>90</c:v>
                </c:pt>
                <c:pt idx="530">
                  <c:v>90</c:v>
                </c:pt>
                <c:pt idx="531">
                  <c:v>90</c:v>
                </c:pt>
                <c:pt idx="532">
                  <c:v>90</c:v>
                </c:pt>
                <c:pt idx="533">
                  <c:v>90</c:v>
                </c:pt>
                <c:pt idx="534">
                  <c:v>90</c:v>
                </c:pt>
                <c:pt idx="535">
                  <c:v>90</c:v>
                </c:pt>
                <c:pt idx="536">
                  <c:v>90</c:v>
                </c:pt>
                <c:pt idx="537">
                  <c:v>90</c:v>
                </c:pt>
                <c:pt idx="538">
                  <c:v>90</c:v>
                </c:pt>
                <c:pt idx="539">
                  <c:v>90</c:v>
                </c:pt>
                <c:pt idx="540">
                  <c:v>90</c:v>
                </c:pt>
                <c:pt idx="541">
                  <c:v>90</c:v>
                </c:pt>
                <c:pt idx="542">
                  <c:v>90</c:v>
                </c:pt>
                <c:pt idx="543">
                  <c:v>90</c:v>
                </c:pt>
                <c:pt idx="544">
                  <c:v>90</c:v>
                </c:pt>
                <c:pt idx="545">
                  <c:v>90</c:v>
                </c:pt>
                <c:pt idx="546">
                  <c:v>90</c:v>
                </c:pt>
                <c:pt idx="547">
                  <c:v>90</c:v>
                </c:pt>
                <c:pt idx="548">
                  <c:v>90</c:v>
                </c:pt>
                <c:pt idx="549">
                  <c:v>90</c:v>
                </c:pt>
                <c:pt idx="550">
                  <c:v>90</c:v>
                </c:pt>
                <c:pt idx="551">
                  <c:v>90</c:v>
                </c:pt>
                <c:pt idx="552">
                  <c:v>90</c:v>
                </c:pt>
                <c:pt idx="553">
                  <c:v>90</c:v>
                </c:pt>
                <c:pt idx="554">
                  <c:v>90</c:v>
                </c:pt>
                <c:pt idx="555">
                  <c:v>90</c:v>
                </c:pt>
                <c:pt idx="556">
                  <c:v>90</c:v>
                </c:pt>
                <c:pt idx="557">
                  <c:v>90</c:v>
                </c:pt>
                <c:pt idx="558">
                  <c:v>90</c:v>
                </c:pt>
                <c:pt idx="559">
                  <c:v>90</c:v>
                </c:pt>
                <c:pt idx="560">
                  <c:v>90</c:v>
                </c:pt>
                <c:pt idx="561">
                  <c:v>90</c:v>
                </c:pt>
                <c:pt idx="562">
                  <c:v>90</c:v>
                </c:pt>
                <c:pt idx="563">
                  <c:v>90</c:v>
                </c:pt>
                <c:pt idx="564">
                  <c:v>90</c:v>
                </c:pt>
                <c:pt idx="565">
                  <c:v>90</c:v>
                </c:pt>
                <c:pt idx="566">
                  <c:v>90</c:v>
                </c:pt>
                <c:pt idx="567">
                  <c:v>90</c:v>
                </c:pt>
                <c:pt idx="568">
                  <c:v>90</c:v>
                </c:pt>
                <c:pt idx="569">
                  <c:v>90</c:v>
                </c:pt>
                <c:pt idx="570">
                  <c:v>90</c:v>
                </c:pt>
                <c:pt idx="571">
                  <c:v>90</c:v>
                </c:pt>
                <c:pt idx="572">
                  <c:v>90</c:v>
                </c:pt>
                <c:pt idx="573">
                  <c:v>90</c:v>
                </c:pt>
                <c:pt idx="574">
                  <c:v>90</c:v>
                </c:pt>
                <c:pt idx="575">
                  <c:v>90</c:v>
                </c:pt>
                <c:pt idx="576">
                  <c:v>90</c:v>
                </c:pt>
                <c:pt idx="577">
                  <c:v>90</c:v>
                </c:pt>
                <c:pt idx="578">
                  <c:v>90</c:v>
                </c:pt>
                <c:pt idx="579">
                  <c:v>90</c:v>
                </c:pt>
                <c:pt idx="580">
                  <c:v>90</c:v>
                </c:pt>
                <c:pt idx="581">
                  <c:v>90</c:v>
                </c:pt>
                <c:pt idx="582">
                  <c:v>90</c:v>
                </c:pt>
                <c:pt idx="583">
                  <c:v>90</c:v>
                </c:pt>
                <c:pt idx="584">
                  <c:v>90</c:v>
                </c:pt>
                <c:pt idx="585">
                  <c:v>90</c:v>
                </c:pt>
                <c:pt idx="586">
                  <c:v>90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90</c:v>
                </c:pt>
                <c:pt idx="591">
                  <c:v>90</c:v>
                </c:pt>
                <c:pt idx="592">
                  <c:v>90</c:v>
                </c:pt>
                <c:pt idx="593">
                  <c:v>90</c:v>
                </c:pt>
                <c:pt idx="594">
                  <c:v>90</c:v>
                </c:pt>
                <c:pt idx="595">
                  <c:v>90</c:v>
                </c:pt>
                <c:pt idx="596">
                  <c:v>90</c:v>
                </c:pt>
                <c:pt idx="597">
                  <c:v>90</c:v>
                </c:pt>
                <c:pt idx="598">
                  <c:v>90</c:v>
                </c:pt>
                <c:pt idx="599">
                  <c:v>90</c:v>
                </c:pt>
                <c:pt idx="600">
                  <c:v>90</c:v>
                </c:pt>
                <c:pt idx="601">
                  <c:v>90</c:v>
                </c:pt>
                <c:pt idx="602">
                  <c:v>90</c:v>
                </c:pt>
                <c:pt idx="603">
                  <c:v>90</c:v>
                </c:pt>
                <c:pt idx="604">
                  <c:v>90</c:v>
                </c:pt>
                <c:pt idx="605">
                  <c:v>90</c:v>
                </c:pt>
                <c:pt idx="606">
                  <c:v>90</c:v>
                </c:pt>
                <c:pt idx="607">
                  <c:v>90</c:v>
                </c:pt>
                <c:pt idx="608">
                  <c:v>90</c:v>
                </c:pt>
                <c:pt idx="609">
                  <c:v>90</c:v>
                </c:pt>
                <c:pt idx="610">
                  <c:v>90</c:v>
                </c:pt>
                <c:pt idx="611">
                  <c:v>90</c:v>
                </c:pt>
                <c:pt idx="612">
                  <c:v>90</c:v>
                </c:pt>
                <c:pt idx="613">
                  <c:v>90</c:v>
                </c:pt>
                <c:pt idx="614">
                  <c:v>90</c:v>
                </c:pt>
                <c:pt idx="615">
                  <c:v>90</c:v>
                </c:pt>
                <c:pt idx="616">
                  <c:v>90</c:v>
                </c:pt>
                <c:pt idx="617">
                  <c:v>90</c:v>
                </c:pt>
                <c:pt idx="618">
                  <c:v>90</c:v>
                </c:pt>
                <c:pt idx="619">
                  <c:v>90</c:v>
                </c:pt>
                <c:pt idx="620">
                  <c:v>90</c:v>
                </c:pt>
                <c:pt idx="621">
                  <c:v>90</c:v>
                </c:pt>
                <c:pt idx="622">
                  <c:v>90</c:v>
                </c:pt>
                <c:pt idx="623">
                  <c:v>90</c:v>
                </c:pt>
                <c:pt idx="624">
                  <c:v>90</c:v>
                </c:pt>
                <c:pt idx="625">
                  <c:v>90</c:v>
                </c:pt>
                <c:pt idx="626">
                  <c:v>90</c:v>
                </c:pt>
                <c:pt idx="627">
                  <c:v>90</c:v>
                </c:pt>
                <c:pt idx="628">
                  <c:v>90</c:v>
                </c:pt>
                <c:pt idx="629">
                  <c:v>90</c:v>
                </c:pt>
                <c:pt idx="630">
                  <c:v>90</c:v>
                </c:pt>
                <c:pt idx="631">
                  <c:v>90</c:v>
                </c:pt>
                <c:pt idx="632">
                  <c:v>90</c:v>
                </c:pt>
                <c:pt idx="633">
                  <c:v>90</c:v>
                </c:pt>
                <c:pt idx="634">
                  <c:v>90</c:v>
                </c:pt>
                <c:pt idx="635">
                  <c:v>90</c:v>
                </c:pt>
                <c:pt idx="636">
                  <c:v>90</c:v>
                </c:pt>
                <c:pt idx="637">
                  <c:v>90</c:v>
                </c:pt>
                <c:pt idx="638">
                  <c:v>90</c:v>
                </c:pt>
                <c:pt idx="639">
                  <c:v>90</c:v>
                </c:pt>
                <c:pt idx="640">
                  <c:v>90</c:v>
                </c:pt>
                <c:pt idx="641">
                  <c:v>90</c:v>
                </c:pt>
                <c:pt idx="642">
                  <c:v>90</c:v>
                </c:pt>
                <c:pt idx="643">
                  <c:v>90</c:v>
                </c:pt>
                <c:pt idx="644">
                  <c:v>90</c:v>
                </c:pt>
                <c:pt idx="645">
                  <c:v>90</c:v>
                </c:pt>
                <c:pt idx="646">
                  <c:v>90</c:v>
                </c:pt>
                <c:pt idx="647">
                  <c:v>90</c:v>
                </c:pt>
                <c:pt idx="648">
                  <c:v>90</c:v>
                </c:pt>
                <c:pt idx="649">
                  <c:v>90</c:v>
                </c:pt>
                <c:pt idx="650">
                  <c:v>90</c:v>
                </c:pt>
                <c:pt idx="651">
                  <c:v>90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90</c:v>
                </c:pt>
                <c:pt idx="656">
                  <c:v>90</c:v>
                </c:pt>
                <c:pt idx="657">
                  <c:v>90</c:v>
                </c:pt>
                <c:pt idx="658">
                  <c:v>90</c:v>
                </c:pt>
                <c:pt idx="659">
                  <c:v>90</c:v>
                </c:pt>
                <c:pt idx="660">
                  <c:v>90</c:v>
                </c:pt>
                <c:pt idx="661">
                  <c:v>90</c:v>
                </c:pt>
                <c:pt idx="662">
                  <c:v>90</c:v>
                </c:pt>
                <c:pt idx="663">
                  <c:v>90</c:v>
                </c:pt>
                <c:pt idx="664">
                  <c:v>90</c:v>
                </c:pt>
                <c:pt idx="665">
                  <c:v>90</c:v>
                </c:pt>
                <c:pt idx="666">
                  <c:v>90</c:v>
                </c:pt>
                <c:pt idx="667">
                  <c:v>90</c:v>
                </c:pt>
                <c:pt idx="668">
                  <c:v>90</c:v>
                </c:pt>
                <c:pt idx="669">
                  <c:v>90</c:v>
                </c:pt>
                <c:pt idx="670">
                  <c:v>90</c:v>
                </c:pt>
                <c:pt idx="671">
                  <c:v>90</c:v>
                </c:pt>
                <c:pt idx="672">
                  <c:v>90</c:v>
                </c:pt>
                <c:pt idx="673">
                  <c:v>90</c:v>
                </c:pt>
                <c:pt idx="674">
                  <c:v>90</c:v>
                </c:pt>
                <c:pt idx="675">
                  <c:v>90</c:v>
                </c:pt>
                <c:pt idx="676">
                  <c:v>90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61</c:v>
                </c:pt>
                <c:pt idx="758">
                  <c:v>61</c:v>
                </c:pt>
                <c:pt idx="759">
                  <c:v>61</c:v>
                </c:pt>
                <c:pt idx="760">
                  <c:v>61</c:v>
                </c:pt>
                <c:pt idx="761">
                  <c:v>61</c:v>
                </c:pt>
                <c:pt idx="762">
                  <c:v>61</c:v>
                </c:pt>
                <c:pt idx="763">
                  <c:v>61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61</c:v>
                </c:pt>
                <c:pt idx="779">
                  <c:v>61</c:v>
                </c:pt>
                <c:pt idx="780">
                  <c:v>61</c:v>
                </c:pt>
                <c:pt idx="781">
                  <c:v>61</c:v>
                </c:pt>
                <c:pt idx="782">
                  <c:v>61</c:v>
                </c:pt>
                <c:pt idx="783">
                  <c:v>61</c:v>
                </c:pt>
                <c:pt idx="784">
                  <c:v>61</c:v>
                </c:pt>
                <c:pt idx="785">
                  <c:v>61</c:v>
                </c:pt>
                <c:pt idx="786">
                  <c:v>61</c:v>
                </c:pt>
                <c:pt idx="787">
                  <c:v>61</c:v>
                </c:pt>
                <c:pt idx="788">
                  <c:v>61</c:v>
                </c:pt>
                <c:pt idx="789">
                  <c:v>61</c:v>
                </c:pt>
                <c:pt idx="790">
                  <c:v>61</c:v>
                </c:pt>
                <c:pt idx="791">
                  <c:v>61</c:v>
                </c:pt>
                <c:pt idx="792">
                  <c:v>61</c:v>
                </c:pt>
                <c:pt idx="793">
                  <c:v>61</c:v>
                </c:pt>
                <c:pt idx="794">
                  <c:v>61</c:v>
                </c:pt>
                <c:pt idx="795">
                  <c:v>61</c:v>
                </c:pt>
                <c:pt idx="796">
                  <c:v>61</c:v>
                </c:pt>
                <c:pt idx="797">
                  <c:v>61</c:v>
                </c:pt>
                <c:pt idx="798">
                  <c:v>61</c:v>
                </c:pt>
                <c:pt idx="799">
                  <c:v>61</c:v>
                </c:pt>
                <c:pt idx="800">
                  <c:v>61</c:v>
                </c:pt>
                <c:pt idx="801">
                  <c:v>61</c:v>
                </c:pt>
                <c:pt idx="802">
                  <c:v>61</c:v>
                </c:pt>
                <c:pt idx="803">
                  <c:v>61</c:v>
                </c:pt>
                <c:pt idx="804">
                  <c:v>61</c:v>
                </c:pt>
                <c:pt idx="805">
                  <c:v>61</c:v>
                </c:pt>
                <c:pt idx="806">
                  <c:v>61</c:v>
                </c:pt>
                <c:pt idx="807">
                  <c:v>61</c:v>
                </c:pt>
                <c:pt idx="808">
                  <c:v>61</c:v>
                </c:pt>
                <c:pt idx="809">
                  <c:v>61</c:v>
                </c:pt>
                <c:pt idx="810">
                  <c:v>61</c:v>
                </c:pt>
                <c:pt idx="811">
                  <c:v>61</c:v>
                </c:pt>
                <c:pt idx="812">
                  <c:v>61</c:v>
                </c:pt>
                <c:pt idx="813">
                  <c:v>61</c:v>
                </c:pt>
                <c:pt idx="814">
                  <c:v>61</c:v>
                </c:pt>
                <c:pt idx="815">
                  <c:v>61</c:v>
                </c:pt>
                <c:pt idx="816">
                  <c:v>61</c:v>
                </c:pt>
                <c:pt idx="817">
                  <c:v>61</c:v>
                </c:pt>
                <c:pt idx="818">
                  <c:v>61</c:v>
                </c:pt>
                <c:pt idx="819">
                  <c:v>61</c:v>
                </c:pt>
                <c:pt idx="820">
                  <c:v>61</c:v>
                </c:pt>
                <c:pt idx="821">
                  <c:v>61</c:v>
                </c:pt>
                <c:pt idx="822">
                  <c:v>61</c:v>
                </c:pt>
                <c:pt idx="823">
                  <c:v>61</c:v>
                </c:pt>
                <c:pt idx="824">
                  <c:v>61</c:v>
                </c:pt>
                <c:pt idx="825">
                  <c:v>61</c:v>
                </c:pt>
                <c:pt idx="826">
                  <c:v>61</c:v>
                </c:pt>
                <c:pt idx="827">
                  <c:v>61</c:v>
                </c:pt>
                <c:pt idx="828">
                  <c:v>61</c:v>
                </c:pt>
                <c:pt idx="829">
                  <c:v>61</c:v>
                </c:pt>
                <c:pt idx="830">
                  <c:v>61</c:v>
                </c:pt>
                <c:pt idx="831">
                  <c:v>61</c:v>
                </c:pt>
                <c:pt idx="832">
                  <c:v>61</c:v>
                </c:pt>
                <c:pt idx="833">
                  <c:v>61</c:v>
                </c:pt>
                <c:pt idx="834">
                  <c:v>61</c:v>
                </c:pt>
                <c:pt idx="835">
                  <c:v>61</c:v>
                </c:pt>
                <c:pt idx="836">
                  <c:v>61</c:v>
                </c:pt>
                <c:pt idx="837">
                  <c:v>61</c:v>
                </c:pt>
                <c:pt idx="838">
                  <c:v>61</c:v>
                </c:pt>
                <c:pt idx="839">
                  <c:v>61</c:v>
                </c:pt>
                <c:pt idx="840">
                  <c:v>61</c:v>
                </c:pt>
                <c:pt idx="841">
                  <c:v>61</c:v>
                </c:pt>
                <c:pt idx="842">
                  <c:v>61</c:v>
                </c:pt>
                <c:pt idx="843">
                  <c:v>61</c:v>
                </c:pt>
                <c:pt idx="844">
                  <c:v>61</c:v>
                </c:pt>
                <c:pt idx="845">
                  <c:v>61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B3-4723-A14B-316916F500DA}"/>
            </c:ext>
          </c:extLst>
        </c:ser>
        <c:ser>
          <c:idx val="1"/>
          <c:order val="1"/>
          <c:tx>
            <c:strRef>
              <c:f>'example graph'!$C$4</c:f>
              <c:strCache>
                <c:ptCount val="1"/>
                <c:pt idx="0">
                  <c:v>PG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graph'!$C$5:$C$1909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70</c:v>
                </c:pt>
                <c:pt idx="298">
                  <c:v>70</c:v>
                </c:pt>
                <c:pt idx="299">
                  <c:v>70</c:v>
                </c:pt>
                <c:pt idx="300">
                  <c:v>70</c:v>
                </c:pt>
                <c:pt idx="301">
                  <c:v>70</c:v>
                </c:pt>
                <c:pt idx="302">
                  <c:v>70</c:v>
                </c:pt>
                <c:pt idx="303">
                  <c:v>70</c:v>
                </c:pt>
                <c:pt idx="304">
                  <c:v>70</c:v>
                </c:pt>
                <c:pt idx="305">
                  <c:v>70</c:v>
                </c:pt>
                <c:pt idx="306">
                  <c:v>70</c:v>
                </c:pt>
                <c:pt idx="307">
                  <c:v>70</c:v>
                </c:pt>
                <c:pt idx="308">
                  <c:v>70</c:v>
                </c:pt>
                <c:pt idx="309">
                  <c:v>70</c:v>
                </c:pt>
                <c:pt idx="310">
                  <c:v>70</c:v>
                </c:pt>
                <c:pt idx="311">
                  <c:v>70</c:v>
                </c:pt>
                <c:pt idx="312">
                  <c:v>70</c:v>
                </c:pt>
                <c:pt idx="313">
                  <c:v>70</c:v>
                </c:pt>
                <c:pt idx="314">
                  <c:v>70</c:v>
                </c:pt>
                <c:pt idx="315">
                  <c:v>70</c:v>
                </c:pt>
                <c:pt idx="316">
                  <c:v>70</c:v>
                </c:pt>
                <c:pt idx="317">
                  <c:v>70</c:v>
                </c:pt>
                <c:pt idx="318">
                  <c:v>70</c:v>
                </c:pt>
                <c:pt idx="319">
                  <c:v>70</c:v>
                </c:pt>
                <c:pt idx="320">
                  <c:v>70</c:v>
                </c:pt>
                <c:pt idx="321">
                  <c:v>70</c:v>
                </c:pt>
                <c:pt idx="322">
                  <c:v>70</c:v>
                </c:pt>
                <c:pt idx="323">
                  <c:v>70</c:v>
                </c:pt>
                <c:pt idx="324">
                  <c:v>70</c:v>
                </c:pt>
                <c:pt idx="325">
                  <c:v>70</c:v>
                </c:pt>
                <c:pt idx="326">
                  <c:v>70</c:v>
                </c:pt>
                <c:pt idx="327">
                  <c:v>70</c:v>
                </c:pt>
                <c:pt idx="328">
                  <c:v>70</c:v>
                </c:pt>
                <c:pt idx="329">
                  <c:v>70</c:v>
                </c:pt>
                <c:pt idx="330">
                  <c:v>70</c:v>
                </c:pt>
                <c:pt idx="331">
                  <c:v>70</c:v>
                </c:pt>
                <c:pt idx="332">
                  <c:v>70</c:v>
                </c:pt>
                <c:pt idx="333">
                  <c:v>70</c:v>
                </c:pt>
                <c:pt idx="334">
                  <c:v>70</c:v>
                </c:pt>
                <c:pt idx="335">
                  <c:v>70</c:v>
                </c:pt>
                <c:pt idx="336">
                  <c:v>70</c:v>
                </c:pt>
                <c:pt idx="337">
                  <c:v>70</c:v>
                </c:pt>
                <c:pt idx="338">
                  <c:v>70</c:v>
                </c:pt>
                <c:pt idx="339">
                  <c:v>70</c:v>
                </c:pt>
                <c:pt idx="340">
                  <c:v>70</c:v>
                </c:pt>
                <c:pt idx="341">
                  <c:v>70</c:v>
                </c:pt>
                <c:pt idx="342">
                  <c:v>70</c:v>
                </c:pt>
                <c:pt idx="343">
                  <c:v>70</c:v>
                </c:pt>
                <c:pt idx="344">
                  <c:v>70</c:v>
                </c:pt>
                <c:pt idx="345">
                  <c:v>70</c:v>
                </c:pt>
                <c:pt idx="346">
                  <c:v>70</c:v>
                </c:pt>
                <c:pt idx="347">
                  <c:v>70</c:v>
                </c:pt>
                <c:pt idx="348">
                  <c:v>70</c:v>
                </c:pt>
                <c:pt idx="349">
                  <c:v>70</c:v>
                </c:pt>
                <c:pt idx="350">
                  <c:v>70</c:v>
                </c:pt>
                <c:pt idx="351">
                  <c:v>70</c:v>
                </c:pt>
                <c:pt idx="352">
                  <c:v>70</c:v>
                </c:pt>
                <c:pt idx="353">
                  <c:v>70</c:v>
                </c:pt>
                <c:pt idx="354">
                  <c:v>70</c:v>
                </c:pt>
                <c:pt idx="355">
                  <c:v>70</c:v>
                </c:pt>
                <c:pt idx="356">
                  <c:v>70</c:v>
                </c:pt>
                <c:pt idx="357">
                  <c:v>70</c:v>
                </c:pt>
                <c:pt idx="358">
                  <c:v>70</c:v>
                </c:pt>
                <c:pt idx="359">
                  <c:v>70</c:v>
                </c:pt>
                <c:pt idx="360">
                  <c:v>70</c:v>
                </c:pt>
                <c:pt idx="361">
                  <c:v>70</c:v>
                </c:pt>
                <c:pt idx="362">
                  <c:v>70</c:v>
                </c:pt>
                <c:pt idx="363">
                  <c:v>70</c:v>
                </c:pt>
                <c:pt idx="364">
                  <c:v>70</c:v>
                </c:pt>
                <c:pt idx="365">
                  <c:v>70</c:v>
                </c:pt>
                <c:pt idx="366">
                  <c:v>70</c:v>
                </c:pt>
                <c:pt idx="367">
                  <c:v>70</c:v>
                </c:pt>
                <c:pt idx="368">
                  <c:v>70</c:v>
                </c:pt>
                <c:pt idx="369">
                  <c:v>70</c:v>
                </c:pt>
                <c:pt idx="370">
                  <c:v>70</c:v>
                </c:pt>
                <c:pt idx="371">
                  <c:v>70</c:v>
                </c:pt>
                <c:pt idx="372">
                  <c:v>70</c:v>
                </c:pt>
                <c:pt idx="373">
                  <c:v>70</c:v>
                </c:pt>
                <c:pt idx="374">
                  <c:v>70</c:v>
                </c:pt>
                <c:pt idx="375">
                  <c:v>70</c:v>
                </c:pt>
                <c:pt idx="376">
                  <c:v>70</c:v>
                </c:pt>
                <c:pt idx="377">
                  <c:v>70</c:v>
                </c:pt>
                <c:pt idx="378">
                  <c:v>70</c:v>
                </c:pt>
                <c:pt idx="379">
                  <c:v>70</c:v>
                </c:pt>
                <c:pt idx="380">
                  <c:v>70</c:v>
                </c:pt>
                <c:pt idx="381">
                  <c:v>70</c:v>
                </c:pt>
                <c:pt idx="382">
                  <c:v>70</c:v>
                </c:pt>
                <c:pt idx="383">
                  <c:v>70</c:v>
                </c:pt>
                <c:pt idx="384">
                  <c:v>70</c:v>
                </c:pt>
                <c:pt idx="385">
                  <c:v>70</c:v>
                </c:pt>
                <c:pt idx="386">
                  <c:v>70</c:v>
                </c:pt>
                <c:pt idx="387">
                  <c:v>70</c:v>
                </c:pt>
                <c:pt idx="388">
                  <c:v>70</c:v>
                </c:pt>
                <c:pt idx="389">
                  <c:v>70</c:v>
                </c:pt>
                <c:pt idx="390">
                  <c:v>70</c:v>
                </c:pt>
                <c:pt idx="391">
                  <c:v>70</c:v>
                </c:pt>
                <c:pt idx="392">
                  <c:v>70</c:v>
                </c:pt>
                <c:pt idx="393">
                  <c:v>70</c:v>
                </c:pt>
                <c:pt idx="394">
                  <c:v>70</c:v>
                </c:pt>
                <c:pt idx="395">
                  <c:v>70</c:v>
                </c:pt>
                <c:pt idx="396">
                  <c:v>70</c:v>
                </c:pt>
                <c:pt idx="397">
                  <c:v>70</c:v>
                </c:pt>
                <c:pt idx="398">
                  <c:v>70</c:v>
                </c:pt>
                <c:pt idx="399">
                  <c:v>70</c:v>
                </c:pt>
                <c:pt idx="400">
                  <c:v>70</c:v>
                </c:pt>
                <c:pt idx="401">
                  <c:v>70</c:v>
                </c:pt>
                <c:pt idx="402">
                  <c:v>70</c:v>
                </c:pt>
                <c:pt idx="403">
                  <c:v>70</c:v>
                </c:pt>
                <c:pt idx="404">
                  <c:v>70</c:v>
                </c:pt>
                <c:pt idx="405">
                  <c:v>70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70</c:v>
                </c:pt>
                <c:pt idx="413">
                  <c:v>70</c:v>
                </c:pt>
                <c:pt idx="414">
                  <c:v>70</c:v>
                </c:pt>
                <c:pt idx="415">
                  <c:v>70</c:v>
                </c:pt>
                <c:pt idx="416">
                  <c:v>70</c:v>
                </c:pt>
                <c:pt idx="417">
                  <c:v>70</c:v>
                </c:pt>
                <c:pt idx="418">
                  <c:v>70</c:v>
                </c:pt>
                <c:pt idx="419">
                  <c:v>70</c:v>
                </c:pt>
                <c:pt idx="420">
                  <c:v>70</c:v>
                </c:pt>
                <c:pt idx="421">
                  <c:v>70</c:v>
                </c:pt>
                <c:pt idx="422">
                  <c:v>70</c:v>
                </c:pt>
                <c:pt idx="423">
                  <c:v>70</c:v>
                </c:pt>
                <c:pt idx="424">
                  <c:v>70</c:v>
                </c:pt>
                <c:pt idx="425">
                  <c:v>78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78</c:v>
                </c:pt>
                <c:pt idx="436">
                  <c:v>78</c:v>
                </c:pt>
                <c:pt idx="437">
                  <c:v>78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78</c:v>
                </c:pt>
                <c:pt idx="442">
                  <c:v>78</c:v>
                </c:pt>
                <c:pt idx="443">
                  <c:v>78</c:v>
                </c:pt>
                <c:pt idx="444">
                  <c:v>78</c:v>
                </c:pt>
                <c:pt idx="445">
                  <c:v>78</c:v>
                </c:pt>
                <c:pt idx="446">
                  <c:v>78</c:v>
                </c:pt>
                <c:pt idx="447">
                  <c:v>78</c:v>
                </c:pt>
                <c:pt idx="448">
                  <c:v>78</c:v>
                </c:pt>
                <c:pt idx="449">
                  <c:v>78</c:v>
                </c:pt>
                <c:pt idx="450">
                  <c:v>78</c:v>
                </c:pt>
                <c:pt idx="451">
                  <c:v>78</c:v>
                </c:pt>
                <c:pt idx="452">
                  <c:v>78</c:v>
                </c:pt>
                <c:pt idx="453">
                  <c:v>78</c:v>
                </c:pt>
                <c:pt idx="454">
                  <c:v>78</c:v>
                </c:pt>
                <c:pt idx="455">
                  <c:v>78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78</c:v>
                </c:pt>
                <c:pt idx="460">
                  <c:v>78</c:v>
                </c:pt>
                <c:pt idx="461">
                  <c:v>78</c:v>
                </c:pt>
                <c:pt idx="462">
                  <c:v>78</c:v>
                </c:pt>
                <c:pt idx="463">
                  <c:v>78</c:v>
                </c:pt>
                <c:pt idx="464">
                  <c:v>78</c:v>
                </c:pt>
                <c:pt idx="465">
                  <c:v>78</c:v>
                </c:pt>
                <c:pt idx="466">
                  <c:v>78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78</c:v>
                </c:pt>
                <c:pt idx="471">
                  <c:v>78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78</c:v>
                </c:pt>
                <c:pt idx="489">
                  <c:v>78</c:v>
                </c:pt>
                <c:pt idx="490">
                  <c:v>78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78</c:v>
                </c:pt>
                <c:pt idx="502">
                  <c:v>78</c:v>
                </c:pt>
                <c:pt idx="503">
                  <c:v>78</c:v>
                </c:pt>
                <c:pt idx="504">
                  <c:v>78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78</c:v>
                </c:pt>
                <c:pt idx="515">
                  <c:v>78</c:v>
                </c:pt>
                <c:pt idx="516">
                  <c:v>78</c:v>
                </c:pt>
                <c:pt idx="517">
                  <c:v>78</c:v>
                </c:pt>
                <c:pt idx="518">
                  <c:v>78</c:v>
                </c:pt>
                <c:pt idx="519">
                  <c:v>78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78</c:v>
                </c:pt>
                <c:pt idx="526">
                  <c:v>78</c:v>
                </c:pt>
                <c:pt idx="527">
                  <c:v>78</c:v>
                </c:pt>
                <c:pt idx="528">
                  <c:v>78</c:v>
                </c:pt>
                <c:pt idx="529">
                  <c:v>78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78</c:v>
                </c:pt>
                <c:pt idx="539">
                  <c:v>78</c:v>
                </c:pt>
                <c:pt idx="540">
                  <c:v>78</c:v>
                </c:pt>
                <c:pt idx="541">
                  <c:v>78</c:v>
                </c:pt>
                <c:pt idx="542">
                  <c:v>78</c:v>
                </c:pt>
                <c:pt idx="543">
                  <c:v>78</c:v>
                </c:pt>
                <c:pt idx="544">
                  <c:v>78</c:v>
                </c:pt>
                <c:pt idx="545">
                  <c:v>78</c:v>
                </c:pt>
                <c:pt idx="546">
                  <c:v>78</c:v>
                </c:pt>
                <c:pt idx="547">
                  <c:v>78</c:v>
                </c:pt>
                <c:pt idx="548">
                  <c:v>78</c:v>
                </c:pt>
                <c:pt idx="549">
                  <c:v>78</c:v>
                </c:pt>
                <c:pt idx="550">
                  <c:v>78</c:v>
                </c:pt>
                <c:pt idx="551">
                  <c:v>78</c:v>
                </c:pt>
                <c:pt idx="552">
                  <c:v>78</c:v>
                </c:pt>
                <c:pt idx="553">
                  <c:v>78</c:v>
                </c:pt>
                <c:pt idx="554">
                  <c:v>78</c:v>
                </c:pt>
                <c:pt idx="555">
                  <c:v>78</c:v>
                </c:pt>
                <c:pt idx="556">
                  <c:v>78</c:v>
                </c:pt>
                <c:pt idx="557">
                  <c:v>78</c:v>
                </c:pt>
                <c:pt idx="558">
                  <c:v>78</c:v>
                </c:pt>
                <c:pt idx="559">
                  <c:v>78</c:v>
                </c:pt>
                <c:pt idx="560">
                  <c:v>78</c:v>
                </c:pt>
                <c:pt idx="561">
                  <c:v>78</c:v>
                </c:pt>
                <c:pt idx="562">
                  <c:v>78</c:v>
                </c:pt>
                <c:pt idx="563">
                  <c:v>78</c:v>
                </c:pt>
                <c:pt idx="564">
                  <c:v>78</c:v>
                </c:pt>
                <c:pt idx="565">
                  <c:v>78</c:v>
                </c:pt>
                <c:pt idx="566">
                  <c:v>78</c:v>
                </c:pt>
                <c:pt idx="567">
                  <c:v>78</c:v>
                </c:pt>
                <c:pt idx="568">
                  <c:v>78</c:v>
                </c:pt>
                <c:pt idx="569">
                  <c:v>78</c:v>
                </c:pt>
                <c:pt idx="570">
                  <c:v>78</c:v>
                </c:pt>
                <c:pt idx="571">
                  <c:v>78</c:v>
                </c:pt>
                <c:pt idx="572">
                  <c:v>78</c:v>
                </c:pt>
                <c:pt idx="573">
                  <c:v>78</c:v>
                </c:pt>
                <c:pt idx="574">
                  <c:v>78</c:v>
                </c:pt>
                <c:pt idx="575">
                  <c:v>78</c:v>
                </c:pt>
                <c:pt idx="576">
                  <c:v>78</c:v>
                </c:pt>
                <c:pt idx="577">
                  <c:v>78</c:v>
                </c:pt>
                <c:pt idx="578">
                  <c:v>78</c:v>
                </c:pt>
                <c:pt idx="579">
                  <c:v>78</c:v>
                </c:pt>
                <c:pt idx="580">
                  <c:v>78</c:v>
                </c:pt>
                <c:pt idx="581">
                  <c:v>78</c:v>
                </c:pt>
                <c:pt idx="582">
                  <c:v>78</c:v>
                </c:pt>
                <c:pt idx="583">
                  <c:v>78</c:v>
                </c:pt>
                <c:pt idx="584">
                  <c:v>78</c:v>
                </c:pt>
                <c:pt idx="585">
                  <c:v>78</c:v>
                </c:pt>
                <c:pt idx="586">
                  <c:v>78</c:v>
                </c:pt>
                <c:pt idx="587">
                  <c:v>78</c:v>
                </c:pt>
                <c:pt idx="588">
                  <c:v>78</c:v>
                </c:pt>
                <c:pt idx="589">
                  <c:v>78</c:v>
                </c:pt>
                <c:pt idx="590">
                  <c:v>78</c:v>
                </c:pt>
                <c:pt idx="591">
                  <c:v>78</c:v>
                </c:pt>
                <c:pt idx="592">
                  <c:v>78</c:v>
                </c:pt>
                <c:pt idx="593">
                  <c:v>78</c:v>
                </c:pt>
                <c:pt idx="594">
                  <c:v>78</c:v>
                </c:pt>
                <c:pt idx="595">
                  <c:v>78</c:v>
                </c:pt>
                <c:pt idx="596">
                  <c:v>78</c:v>
                </c:pt>
                <c:pt idx="597">
                  <c:v>78</c:v>
                </c:pt>
                <c:pt idx="598">
                  <c:v>78</c:v>
                </c:pt>
                <c:pt idx="599">
                  <c:v>78</c:v>
                </c:pt>
                <c:pt idx="600">
                  <c:v>78</c:v>
                </c:pt>
                <c:pt idx="601">
                  <c:v>78</c:v>
                </c:pt>
                <c:pt idx="602">
                  <c:v>78</c:v>
                </c:pt>
                <c:pt idx="603">
                  <c:v>78</c:v>
                </c:pt>
                <c:pt idx="604">
                  <c:v>78</c:v>
                </c:pt>
                <c:pt idx="605">
                  <c:v>78</c:v>
                </c:pt>
                <c:pt idx="606">
                  <c:v>78</c:v>
                </c:pt>
                <c:pt idx="607">
                  <c:v>78</c:v>
                </c:pt>
                <c:pt idx="608">
                  <c:v>78</c:v>
                </c:pt>
                <c:pt idx="609">
                  <c:v>78</c:v>
                </c:pt>
                <c:pt idx="610">
                  <c:v>78</c:v>
                </c:pt>
                <c:pt idx="611">
                  <c:v>78</c:v>
                </c:pt>
                <c:pt idx="612">
                  <c:v>78</c:v>
                </c:pt>
                <c:pt idx="613">
                  <c:v>78</c:v>
                </c:pt>
                <c:pt idx="614">
                  <c:v>78</c:v>
                </c:pt>
                <c:pt idx="615">
                  <c:v>78</c:v>
                </c:pt>
                <c:pt idx="616">
                  <c:v>78</c:v>
                </c:pt>
                <c:pt idx="617">
                  <c:v>78</c:v>
                </c:pt>
                <c:pt idx="618">
                  <c:v>78</c:v>
                </c:pt>
                <c:pt idx="619">
                  <c:v>78</c:v>
                </c:pt>
                <c:pt idx="620">
                  <c:v>78</c:v>
                </c:pt>
                <c:pt idx="621">
                  <c:v>78</c:v>
                </c:pt>
                <c:pt idx="622">
                  <c:v>78</c:v>
                </c:pt>
                <c:pt idx="623">
                  <c:v>78</c:v>
                </c:pt>
                <c:pt idx="624">
                  <c:v>78</c:v>
                </c:pt>
                <c:pt idx="625">
                  <c:v>78</c:v>
                </c:pt>
                <c:pt idx="626">
                  <c:v>78</c:v>
                </c:pt>
                <c:pt idx="627">
                  <c:v>78</c:v>
                </c:pt>
                <c:pt idx="628">
                  <c:v>78</c:v>
                </c:pt>
                <c:pt idx="629">
                  <c:v>78</c:v>
                </c:pt>
                <c:pt idx="630">
                  <c:v>78</c:v>
                </c:pt>
                <c:pt idx="631">
                  <c:v>78</c:v>
                </c:pt>
                <c:pt idx="632">
                  <c:v>78</c:v>
                </c:pt>
                <c:pt idx="633">
                  <c:v>78</c:v>
                </c:pt>
                <c:pt idx="634">
                  <c:v>78</c:v>
                </c:pt>
                <c:pt idx="635">
                  <c:v>78</c:v>
                </c:pt>
                <c:pt idx="636">
                  <c:v>78</c:v>
                </c:pt>
                <c:pt idx="637">
                  <c:v>78</c:v>
                </c:pt>
                <c:pt idx="638">
                  <c:v>78</c:v>
                </c:pt>
                <c:pt idx="639">
                  <c:v>78</c:v>
                </c:pt>
                <c:pt idx="640">
                  <c:v>78</c:v>
                </c:pt>
                <c:pt idx="641">
                  <c:v>78</c:v>
                </c:pt>
                <c:pt idx="642">
                  <c:v>78</c:v>
                </c:pt>
                <c:pt idx="643">
                  <c:v>78</c:v>
                </c:pt>
                <c:pt idx="644">
                  <c:v>78</c:v>
                </c:pt>
                <c:pt idx="645">
                  <c:v>78</c:v>
                </c:pt>
                <c:pt idx="646">
                  <c:v>78</c:v>
                </c:pt>
                <c:pt idx="647">
                  <c:v>78</c:v>
                </c:pt>
                <c:pt idx="648">
                  <c:v>78</c:v>
                </c:pt>
                <c:pt idx="649">
                  <c:v>78</c:v>
                </c:pt>
                <c:pt idx="650">
                  <c:v>78</c:v>
                </c:pt>
                <c:pt idx="651">
                  <c:v>78</c:v>
                </c:pt>
                <c:pt idx="652">
                  <c:v>78</c:v>
                </c:pt>
                <c:pt idx="653">
                  <c:v>78</c:v>
                </c:pt>
                <c:pt idx="654">
                  <c:v>78</c:v>
                </c:pt>
                <c:pt idx="655">
                  <c:v>78</c:v>
                </c:pt>
                <c:pt idx="656">
                  <c:v>78</c:v>
                </c:pt>
                <c:pt idx="657">
                  <c:v>78</c:v>
                </c:pt>
                <c:pt idx="658">
                  <c:v>78</c:v>
                </c:pt>
                <c:pt idx="659">
                  <c:v>78</c:v>
                </c:pt>
                <c:pt idx="660">
                  <c:v>78</c:v>
                </c:pt>
                <c:pt idx="661">
                  <c:v>78</c:v>
                </c:pt>
                <c:pt idx="662">
                  <c:v>78</c:v>
                </c:pt>
                <c:pt idx="663">
                  <c:v>78</c:v>
                </c:pt>
                <c:pt idx="664">
                  <c:v>78</c:v>
                </c:pt>
                <c:pt idx="665">
                  <c:v>78</c:v>
                </c:pt>
                <c:pt idx="666">
                  <c:v>78</c:v>
                </c:pt>
                <c:pt idx="667">
                  <c:v>78</c:v>
                </c:pt>
                <c:pt idx="668">
                  <c:v>78</c:v>
                </c:pt>
                <c:pt idx="669">
                  <c:v>78</c:v>
                </c:pt>
                <c:pt idx="670">
                  <c:v>78</c:v>
                </c:pt>
                <c:pt idx="671">
                  <c:v>78</c:v>
                </c:pt>
                <c:pt idx="672">
                  <c:v>78</c:v>
                </c:pt>
                <c:pt idx="673">
                  <c:v>78</c:v>
                </c:pt>
                <c:pt idx="674">
                  <c:v>78</c:v>
                </c:pt>
                <c:pt idx="675">
                  <c:v>78</c:v>
                </c:pt>
                <c:pt idx="676">
                  <c:v>78</c:v>
                </c:pt>
                <c:pt idx="677">
                  <c:v>78</c:v>
                </c:pt>
                <c:pt idx="678">
                  <c:v>78</c:v>
                </c:pt>
                <c:pt idx="679">
                  <c:v>78</c:v>
                </c:pt>
                <c:pt idx="680">
                  <c:v>78</c:v>
                </c:pt>
                <c:pt idx="681">
                  <c:v>78</c:v>
                </c:pt>
                <c:pt idx="682">
                  <c:v>78</c:v>
                </c:pt>
                <c:pt idx="683">
                  <c:v>78</c:v>
                </c:pt>
                <c:pt idx="684">
                  <c:v>78</c:v>
                </c:pt>
                <c:pt idx="685">
                  <c:v>78</c:v>
                </c:pt>
                <c:pt idx="686">
                  <c:v>78</c:v>
                </c:pt>
                <c:pt idx="687">
                  <c:v>78</c:v>
                </c:pt>
                <c:pt idx="688">
                  <c:v>78</c:v>
                </c:pt>
                <c:pt idx="689">
                  <c:v>78</c:v>
                </c:pt>
                <c:pt idx="690">
                  <c:v>78</c:v>
                </c:pt>
                <c:pt idx="691">
                  <c:v>78</c:v>
                </c:pt>
                <c:pt idx="692">
                  <c:v>78</c:v>
                </c:pt>
                <c:pt idx="693">
                  <c:v>78</c:v>
                </c:pt>
                <c:pt idx="694">
                  <c:v>78</c:v>
                </c:pt>
                <c:pt idx="695">
                  <c:v>78</c:v>
                </c:pt>
                <c:pt idx="696">
                  <c:v>78</c:v>
                </c:pt>
                <c:pt idx="697">
                  <c:v>78</c:v>
                </c:pt>
                <c:pt idx="698">
                  <c:v>78</c:v>
                </c:pt>
                <c:pt idx="699">
                  <c:v>78</c:v>
                </c:pt>
                <c:pt idx="700">
                  <c:v>78</c:v>
                </c:pt>
                <c:pt idx="701">
                  <c:v>78</c:v>
                </c:pt>
                <c:pt idx="702">
                  <c:v>78</c:v>
                </c:pt>
                <c:pt idx="703">
                  <c:v>78</c:v>
                </c:pt>
                <c:pt idx="704">
                  <c:v>78</c:v>
                </c:pt>
                <c:pt idx="705">
                  <c:v>78</c:v>
                </c:pt>
                <c:pt idx="706">
                  <c:v>78</c:v>
                </c:pt>
                <c:pt idx="707">
                  <c:v>78</c:v>
                </c:pt>
                <c:pt idx="708">
                  <c:v>78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78</c:v>
                </c:pt>
                <c:pt idx="724">
                  <c:v>78</c:v>
                </c:pt>
                <c:pt idx="725">
                  <c:v>78</c:v>
                </c:pt>
                <c:pt idx="726">
                  <c:v>78</c:v>
                </c:pt>
                <c:pt idx="727">
                  <c:v>78</c:v>
                </c:pt>
                <c:pt idx="728">
                  <c:v>78</c:v>
                </c:pt>
                <c:pt idx="729">
                  <c:v>78</c:v>
                </c:pt>
                <c:pt idx="730">
                  <c:v>78</c:v>
                </c:pt>
                <c:pt idx="731">
                  <c:v>78</c:v>
                </c:pt>
                <c:pt idx="732">
                  <c:v>78</c:v>
                </c:pt>
                <c:pt idx="733">
                  <c:v>78</c:v>
                </c:pt>
                <c:pt idx="734">
                  <c:v>78</c:v>
                </c:pt>
                <c:pt idx="735">
                  <c:v>78</c:v>
                </c:pt>
                <c:pt idx="736">
                  <c:v>78</c:v>
                </c:pt>
                <c:pt idx="737">
                  <c:v>78</c:v>
                </c:pt>
                <c:pt idx="738">
                  <c:v>78</c:v>
                </c:pt>
                <c:pt idx="739">
                  <c:v>78</c:v>
                </c:pt>
                <c:pt idx="740">
                  <c:v>78</c:v>
                </c:pt>
                <c:pt idx="741">
                  <c:v>78</c:v>
                </c:pt>
                <c:pt idx="742">
                  <c:v>78</c:v>
                </c:pt>
                <c:pt idx="743">
                  <c:v>78</c:v>
                </c:pt>
                <c:pt idx="744">
                  <c:v>78</c:v>
                </c:pt>
                <c:pt idx="745">
                  <c:v>78</c:v>
                </c:pt>
                <c:pt idx="746">
                  <c:v>78</c:v>
                </c:pt>
                <c:pt idx="747">
                  <c:v>78</c:v>
                </c:pt>
                <c:pt idx="748">
                  <c:v>78</c:v>
                </c:pt>
                <c:pt idx="749">
                  <c:v>78</c:v>
                </c:pt>
                <c:pt idx="750">
                  <c:v>78</c:v>
                </c:pt>
                <c:pt idx="751">
                  <c:v>78</c:v>
                </c:pt>
                <c:pt idx="752">
                  <c:v>78</c:v>
                </c:pt>
                <c:pt idx="753">
                  <c:v>78</c:v>
                </c:pt>
                <c:pt idx="754">
                  <c:v>78</c:v>
                </c:pt>
                <c:pt idx="755">
                  <c:v>78</c:v>
                </c:pt>
                <c:pt idx="756">
                  <c:v>78</c:v>
                </c:pt>
                <c:pt idx="757">
                  <c:v>78</c:v>
                </c:pt>
                <c:pt idx="758">
                  <c:v>78</c:v>
                </c:pt>
                <c:pt idx="759">
                  <c:v>78</c:v>
                </c:pt>
                <c:pt idx="760">
                  <c:v>78</c:v>
                </c:pt>
                <c:pt idx="761">
                  <c:v>78</c:v>
                </c:pt>
                <c:pt idx="762">
                  <c:v>78</c:v>
                </c:pt>
                <c:pt idx="763">
                  <c:v>78</c:v>
                </c:pt>
                <c:pt idx="764">
                  <c:v>78</c:v>
                </c:pt>
                <c:pt idx="765">
                  <c:v>78</c:v>
                </c:pt>
                <c:pt idx="766">
                  <c:v>78</c:v>
                </c:pt>
                <c:pt idx="767">
                  <c:v>78</c:v>
                </c:pt>
                <c:pt idx="768">
                  <c:v>78</c:v>
                </c:pt>
                <c:pt idx="769">
                  <c:v>78</c:v>
                </c:pt>
                <c:pt idx="770">
                  <c:v>78</c:v>
                </c:pt>
                <c:pt idx="771">
                  <c:v>78</c:v>
                </c:pt>
                <c:pt idx="772">
                  <c:v>78</c:v>
                </c:pt>
                <c:pt idx="773">
                  <c:v>78</c:v>
                </c:pt>
                <c:pt idx="774">
                  <c:v>78</c:v>
                </c:pt>
                <c:pt idx="775">
                  <c:v>78</c:v>
                </c:pt>
                <c:pt idx="776">
                  <c:v>78</c:v>
                </c:pt>
                <c:pt idx="777">
                  <c:v>78</c:v>
                </c:pt>
                <c:pt idx="778">
                  <c:v>78</c:v>
                </c:pt>
                <c:pt idx="779">
                  <c:v>78</c:v>
                </c:pt>
                <c:pt idx="780">
                  <c:v>78</c:v>
                </c:pt>
                <c:pt idx="781">
                  <c:v>78</c:v>
                </c:pt>
                <c:pt idx="782">
                  <c:v>78</c:v>
                </c:pt>
                <c:pt idx="783">
                  <c:v>78</c:v>
                </c:pt>
                <c:pt idx="784">
                  <c:v>78</c:v>
                </c:pt>
                <c:pt idx="785">
                  <c:v>78</c:v>
                </c:pt>
                <c:pt idx="786">
                  <c:v>78</c:v>
                </c:pt>
                <c:pt idx="787">
                  <c:v>78</c:v>
                </c:pt>
                <c:pt idx="788">
                  <c:v>78</c:v>
                </c:pt>
                <c:pt idx="789">
                  <c:v>78</c:v>
                </c:pt>
                <c:pt idx="790">
                  <c:v>78</c:v>
                </c:pt>
                <c:pt idx="791">
                  <c:v>78</c:v>
                </c:pt>
                <c:pt idx="792">
                  <c:v>78</c:v>
                </c:pt>
                <c:pt idx="793">
                  <c:v>78</c:v>
                </c:pt>
                <c:pt idx="794">
                  <c:v>78</c:v>
                </c:pt>
                <c:pt idx="795">
                  <c:v>78</c:v>
                </c:pt>
                <c:pt idx="796">
                  <c:v>78</c:v>
                </c:pt>
                <c:pt idx="797">
                  <c:v>78</c:v>
                </c:pt>
                <c:pt idx="798">
                  <c:v>78</c:v>
                </c:pt>
                <c:pt idx="799">
                  <c:v>78</c:v>
                </c:pt>
                <c:pt idx="800">
                  <c:v>78</c:v>
                </c:pt>
                <c:pt idx="801">
                  <c:v>78</c:v>
                </c:pt>
                <c:pt idx="802">
                  <c:v>78</c:v>
                </c:pt>
                <c:pt idx="803">
                  <c:v>78</c:v>
                </c:pt>
                <c:pt idx="804">
                  <c:v>78</c:v>
                </c:pt>
                <c:pt idx="805">
                  <c:v>78</c:v>
                </c:pt>
                <c:pt idx="806">
                  <c:v>78</c:v>
                </c:pt>
                <c:pt idx="807">
                  <c:v>78</c:v>
                </c:pt>
                <c:pt idx="808">
                  <c:v>78</c:v>
                </c:pt>
                <c:pt idx="809">
                  <c:v>78</c:v>
                </c:pt>
                <c:pt idx="810">
                  <c:v>78</c:v>
                </c:pt>
                <c:pt idx="811">
                  <c:v>78</c:v>
                </c:pt>
                <c:pt idx="812">
                  <c:v>78</c:v>
                </c:pt>
                <c:pt idx="813">
                  <c:v>78</c:v>
                </c:pt>
                <c:pt idx="814">
                  <c:v>78</c:v>
                </c:pt>
                <c:pt idx="815">
                  <c:v>78</c:v>
                </c:pt>
                <c:pt idx="816">
                  <c:v>78</c:v>
                </c:pt>
                <c:pt idx="817">
                  <c:v>78</c:v>
                </c:pt>
                <c:pt idx="818">
                  <c:v>78</c:v>
                </c:pt>
                <c:pt idx="819">
                  <c:v>78</c:v>
                </c:pt>
                <c:pt idx="820">
                  <c:v>78</c:v>
                </c:pt>
                <c:pt idx="821">
                  <c:v>78</c:v>
                </c:pt>
                <c:pt idx="822">
                  <c:v>78</c:v>
                </c:pt>
                <c:pt idx="823">
                  <c:v>78</c:v>
                </c:pt>
                <c:pt idx="824">
                  <c:v>78</c:v>
                </c:pt>
                <c:pt idx="825">
                  <c:v>78</c:v>
                </c:pt>
                <c:pt idx="826">
                  <c:v>78</c:v>
                </c:pt>
                <c:pt idx="827">
                  <c:v>78</c:v>
                </c:pt>
                <c:pt idx="828">
                  <c:v>78</c:v>
                </c:pt>
                <c:pt idx="829">
                  <c:v>78</c:v>
                </c:pt>
                <c:pt idx="830">
                  <c:v>78</c:v>
                </c:pt>
                <c:pt idx="831">
                  <c:v>78</c:v>
                </c:pt>
                <c:pt idx="832">
                  <c:v>78</c:v>
                </c:pt>
                <c:pt idx="833">
                  <c:v>78</c:v>
                </c:pt>
                <c:pt idx="834">
                  <c:v>78</c:v>
                </c:pt>
                <c:pt idx="835">
                  <c:v>78</c:v>
                </c:pt>
                <c:pt idx="836">
                  <c:v>78</c:v>
                </c:pt>
                <c:pt idx="837">
                  <c:v>78</c:v>
                </c:pt>
                <c:pt idx="838">
                  <c:v>78</c:v>
                </c:pt>
                <c:pt idx="839">
                  <c:v>78</c:v>
                </c:pt>
                <c:pt idx="840">
                  <c:v>78</c:v>
                </c:pt>
                <c:pt idx="841">
                  <c:v>78</c:v>
                </c:pt>
                <c:pt idx="842">
                  <c:v>78</c:v>
                </c:pt>
                <c:pt idx="843">
                  <c:v>78</c:v>
                </c:pt>
                <c:pt idx="844">
                  <c:v>78</c:v>
                </c:pt>
                <c:pt idx="845">
                  <c:v>78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B3-4723-A14B-316916F500DA}"/>
            </c:ext>
          </c:extLst>
        </c:ser>
        <c:ser>
          <c:idx val="2"/>
          <c:order val="2"/>
          <c:tx>
            <c:strRef>
              <c:f>'example graph'!$D$4</c:f>
              <c:strCache>
                <c:ptCount val="1"/>
                <c:pt idx="0">
                  <c:v>MO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graph'!$D$5:$D$1909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62</c:v>
                </c:pt>
                <c:pt idx="298">
                  <c:v>62</c:v>
                </c:pt>
                <c:pt idx="299">
                  <c:v>62</c:v>
                </c:pt>
                <c:pt idx="300">
                  <c:v>62</c:v>
                </c:pt>
                <c:pt idx="301">
                  <c:v>62</c:v>
                </c:pt>
                <c:pt idx="302">
                  <c:v>62</c:v>
                </c:pt>
                <c:pt idx="303">
                  <c:v>62</c:v>
                </c:pt>
                <c:pt idx="304">
                  <c:v>62</c:v>
                </c:pt>
                <c:pt idx="305">
                  <c:v>62</c:v>
                </c:pt>
                <c:pt idx="306">
                  <c:v>62</c:v>
                </c:pt>
                <c:pt idx="307">
                  <c:v>62</c:v>
                </c:pt>
                <c:pt idx="308">
                  <c:v>62</c:v>
                </c:pt>
                <c:pt idx="309">
                  <c:v>62</c:v>
                </c:pt>
                <c:pt idx="310">
                  <c:v>62</c:v>
                </c:pt>
                <c:pt idx="311">
                  <c:v>62</c:v>
                </c:pt>
                <c:pt idx="312">
                  <c:v>62</c:v>
                </c:pt>
                <c:pt idx="313">
                  <c:v>62</c:v>
                </c:pt>
                <c:pt idx="314">
                  <c:v>62</c:v>
                </c:pt>
                <c:pt idx="315">
                  <c:v>62</c:v>
                </c:pt>
                <c:pt idx="316">
                  <c:v>62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62</c:v>
                </c:pt>
                <c:pt idx="321">
                  <c:v>62</c:v>
                </c:pt>
                <c:pt idx="322">
                  <c:v>62</c:v>
                </c:pt>
                <c:pt idx="323">
                  <c:v>62</c:v>
                </c:pt>
                <c:pt idx="324">
                  <c:v>62</c:v>
                </c:pt>
                <c:pt idx="325">
                  <c:v>62</c:v>
                </c:pt>
                <c:pt idx="326">
                  <c:v>62</c:v>
                </c:pt>
                <c:pt idx="327">
                  <c:v>62</c:v>
                </c:pt>
                <c:pt idx="328">
                  <c:v>62</c:v>
                </c:pt>
                <c:pt idx="329">
                  <c:v>62</c:v>
                </c:pt>
                <c:pt idx="330">
                  <c:v>62</c:v>
                </c:pt>
                <c:pt idx="331">
                  <c:v>62</c:v>
                </c:pt>
                <c:pt idx="332">
                  <c:v>62</c:v>
                </c:pt>
                <c:pt idx="333">
                  <c:v>62</c:v>
                </c:pt>
                <c:pt idx="334">
                  <c:v>62</c:v>
                </c:pt>
                <c:pt idx="335">
                  <c:v>62</c:v>
                </c:pt>
                <c:pt idx="336">
                  <c:v>62</c:v>
                </c:pt>
                <c:pt idx="337">
                  <c:v>62</c:v>
                </c:pt>
                <c:pt idx="338">
                  <c:v>62</c:v>
                </c:pt>
                <c:pt idx="339">
                  <c:v>62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62</c:v>
                </c:pt>
                <c:pt idx="344">
                  <c:v>62</c:v>
                </c:pt>
                <c:pt idx="345">
                  <c:v>62</c:v>
                </c:pt>
                <c:pt idx="346">
                  <c:v>62</c:v>
                </c:pt>
                <c:pt idx="347">
                  <c:v>62</c:v>
                </c:pt>
                <c:pt idx="348">
                  <c:v>62</c:v>
                </c:pt>
                <c:pt idx="349">
                  <c:v>62</c:v>
                </c:pt>
                <c:pt idx="350">
                  <c:v>62</c:v>
                </c:pt>
                <c:pt idx="351">
                  <c:v>62</c:v>
                </c:pt>
                <c:pt idx="352">
                  <c:v>62</c:v>
                </c:pt>
                <c:pt idx="353">
                  <c:v>62</c:v>
                </c:pt>
                <c:pt idx="354">
                  <c:v>62</c:v>
                </c:pt>
                <c:pt idx="355">
                  <c:v>62</c:v>
                </c:pt>
                <c:pt idx="356">
                  <c:v>62</c:v>
                </c:pt>
                <c:pt idx="357">
                  <c:v>62</c:v>
                </c:pt>
                <c:pt idx="358">
                  <c:v>62</c:v>
                </c:pt>
                <c:pt idx="359">
                  <c:v>62</c:v>
                </c:pt>
                <c:pt idx="360">
                  <c:v>62</c:v>
                </c:pt>
                <c:pt idx="361">
                  <c:v>62</c:v>
                </c:pt>
                <c:pt idx="362">
                  <c:v>62</c:v>
                </c:pt>
                <c:pt idx="363">
                  <c:v>62</c:v>
                </c:pt>
                <c:pt idx="364">
                  <c:v>62</c:v>
                </c:pt>
                <c:pt idx="365">
                  <c:v>62</c:v>
                </c:pt>
                <c:pt idx="366">
                  <c:v>62</c:v>
                </c:pt>
                <c:pt idx="367">
                  <c:v>62</c:v>
                </c:pt>
                <c:pt idx="368">
                  <c:v>62</c:v>
                </c:pt>
                <c:pt idx="369">
                  <c:v>62</c:v>
                </c:pt>
                <c:pt idx="370">
                  <c:v>62</c:v>
                </c:pt>
                <c:pt idx="371">
                  <c:v>62</c:v>
                </c:pt>
                <c:pt idx="372">
                  <c:v>62</c:v>
                </c:pt>
                <c:pt idx="373">
                  <c:v>62</c:v>
                </c:pt>
                <c:pt idx="374">
                  <c:v>62</c:v>
                </c:pt>
                <c:pt idx="375">
                  <c:v>62</c:v>
                </c:pt>
                <c:pt idx="376">
                  <c:v>62</c:v>
                </c:pt>
                <c:pt idx="377">
                  <c:v>62</c:v>
                </c:pt>
                <c:pt idx="378">
                  <c:v>62</c:v>
                </c:pt>
                <c:pt idx="379">
                  <c:v>62</c:v>
                </c:pt>
                <c:pt idx="380">
                  <c:v>62</c:v>
                </c:pt>
                <c:pt idx="381">
                  <c:v>62</c:v>
                </c:pt>
                <c:pt idx="382">
                  <c:v>62</c:v>
                </c:pt>
                <c:pt idx="383">
                  <c:v>62</c:v>
                </c:pt>
                <c:pt idx="384">
                  <c:v>62</c:v>
                </c:pt>
                <c:pt idx="385">
                  <c:v>62</c:v>
                </c:pt>
                <c:pt idx="386">
                  <c:v>62</c:v>
                </c:pt>
                <c:pt idx="387">
                  <c:v>62</c:v>
                </c:pt>
                <c:pt idx="388">
                  <c:v>62</c:v>
                </c:pt>
                <c:pt idx="389">
                  <c:v>62</c:v>
                </c:pt>
                <c:pt idx="390">
                  <c:v>62</c:v>
                </c:pt>
                <c:pt idx="391">
                  <c:v>62</c:v>
                </c:pt>
                <c:pt idx="392">
                  <c:v>62</c:v>
                </c:pt>
                <c:pt idx="393">
                  <c:v>62</c:v>
                </c:pt>
                <c:pt idx="394">
                  <c:v>62</c:v>
                </c:pt>
                <c:pt idx="395">
                  <c:v>62</c:v>
                </c:pt>
                <c:pt idx="396">
                  <c:v>62</c:v>
                </c:pt>
                <c:pt idx="397">
                  <c:v>62</c:v>
                </c:pt>
                <c:pt idx="398">
                  <c:v>62</c:v>
                </c:pt>
                <c:pt idx="399">
                  <c:v>62</c:v>
                </c:pt>
                <c:pt idx="400">
                  <c:v>62</c:v>
                </c:pt>
                <c:pt idx="401">
                  <c:v>62</c:v>
                </c:pt>
                <c:pt idx="402">
                  <c:v>62</c:v>
                </c:pt>
                <c:pt idx="403">
                  <c:v>62</c:v>
                </c:pt>
                <c:pt idx="404">
                  <c:v>62</c:v>
                </c:pt>
                <c:pt idx="405">
                  <c:v>62</c:v>
                </c:pt>
                <c:pt idx="406">
                  <c:v>62</c:v>
                </c:pt>
                <c:pt idx="407">
                  <c:v>62</c:v>
                </c:pt>
                <c:pt idx="408">
                  <c:v>62</c:v>
                </c:pt>
                <c:pt idx="409">
                  <c:v>62</c:v>
                </c:pt>
                <c:pt idx="410">
                  <c:v>62</c:v>
                </c:pt>
                <c:pt idx="411">
                  <c:v>62</c:v>
                </c:pt>
                <c:pt idx="412">
                  <c:v>62</c:v>
                </c:pt>
                <c:pt idx="413">
                  <c:v>62</c:v>
                </c:pt>
                <c:pt idx="414">
                  <c:v>62</c:v>
                </c:pt>
                <c:pt idx="415">
                  <c:v>62</c:v>
                </c:pt>
                <c:pt idx="416">
                  <c:v>62</c:v>
                </c:pt>
                <c:pt idx="417">
                  <c:v>62</c:v>
                </c:pt>
                <c:pt idx="418">
                  <c:v>62</c:v>
                </c:pt>
                <c:pt idx="419">
                  <c:v>62</c:v>
                </c:pt>
                <c:pt idx="420">
                  <c:v>62</c:v>
                </c:pt>
                <c:pt idx="421">
                  <c:v>62</c:v>
                </c:pt>
                <c:pt idx="422">
                  <c:v>62</c:v>
                </c:pt>
                <c:pt idx="423">
                  <c:v>62</c:v>
                </c:pt>
                <c:pt idx="424">
                  <c:v>62</c:v>
                </c:pt>
                <c:pt idx="425">
                  <c:v>62</c:v>
                </c:pt>
                <c:pt idx="426">
                  <c:v>62</c:v>
                </c:pt>
                <c:pt idx="427">
                  <c:v>62</c:v>
                </c:pt>
                <c:pt idx="428">
                  <c:v>62</c:v>
                </c:pt>
                <c:pt idx="429">
                  <c:v>62</c:v>
                </c:pt>
                <c:pt idx="430">
                  <c:v>62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62</c:v>
                </c:pt>
                <c:pt idx="462">
                  <c:v>62</c:v>
                </c:pt>
                <c:pt idx="463">
                  <c:v>62</c:v>
                </c:pt>
                <c:pt idx="464">
                  <c:v>62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62</c:v>
                </c:pt>
                <c:pt idx="469">
                  <c:v>62</c:v>
                </c:pt>
                <c:pt idx="470">
                  <c:v>62</c:v>
                </c:pt>
                <c:pt idx="471">
                  <c:v>62</c:v>
                </c:pt>
                <c:pt idx="472">
                  <c:v>62</c:v>
                </c:pt>
                <c:pt idx="473">
                  <c:v>62</c:v>
                </c:pt>
                <c:pt idx="474">
                  <c:v>62</c:v>
                </c:pt>
                <c:pt idx="475">
                  <c:v>62</c:v>
                </c:pt>
                <c:pt idx="476">
                  <c:v>62</c:v>
                </c:pt>
                <c:pt idx="477">
                  <c:v>62</c:v>
                </c:pt>
                <c:pt idx="478">
                  <c:v>62</c:v>
                </c:pt>
                <c:pt idx="479">
                  <c:v>62</c:v>
                </c:pt>
                <c:pt idx="480">
                  <c:v>62</c:v>
                </c:pt>
                <c:pt idx="481">
                  <c:v>62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62</c:v>
                </c:pt>
                <c:pt idx="486">
                  <c:v>62</c:v>
                </c:pt>
                <c:pt idx="487">
                  <c:v>62</c:v>
                </c:pt>
                <c:pt idx="488">
                  <c:v>62</c:v>
                </c:pt>
                <c:pt idx="489">
                  <c:v>62</c:v>
                </c:pt>
                <c:pt idx="490">
                  <c:v>62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62</c:v>
                </c:pt>
                <c:pt idx="495">
                  <c:v>62</c:v>
                </c:pt>
                <c:pt idx="496">
                  <c:v>62</c:v>
                </c:pt>
                <c:pt idx="497">
                  <c:v>62</c:v>
                </c:pt>
                <c:pt idx="498">
                  <c:v>62</c:v>
                </c:pt>
                <c:pt idx="499">
                  <c:v>62</c:v>
                </c:pt>
                <c:pt idx="500">
                  <c:v>62</c:v>
                </c:pt>
                <c:pt idx="501">
                  <c:v>62</c:v>
                </c:pt>
                <c:pt idx="502">
                  <c:v>62</c:v>
                </c:pt>
                <c:pt idx="503">
                  <c:v>62</c:v>
                </c:pt>
                <c:pt idx="504">
                  <c:v>62</c:v>
                </c:pt>
                <c:pt idx="505">
                  <c:v>62</c:v>
                </c:pt>
                <c:pt idx="506">
                  <c:v>62</c:v>
                </c:pt>
                <c:pt idx="507">
                  <c:v>62</c:v>
                </c:pt>
                <c:pt idx="508">
                  <c:v>62</c:v>
                </c:pt>
                <c:pt idx="509">
                  <c:v>62</c:v>
                </c:pt>
                <c:pt idx="510">
                  <c:v>62</c:v>
                </c:pt>
                <c:pt idx="511">
                  <c:v>62</c:v>
                </c:pt>
                <c:pt idx="512">
                  <c:v>62</c:v>
                </c:pt>
                <c:pt idx="513">
                  <c:v>62</c:v>
                </c:pt>
                <c:pt idx="514">
                  <c:v>62</c:v>
                </c:pt>
                <c:pt idx="515">
                  <c:v>62</c:v>
                </c:pt>
                <c:pt idx="516">
                  <c:v>62</c:v>
                </c:pt>
                <c:pt idx="517">
                  <c:v>62</c:v>
                </c:pt>
                <c:pt idx="518">
                  <c:v>62</c:v>
                </c:pt>
                <c:pt idx="519">
                  <c:v>62</c:v>
                </c:pt>
                <c:pt idx="520">
                  <c:v>62</c:v>
                </c:pt>
                <c:pt idx="521">
                  <c:v>62</c:v>
                </c:pt>
                <c:pt idx="522">
                  <c:v>62</c:v>
                </c:pt>
                <c:pt idx="523">
                  <c:v>62</c:v>
                </c:pt>
                <c:pt idx="524">
                  <c:v>62</c:v>
                </c:pt>
                <c:pt idx="525">
                  <c:v>62</c:v>
                </c:pt>
                <c:pt idx="526">
                  <c:v>62</c:v>
                </c:pt>
                <c:pt idx="527">
                  <c:v>62</c:v>
                </c:pt>
                <c:pt idx="528">
                  <c:v>62</c:v>
                </c:pt>
                <c:pt idx="529">
                  <c:v>62</c:v>
                </c:pt>
                <c:pt idx="530">
                  <c:v>62</c:v>
                </c:pt>
                <c:pt idx="531">
                  <c:v>62</c:v>
                </c:pt>
                <c:pt idx="532">
                  <c:v>62</c:v>
                </c:pt>
                <c:pt idx="533">
                  <c:v>62</c:v>
                </c:pt>
                <c:pt idx="534">
                  <c:v>62</c:v>
                </c:pt>
                <c:pt idx="535">
                  <c:v>62</c:v>
                </c:pt>
                <c:pt idx="536">
                  <c:v>62</c:v>
                </c:pt>
                <c:pt idx="537">
                  <c:v>62</c:v>
                </c:pt>
                <c:pt idx="538">
                  <c:v>52</c:v>
                </c:pt>
                <c:pt idx="539">
                  <c:v>52</c:v>
                </c:pt>
                <c:pt idx="540">
                  <c:v>52</c:v>
                </c:pt>
                <c:pt idx="541">
                  <c:v>52</c:v>
                </c:pt>
                <c:pt idx="542">
                  <c:v>52</c:v>
                </c:pt>
                <c:pt idx="543">
                  <c:v>52</c:v>
                </c:pt>
                <c:pt idx="544">
                  <c:v>52</c:v>
                </c:pt>
                <c:pt idx="545">
                  <c:v>52</c:v>
                </c:pt>
                <c:pt idx="546">
                  <c:v>52</c:v>
                </c:pt>
                <c:pt idx="547">
                  <c:v>52</c:v>
                </c:pt>
                <c:pt idx="548">
                  <c:v>52</c:v>
                </c:pt>
                <c:pt idx="549">
                  <c:v>52</c:v>
                </c:pt>
                <c:pt idx="550">
                  <c:v>52</c:v>
                </c:pt>
                <c:pt idx="551">
                  <c:v>52</c:v>
                </c:pt>
                <c:pt idx="552">
                  <c:v>52</c:v>
                </c:pt>
                <c:pt idx="553">
                  <c:v>52</c:v>
                </c:pt>
                <c:pt idx="554">
                  <c:v>52</c:v>
                </c:pt>
                <c:pt idx="555">
                  <c:v>52</c:v>
                </c:pt>
                <c:pt idx="556">
                  <c:v>52</c:v>
                </c:pt>
                <c:pt idx="557">
                  <c:v>52</c:v>
                </c:pt>
                <c:pt idx="558">
                  <c:v>52</c:v>
                </c:pt>
                <c:pt idx="559">
                  <c:v>52</c:v>
                </c:pt>
                <c:pt idx="560">
                  <c:v>52</c:v>
                </c:pt>
                <c:pt idx="561">
                  <c:v>52</c:v>
                </c:pt>
                <c:pt idx="562">
                  <c:v>52</c:v>
                </c:pt>
                <c:pt idx="563">
                  <c:v>52</c:v>
                </c:pt>
                <c:pt idx="564">
                  <c:v>52</c:v>
                </c:pt>
                <c:pt idx="565">
                  <c:v>52</c:v>
                </c:pt>
                <c:pt idx="566">
                  <c:v>52</c:v>
                </c:pt>
                <c:pt idx="567">
                  <c:v>52</c:v>
                </c:pt>
                <c:pt idx="568">
                  <c:v>52</c:v>
                </c:pt>
                <c:pt idx="569">
                  <c:v>52</c:v>
                </c:pt>
                <c:pt idx="570">
                  <c:v>52</c:v>
                </c:pt>
                <c:pt idx="571">
                  <c:v>52</c:v>
                </c:pt>
                <c:pt idx="572">
                  <c:v>52</c:v>
                </c:pt>
                <c:pt idx="573">
                  <c:v>52</c:v>
                </c:pt>
                <c:pt idx="574">
                  <c:v>52</c:v>
                </c:pt>
                <c:pt idx="575">
                  <c:v>52</c:v>
                </c:pt>
                <c:pt idx="576">
                  <c:v>52</c:v>
                </c:pt>
                <c:pt idx="577">
                  <c:v>52</c:v>
                </c:pt>
                <c:pt idx="578">
                  <c:v>52</c:v>
                </c:pt>
                <c:pt idx="579">
                  <c:v>52</c:v>
                </c:pt>
                <c:pt idx="580">
                  <c:v>52</c:v>
                </c:pt>
                <c:pt idx="581">
                  <c:v>52</c:v>
                </c:pt>
                <c:pt idx="582">
                  <c:v>52</c:v>
                </c:pt>
                <c:pt idx="583">
                  <c:v>52</c:v>
                </c:pt>
                <c:pt idx="584">
                  <c:v>52</c:v>
                </c:pt>
                <c:pt idx="585">
                  <c:v>52</c:v>
                </c:pt>
                <c:pt idx="586">
                  <c:v>52</c:v>
                </c:pt>
                <c:pt idx="587">
                  <c:v>52</c:v>
                </c:pt>
                <c:pt idx="588">
                  <c:v>52</c:v>
                </c:pt>
                <c:pt idx="589">
                  <c:v>52</c:v>
                </c:pt>
                <c:pt idx="590">
                  <c:v>52</c:v>
                </c:pt>
                <c:pt idx="591">
                  <c:v>52</c:v>
                </c:pt>
                <c:pt idx="592">
                  <c:v>52</c:v>
                </c:pt>
                <c:pt idx="593">
                  <c:v>52</c:v>
                </c:pt>
                <c:pt idx="594">
                  <c:v>52</c:v>
                </c:pt>
                <c:pt idx="595">
                  <c:v>52</c:v>
                </c:pt>
                <c:pt idx="596">
                  <c:v>52</c:v>
                </c:pt>
                <c:pt idx="597">
                  <c:v>52</c:v>
                </c:pt>
                <c:pt idx="598">
                  <c:v>52</c:v>
                </c:pt>
                <c:pt idx="599">
                  <c:v>52</c:v>
                </c:pt>
                <c:pt idx="600">
                  <c:v>52</c:v>
                </c:pt>
                <c:pt idx="601">
                  <c:v>52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52</c:v>
                </c:pt>
                <c:pt idx="607">
                  <c:v>52</c:v>
                </c:pt>
                <c:pt idx="608">
                  <c:v>52</c:v>
                </c:pt>
                <c:pt idx="609">
                  <c:v>52</c:v>
                </c:pt>
                <c:pt idx="610">
                  <c:v>52</c:v>
                </c:pt>
                <c:pt idx="611">
                  <c:v>52</c:v>
                </c:pt>
                <c:pt idx="612">
                  <c:v>52</c:v>
                </c:pt>
                <c:pt idx="613">
                  <c:v>52</c:v>
                </c:pt>
                <c:pt idx="614">
                  <c:v>52</c:v>
                </c:pt>
                <c:pt idx="615">
                  <c:v>52</c:v>
                </c:pt>
                <c:pt idx="616">
                  <c:v>52</c:v>
                </c:pt>
                <c:pt idx="617">
                  <c:v>52</c:v>
                </c:pt>
                <c:pt idx="618">
                  <c:v>52</c:v>
                </c:pt>
                <c:pt idx="619">
                  <c:v>52</c:v>
                </c:pt>
                <c:pt idx="620">
                  <c:v>52</c:v>
                </c:pt>
                <c:pt idx="621">
                  <c:v>52</c:v>
                </c:pt>
                <c:pt idx="622">
                  <c:v>52</c:v>
                </c:pt>
                <c:pt idx="623">
                  <c:v>52</c:v>
                </c:pt>
                <c:pt idx="624">
                  <c:v>52</c:v>
                </c:pt>
                <c:pt idx="625">
                  <c:v>52</c:v>
                </c:pt>
                <c:pt idx="626">
                  <c:v>52</c:v>
                </c:pt>
                <c:pt idx="627">
                  <c:v>52</c:v>
                </c:pt>
                <c:pt idx="628">
                  <c:v>52</c:v>
                </c:pt>
                <c:pt idx="629">
                  <c:v>52</c:v>
                </c:pt>
                <c:pt idx="630">
                  <c:v>52</c:v>
                </c:pt>
                <c:pt idx="631">
                  <c:v>52</c:v>
                </c:pt>
                <c:pt idx="632">
                  <c:v>52</c:v>
                </c:pt>
                <c:pt idx="633">
                  <c:v>52</c:v>
                </c:pt>
                <c:pt idx="634">
                  <c:v>52</c:v>
                </c:pt>
                <c:pt idx="635">
                  <c:v>52</c:v>
                </c:pt>
                <c:pt idx="636">
                  <c:v>52</c:v>
                </c:pt>
                <c:pt idx="637">
                  <c:v>52</c:v>
                </c:pt>
                <c:pt idx="638">
                  <c:v>52</c:v>
                </c:pt>
                <c:pt idx="639">
                  <c:v>52</c:v>
                </c:pt>
                <c:pt idx="640">
                  <c:v>52</c:v>
                </c:pt>
                <c:pt idx="641">
                  <c:v>52</c:v>
                </c:pt>
                <c:pt idx="642">
                  <c:v>52</c:v>
                </c:pt>
                <c:pt idx="643">
                  <c:v>52</c:v>
                </c:pt>
                <c:pt idx="644">
                  <c:v>52</c:v>
                </c:pt>
                <c:pt idx="645">
                  <c:v>52</c:v>
                </c:pt>
                <c:pt idx="646">
                  <c:v>52</c:v>
                </c:pt>
                <c:pt idx="647">
                  <c:v>52</c:v>
                </c:pt>
                <c:pt idx="648">
                  <c:v>52</c:v>
                </c:pt>
                <c:pt idx="649">
                  <c:v>52</c:v>
                </c:pt>
                <c:pt idx="650">
                  <c:v>52</c:v>
                </c:pt>
                <c:pt idx="651">
                  <c:v>52</c:v>
                </c:pt>
                <c:pt idx="652">
                  <c:v>52</c:v>
                </c:pt>
                <c:pt idx="653">
                  <c:v>52</c:v>
                </c:pt>
                <c:pt idx="654">
                  <c:v>52</c:v>
                </c:pt>
                <c:pt idx="655">
                  <c:v>52</c:v>
                </c:pt>
                <c:pt idx="656">
                  <c:v>52</c:v>
                </c:pt>
                <c:pt idx="657">
                  <c:v>52</c:v>
                </c:pt>
                <c:pt idx="658">
                  <c:v>52</c:v>
                </c:pt>
                <c:pt idx="659">
                  <c:v>52</c:v>
                </c:pt>
                <c:pt idx="660">
                  <c:v>52</c:v>
                </c:pt>
                <c:pt idx="661">
                  <c:v>52</c:v>
                </c:pt>
                <c:pt idx="662">
                  <c:v>52</c:v>
                </c:pt>
                <c:pt idx="663">
                  <c:v>52</c:v>
                </c:pt>
                <c:pt idx="664">
                  <c:v>52</c:v>
                </c:pt>
                <c:pt idx="665">
                  <c:v>52</c:v>
                </c:pt>
                <c:pt idx="666">
                  <c:v>52</c:v>
                </c:pt>
                <c:pt idx="667">
                  <c:v>52</c:v>
                </c:pt>
                <c:pt idx="668">
                  <c:v>52</c:v>
                </c:pt>
                <c:pt idx="669">
                  <c:v>52</c:v>
                </c:pt>
                <c:pt idx="670">
                  <c:v>52</c:v>
                </c:pt>
                <c:pt idx="671">
                  <c:v>52</c:v>
                </c:pt>
                <c:pt idx="672">
                  <c:v>52</c:v>
                </c:pt>
                <c:pt idx="673">
                  <c:v>52</c:v>
                </c:pt>
                <c:pt idx="674">
                  <c:v>52</c:v>
                </c:pt>
                <c:pt idx="675">
                  <c:v>52</c:v>
                </c:pt>
                <c:pt idx="676">
                  <c:v>52</c:v>
                </c:pt>
                <c:pt idx="677">
                  <c:v>52</c:v>
                </c:pt>
                <c:pt idx="678">
                  <c:v>52</c:v>
                </c:pt>
                <c:pt idx="679">
                  <c:v>52</c:v>
                </c:pt>
                <c:pt idx="680">
                  <c:v>52</c:v>
                </c:pt>
                <c:pt idx="681">
                  <c:v>52</c:v>
                </c:pt>
                <c:pt idx="682">
                  <c:v>52</c:v>
                </c:pt>
                <c:pt idx="683">
                  <c:v>52</c:v>
                </c:pt>
                <c:pt idx="684">
                  <c:v>52</c:v>
                </c:pt>
                <c:pt idx="685">
                  <c:v>52</c:v>
                </c:pt>
                <c:pt idx="686">
                  <c:v>52</c:v>
                </c:pt>
                <c:pt idx="687">
                  <c:v>52</c:v>
                </c:pt>
                <c:pt idx="688">
                  <c:v>52</c:v>
                </c:pt>
                <c:pt idx="689">
                  <c:v>52</c:v>
                </c:pt>
                <c:pt idx="690">
                  <c:v>52</c:v>
                </c:pt>
                <c:pt idx="691">
                  <c:v>52</c:v>
                </c:pt>
                <c:pt idx="692">
                  <c:v>52</c:v>
                </c:pt>
                <c:pt idx="693">
                  <c:v>52</c:v>
                </c:pt>
                <c:pt idx="694">
                  <c:v>52</c:v>
                </c:pt>
                <c:pt idx="695">
                  <c:v>52</c:v>
                </c:pt>
                <c:pt idx="696">
                  <c:v>52</c:v>
                </c:pt>
                <c:pt idx="697">
                  <c:v>52</c:v>
                </c:pt>
                <c:pt idx="698">
                  <c:v>52</c:v>
                </c:pt>
                <c:pt idx="699">
                  <c:v>52</c:v>
                </c:pt>
                <c:pt idx="700">
                  <c:v>52</c:v>
                </c:pt>
                <c:pt idx="701">
                  <c:v>52</c:v>
                </c:pt>
                <c:pt idx="702">
                  <c:v>52</c:v>
                </c:pt>
                <c:pt idx="703">
                  <c:v>52</c:v>
                </c:pt>
                <c:pt idx="704">
                  <c:v>52</c:v>
                </c:pt>
                <c:pt idx="705">
                  <c:v>52</c:v>
                </c:pt>
                <c:pt idx="706">
                  <c:v>52</c:v>
                </c:pt>
                <c:pt idx="707">
                  <c:v>52</c:v>
                </c:pt>
                <c:pt idx="708">
                  <c:v>52</c:v>
                </c:pt>
                <c:pt idx="709">
                  <c:v>52</c:v>
                </c:pt>
                <c:pt idx="710">
                  <c:v>52</c:v>
                </c:pt>
                <c:pt idx="711">
                  <c:v>52</c:v>
                </c:pt>
                <c:pt idx="712">
                  <c:v>52</c:v>
                </c:pt>
                <c:pt idx="713">
                  <c:v>52</c:v>
                </c:pt>
                <c:pt idx="714">
                  <c:v>52</c:v>
                </c:pt>
                <c:pt idx="715">
                  <c:v>52</c:v>
                </c:pt>
                <c:pt idx="716">
                  <c:v>52</c:v>
                </c:pt>
                <c:pt idx="717">
                  <c:v>52</c:v>
                </c:pt>
                <c:pt idx="718">
                  <c:v>52</c:v>
                </c:pt>
                <c:pt idx="719">
                  <c:v>52</c:v>
                </c:pt>
                <c:pt idx="720">
                  <c:v>52</c:v>
                </c:pt>
                <c:pt idx="721">
                  <c:v>52</c:v>
                </c:pt>
                <c:pt idx="722">
                  <c:v>52</c:v>
                </c:pt>
                <c:pt idx="723">
                  <c:v>52</c:v>
                </c:pt>
                <c:pt idx="724">
                  <c:v>52</c:v>
                </c:pt>
                <c:pt idx="725">
                  <c:v>52</c:v>
                </c:pt>
                <c:pt idx="726">
                  <c:v>52</c:v>
                </c:pt>
                <c:pt idx="727">
                  <c:v>52</c:v>
                </c:pt>
                <c:pt idx="728">
                  <c:v>52</c:v>
                </c:pt>
                <c:pt idx="729">
                  <c:v>52</c:v>
                </c:pt>
                <c:pt idx="730">
                  <c:v>52</c:v>
                </c:pt>
                <c:pt idx="731">
                  <c:v>52</c:v>
                </c:pt>
                <c:pt idx="732">
                  <c:v>52</c:v>
                </c:pt>
                <c:pt idx="733">
                  <c:v>52</c:v>
                </c:pt>
                <c:pt idx="734">
                  <c:v>52</c:v>
                </c:pt>
                <c:pt idx="735">
                  <c:v>52</c:v>
                </c:pt>
                <c:pt idx="736">
                  <c:v>52</c:v>
                </c:pt>
                <c:pt idx="737">
                  <c:v>52</c:v>
                </c:pt>
                <c:pt idx="738">
                  <c:v>52</c:v>
                </c:pt>
                <c:pt idx="739">
                  <c:v>52</c:v>
                </c:pt>
                <c:pt idx="740">
                  <c:v>52</c:v>
                </c:pt>
                <c:pt idx="741">
                  <c:v>52</c:v>
                </c:pt>
                <c:pt idx="742">
                  <c:v>52</c:v>
                </c:pt>
                <c:pt idx="743">
                  <c:v>52</c:v>
                </c:pt>
                <c:pt idx="744">
                  <c:v>52</c:v>
                </c:pt>
                <c:pt idx="745">
                  <c:v>52</c:v>
                </c:pt>
                <c:pt idx="746">
                  <c:v>52</c:v>
                </c:pt>
                <c:pt idx="747">
                  <c:v>52</c:v>
                </c:pt>
                <c:pt idx="748">
                  <c:v>52</c:v>
                </c:pt>
                <c:pt idx="749">
                  <c:v>52</c:v>
                </c:pt>
                <c:pt idx="750">
                  <c:v>52</c:v>
                </c:pt>
                <c:pt idx="751">
                  <c:v>52</c:v>
                </c:pt>
                <c:pt idx="752">
                  <c:v>52</c:v>
                </c:pt>
                <c:pt idx="753">
                  <c:v>52</c:v>
                </c:pt>
                <c:pt idx="754">
                  <c:v>52</c:v>
                </c:pt>
                <c:pt idx="755">
                  <c:v>52</c:v>
                </c:pt>
                <c:pt idx="756">
                  <c:v>52</c:v>
                </c:pt>
                <c:pt idx="757">
                  <c:v>52</c:v>
                </c:pt>
                <c:pt idx="758">
                  <c:v>52</c:v>
                </c:pt>
                <c:pt idx="759">
                  <c:v>52</c:v>
                </c:pt>
                <c:pt idx="760">
                  <c:v>52</c:v>
                </c:pt>
                <c:pt idx="761">
                  <c:v>52</c:v>
                </c:pt>
                <c:pt idx="762">
                  <c:v>52</c:v>
                </c:pt>
                <c:pt idx="763">
                  <c:v>52</c:v>
                </c:pt>
                <c:pt idx="764">
                  <c:v>52</c:v>
                </c:pt>
                <c:pt idx="765">
                  <c:v>52</c:v>
                </c:pt>
                <c:pt idx="766">
                  <c:v>52</c:v>
                </c:pt>
                <c:pt idx="767">
                  <c:v>52</c:v>
                </c:pt>
                <c:pt idx="768">
                  <c:v>52</c:v>
                </c:pt>
                <c:pt idx="769">
                  <c:v>52</c:v>
                </c:pt>
                <c:pt idx="770">
                  <c:v>52</c:v>
                </c:pt>
                <c:pt idx="771">
                  <c:v>52</c:v>
                </c:pt>
                <c:pt idx="772">
                  <c:v>52</c:v>
                </c:pt>
                <c:pt idx="773">
                  <c:v>52</c:v>
                </c:pt>
                <c:pt idx="774">
                  <c:v>52</c:v>
                </c:pt>
                <c:pt idx="775">
                  <c:v>52</c:v>
                </c:pt>
                <c:pt idx="776">
                  <c:v>52</c:v>
                </c:pt>
                <c:pt idx="777">
                  <c:v>52</c:v>
                </c:pt>
                <c:pt idx="778">
                  <c:v>52</c:v>
                </c:pt>
                <c:pt idx="779">
                  <c:v>52</c:v>
                </c:pt>
                <c:pt idx="780">
                  <c:v>52</c:v>
                </c:pt>
                <c:pt idx="781">
                  <c:v>52</c:v>
                </c:pt>
                <c:pt idx="782">
                  <c:v>52</c:v>
                </c:pt>
                <c:pt idx="783">
                  <c:v>52</c:v>
                </c:pt>
                <c:pt idx="784">
                  <c:v>52</c:v>
                </c:pt>
                <c:pt idx="785">
                  <c:v>52</c:v>
                </c:pt>
                <c:pt idx="786">
                  <c:v>52</c:v>
                </c:pt>
                <c:pt idx="787">
                  <c:v>52</c:v>
                </c:pt>
                <c:pt idx="788">
                  <c:v>52</c:v>
                </c:pt>
                <c:pt idx="789">
                  <c:v>52</c:v>
                </c:pt>
                <c:pt idx="790">
                  <c:v>52</c:v>
                </c:pt>
                <c:pt idx="791">
                  <c:v>52</c:v>
                </c:pt>
                <c:pt idx="792">
                  <c:v>52</c:v>
                </c:pt>
                <c:pt idx="793">
                  <c:v>52</c:v>
                </c:pt>
                <c:pt idx="794">
                  <c:v>52</c:v>
                </c:pt>
                <c:pt idx="795">
                  <c:v>52</c:v>
                </c:pt>
                <c:pt idx="796">
                  <c:v>52</c:v>
                </c:pt>
                <c:pt idx="797">
                  <c:v>52</c:v>
                </c:pt>
                <c:pt idx="798">
                  <c:v>52</c:v>
                </c:pt>
                <c:pt idx="799">
                  <c:v>52</c:v>
                </c:pt>
                <c:pt idx="800">
                  <c:v>52</c:v>
                </c:pt>
                <c:pt idx="801">
                  <c:v>52</c:v>
                </c:pt>
                <c:pt idx="802">
                  <c:v>52</c:v>
                </c:pt>
                <c:pt idx="803">
                  <c:v>52</c:v>
                </c:pt>
                <c:pt idx="804">
                  <c:v>52</c:v>
                </c:pt>
                <c:pt idx="805">
                  <c:v>52</c:v>
                </c:pt>
                <c:pt idx="806">
                  <c:v>52</c:v>
                </c:pt>
                <c:pt idx="807">
                  <c:v>52</c:v>
                </c:pt>
                <c:pt idx="808">
                  <c:v>52</c:v>
                </c:pt>
                <c:pt idx="809">
                  <c:v>52</c:v>
                </c:pt>
                <c:pt idx="810">
                  <c:v>52</c:v>
                </c:pt>
                <c:pt idx="811">
                  <c:v>52</c:v>
                </c:pt>
                <c:pt idx="812">
                  <c:v>52</c:v>
                </c:pt>
                <c:pt idx="813">
                  <c:v>52</c:v>
                </c:pt>
                <c:pt idx="814">
                  <c:v>52</c:v>
                </c:pt>
                <c:pt idx="815">
                  <c:v>52</c:v>
                </c:pt>
                <c:pt idx="816">
                  <c:v>52</c:v>
                </c:pt>
                <c:pt idx="817">
                  <c:v>52</c:v>
                </c:pt>
                <c:pt idx="818">
                  <c:v>52</c:v>
                </c:pt>
                <c:pt idx="819">
                  <c:v>52</c:v>
                </c:pt>
                <c:pt idx="820">
                  <c:v>52</c:v>
                </c:pt>
                <c:pt idx="821">
                  <c:v>52</c:v>
                </c:pt>
                <c:pt idx="822">
                  <c:v>52</c:v>
                </c:pt>
                <c:pt idx="823">
                  <c:v>52</c:v>
                </c:pt>
                <c:pt idx="824">
                  <c:v>52</c:v>
                </c:pt>
                <c:pt idx="825">
                  <c:v>52</c:v>
                </c:pt>
                <c:pt idx="826">
                  <c:v>52</c:v>
                </c:pt>
                <c:pt idx="827">
                  <c:v>52</c:v>
                </c:pt>
                <c:pt idx="828">
                  <c:v>52</c:v>
                </c:pt>
                <c:pt idx="829">
                  <c:v>52</c:v>
                </c:pt>
                <c:pt idx="830">
                  <c:v>52</c:v>
                </c:pt>
                <c:pt idx="831">
                  <c:v>52</c:v>
                </c:pt>
                <c:pt idx="832">
                  <c:v>52</c:v>
                </c:pt>
                <c:pt idx="833">
                  <c:v>52</c:v>
                </c:pt>
                <c:pt idx="834">
                  <c:v>52</c:v>
                </c:pt>
                <c:pt idx="835">
                  <c:v>52</c:v>
                </c:pt>
                <c:pt idx="836">
                  <c:v>52</c:v>
                </c:pt>
                <c:pt idx="837">
                  <c:v>52</c:v>
                </c:pt>
                <c:pt idx="838">
                  <c:v>52</c:v>
                </c:pt>
                <c:pt idx="839">
                  <c:v>52</c:v>
                </c:pt>
                <c:pt idx="840">
                  <c:v>52</c:v>
                </c:pt>
                <c:pt idx="841">
                  <c:v>52</c:v>
                </c:pt>
                <c:pt idx="842">
                  <c:v>52</c:v>
                </c:pt>
                <c:pt idx="843">
                  <c:v>52</c:v>
                </c:pt>
                <c:pt idx="844">
                  <c:v>52</c:v>
                </c:pt>
                <c:pt idx="845">
                  <c:v>52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B3-4723-A14B-316916F500DA}"/>
            </c:ext>
          </c:extLst>
        </c:ser>
        <c:ser>
          <c:idx val="3"/>
          <c:order val="3"/>
          <c:tx>
            <c:strRef>
              <c:f>'example graph'!$E$4</c:f>
              <c:strCache>
                <c:ptCount val="1"/>
                <c:pt idx="0">
                  <c:v>PMX</c:v>
                </c:pt>
              </c:strCache>
            </c:strRef>
          </c:tx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graph'!$E$5:$E$1909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56</c:v>
                </c:pt>
                <c:pt idx="304">
                  <c:v>56</c:v>
                </c:pt>
                <c:pt idx="305">
                  <c:v>56</c:v>
                </c:pt>
                <c:pt idx="306">
                  <c:v>56</c:v>
                </c:pt>
                <c:pt idx="307">
                  <c:v>56</c:v>
                </c:pt>
                <c:pt idx="308">
                  <c:v>56</c:v>
                </c:pt>
                <c:pt idx="309">
                  <c:v>56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56</c:v>
                </c:pt>
                <c:pt idx="316">
                  <c:v>56</c:v>
                </c:pt>
                <c:pt idx="317">
                  <c:v>56</c:v>
                </c:pt>
                <c:pt idx="318">
                  <c:v>56</c:v>
                </c:pt>
                <c:pt idx="319">
                  <c:v>56</c:v>
                </c:pt>
                <c:pt idx="320">
                  <c:v>56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56</c:v>
                </c:pt>
                <c:pt idx="330">
                  <c:v>56</c:v>
                </c:pt>
                <c:pt idx="331">
                  <c:v>56</c:v>
                </c:pt>
                <c:pt idx="332">
                  <c:v>56</c:v>
                </c:pt>
                <c:pt idx="333">
                  <c:v>56</c:v>
                </c:pt>
                <c:pt idx="334">
                  <c:v>56</c:v>
                </c:pt>
                <c:pt idx="335">
                  <c:v>56</c:v>
                </c:pt>
                <c:pt idx="336">
                  <c:v>56</c:v>
                </c:pt>
                <c:pt idx="337">
                  <c:v>56</c:v>
                </c:pt>
                <c:pt idx="338">
                  <c:v>56</c:v>
                </c:pt>
                <c:pt idx="339">
                  <c:v>56</c:v>
                </c:pt>
                <c:pt idx="340">
                  <c:v>56</c:v>
                </c:pt>
                <c:pt idx="341">
                  <c:v>56</c:v>
                </c:pt>
                <c:pt idx="342">
                  <c:v>56</c:v>
                </c:pt>
                <c:pt idx="343">
                  <c:v>56</c:v>
                </c:pt>
                <c:pt idx="344">
                  <c:v>56</c:v>
                </c:pt>
                <c:pt idx="345">
                  <c:v>56</c:v>
                </c:pt>
                <c:pt idx="346">
                  <c:v>56</c:v>
                </c:pt>
                <c:pt idx="347">
                  <c:v>56</c:v>
                </c:pt>
                <c:pt idx="348">
                  <c:v>56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56</c:v>
                </c:pt>
                <c:pt idx="355">
                  <c:v>56</c:v>
                </c:pt>
                <c:pt idx="356">
                  <c:v>56</c:v>
                </c:pt>
                <c:pt idx="357">
                  <c:v>56</c:v>
                </c:pt>
                <c:pt idx="358">
                  <c:v>56</c:v>
                </c:pt>
                <c:pt idx="359">
                  <c:v>56</c:v>
                </c:pt>
                <c:pt idx="360">
                  <c:v>56</c:v>
                </c:pt>
                <c:pt idx="361">
                  <c:v>56</c:v>
                </c:pt>
                <c:pt idx="362">
                  <c:v>56</c:v>
                </c:pt>
                <c:pt idx="363">
                  <c:v>56</c:v>
                </c:pt>
                <c:pt idx="364">
                  <c:v>56</c:v>
                </c:pt>
                <c:pt idx="365">
                  <c:v>56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56</c:v>
                </c:pt>
                <c:pt idx="372">
                  <c:v>56</c:v>
                </c:pt>
                <c:pt idx="373">
                  <c:v>56</c:v>
                </c:pt>
                <c:pt idx="374">
                  <c:v>56</c:v>
                </c:pt>
                <c:pt idx="375">
                  <c:v>56</c:v>
                </c:pt>
                <c:pt idx="376">
                  <c:v>56</c:v>
                </c:pt>
                <c:pt idx="377">
                  <c:v>56</c:v>
                </c:pt>
                <c:pt idx="378">
                  <c:v>56</c:v>
                </c:pt>
                <c:pt idx="379">
                  <c:v>56</c:v>
                </c:pt>
                <c:pt idx="380">
                  <c:v>56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56</c:v>
                </c:pt>
                <c:pt idx="386">
                  <c:v>56</c:v>
                </c:pt>
                <c:pt idx="387">
                  <c:v>56</c:v>
                </c:pt>
                <c:pt idx="388">
                  <c:v>56</c:v>
                </c:pt>
                <c:pt idx="389">
                  <c:v>56</c:v>
                </c:pt>
                <c:pt idx="390">
                  <c:v>56</c:v>
                </c:pt>
                <c:pt idx="391">
                  <c:v>56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56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56</c:v>
                </c:pt>
                <c:pt idx="409">
                  <c:v>56</c:v>
                </c:pt>
                <c:pt idx="410">
                  <c:v>56</c:v>
                </c:pt>
                <c:pt idx="411">
                  <c:v>56</c:v>
                </c:pt>
                <c:pt idx="412">
                  <c:v>56</c:v>
                </c:pt>
                <c:pt idx="413">
                  <c:v>56</c:v>
                </c:pt>
                <c:pt idx="414">
                  <c:v>56</c:v>
                </c:pt>
                <c:pt idx="415">
                  <c:v>56</c:v>
                </c:pt>
                <c:pt idx="416">
                  <c:v>56</c:v>
                </c:pt>
                <c:pt idx="417">
                  <c:v>56</c:v>
                </c:pt>
                <c:pt idx="418">
                  <c:v>56</c:v>
                </c:pt>
                <c:pt idx="419">
                  <c:v>56</c:v>
                </c:pt>
                <c:pt idx="420">
                  <c:v>56</c:v>
                </c:pt>
                <c:pt idx="421">
                  <c:v>56</c:v>
                </c:pt>
                <c:pt idx="422">
                  <c:v>56</c:v>
                </c:pt>
                <c:pt idx="423">
                  <c:v>56</c:v>
                </c:pt>
                <c:pt idx="424">
                  <c:v>56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44</c:v>
                </c:pt>
                <c:pt idx="526">
                  <c:v>44</c:v>
                </c:pt>
                <c:pt idx="527">
                  <c:v>44</c:v>
                </c:pt>
                <c:pt idx="528">
                  <c:v>44</c:v>
                </c:pt>
                <c:pt idx="529">
                  <c:v>44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44</c:v>
                </c:pt>
                <c:pt idx="536">
                  <c:v>44</c:v>
                </c:pt>
                <c:pt idx="537">
                  <c:v>44</c:v>
                </c:pt>
                <c:pt idx="538">
                  <c:v>44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44</c:v>
                </c:pt>
                <c:pt idx="552">
                  <c:v>44</c:v>
                </c:pt>
                <c:pt idx="553">
                  <c:v>44</c:v>
                </c:pt>
                <c:pt idx="554">
                  <c:v>44</c:v>
                </c:pt>
                <c:pt idx="555">
                  <c:v>44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44</c:v>
                </c:pt>
                <c:pt idx="562">
                  <c:v>44</c:v>
                </c:pt>
                <c:pt idx="563">
                  <c:v>44</c:v>
                </c:pt>
                <c:pt idx="564">
                  <c:v>44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44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44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44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44</c:v>
                </c:pt>
                <c:pt idx="634">
                  <c:v>44</c:v>
                </c:pt>
                <c:pt idx="635">
                  <c:v>44</c:v>
                </c:pt>
                <c:pt idx="636">
                  <c:v>44</c:v>
                </c:pt>
                <c:pt idx="637">
                  <c:v>44</c:v>
                </c:pt>
                <c:pt idx="638">
                  <c:v>44</c:v>
                </c:pt>
                <c:pt idx="639">
                  <c:v>44</c:v>
                </c:pt>
                <c:pt idx="640">
                  <c:v>44</c:v>
                </c:pt>
                <c:pt idx="641">
                  <c:v>44</c:v>
                </c:pt>
                <c:pt idx="642">
                  <c:v>44</c:v>
                </c:pt>
                <c:pt idx="643">
                  <c:v>44</c:v>
                </c:pt>
                <c:pt idx="644">
                  <c:v>44</c:v>
                </c:pt>
                <c:pt idx="645">
                  <c:v>44</c:v>
                </c:pt>
                <c:pt idx="646">
                  <c:v>44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44</c:v>
                </c:pt>
                <c:pt idx="655">
                  <c:v>44</c:v>
                </c:pt>
                <c:pt idx="656">
                  <c:v>44</c:v>
                </c:pt>
                <c:pt idx="657">
                  <c:v>44</c:v>
                </c:pt>
                <c:pt idx="658">
                  <c:v>44</c:v>
                </c:pt>
                <c:pt idx="659">
                  <c:v>44</c:v>
                </c:pt>
                <c:pt idx="660">
                  <c:v>44</c:v>
                </c:pt>
                <c:pt idx="661">
                  <c:v>44</c:v>
                </c:pt>
                <c:pt idx="662">
                  <c:v>44</c:v>
                </c:pt>
                <c:pt idx="663">
                  <c:v>44</c:v>
                </c:pt>
                <c:pt idx="664">
                  <c:v>44</c:v>
                </c:pt>
                <c:pt idx="665">
                  <c:v>44</c:v>
                </c:pt>
                <c:pt idx="666">
                  <c:v>44</c:v>
                </c:pt>
                <c:pt idx="667">
                  <c:v>44</c:v>
                </c:pt>
                <c:pt idx="668">
                  <c:v>44</c:v>
                </c:pt>
                <c:pt idx="669">
                  <c:v>44</c:v>
                </c:pt>
                <c:pt idx="670">
                  <c:v>39</c:v>
                </c:pt>
                <c:pt idx="671">
                  <c:v>39</c:v>
                </c:pt>
                <c:pt idx="672">
                  <c:v>39</c:v>
                </c:pt>
                <c:pt idx="673">
                  <c:v>39</c:v>
                </c:pt>
                <c:pt idx="674">
                  <c:v>39</c:v>
                </c:pt>
                <c:pt idx="675">
                  <c:v>39</c:v>
                </c:pt>
                <c:pt idx="676">
                  <c:v>39</c:v>
                </c:pt>
                <c:pt idx="677">
                  <c:v>39</c:v>
                </c:pt>
                <c:pt idx="678">
                  <c:v>39</c:v>
                </c:pt>
                <c:pt idx="679">
                  <c:v>39</c:v>
                </c:pt>
                <c:pt idx="680">
                  <c:v>39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39</c:v>
                </c:pt>
                <c:pt idx="688">
                  <c:v>39</c:v>
                </c:pt>
                <c:pt idx="689">
                  <c:v>39</c:v>
                </c:pt>
                <c:pt idx="690">
                  <c:v>39</c:v>
                </c:pt>
                <c:pt idx="691">
                  <c:v>39</c:v>
                </c:pt>
                <c:pt idx="692">
                  <c:v>39</c:v>
                </c:pt>
                <c:pt idx="693">
                  <c:v>39</c:v>
                </c:pt>
                <c:pt idx="694">
                  <c:v>39</c:v>
                </c:pt>
                <c:pt idx="695">
                  <c:v>39</c:v>
                </c:pt>
                <c:pt idx="696">
                  <c:v>39</c:v>
                </c:pt>
                <c:pt idx="697">
                  <c:v>39</c:v>
                </c:pt>
                <c:pt idx="698">
                  <c:v>39</c:v>
                </c:pt>
                <c:pt idx="699">
                  <c:v>39</c:v>
                </c:pt>
                <c:pt idx="700">
                  <c:v>39</c:v>
                </c:pt>
                <c:pt idx="701">
                  <c:v>39</c:v>
                </c:pt>
                <c:pt idx="702">
                  <c:v>39</c:v>
                </c:pt>
                <c:pt idx="703">
                  <c:v>39</c:v>
                </c:pt>
                <c:pt idx="704">
                  <c:v>39</c:v>
                </c:pt>
                <c:pt idx="705">
                  <c:v>39</c:v>
                </c:pt>
                <c:pt idx="706">
                  <c:v>39</c:v>
                </c:pt>
                <c:pt idx="707">
                  <c:v>39</c:v>
                </c:pt>
                <c:pt idx="708">
                  <c:v>39</c:v>
                </c:pt>
                <c:pt idx="709">
                  <c:v>39</c:v>
                </c:pt>
                <c:pt idx="710">
                  <c:v>39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39</c:v>
                </c:pt>
                <c:pt idx="715">
                  <c:v>39</c:v>
                </c:pt>
                <c:pt idx="716">
                  <c:v>39</c:v>
                </c:pt>
                <c:pt idx="717">
                  <c:v>39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39</c:v>
                </c:pt>
                <c:pt idx="722">
                  <c:v>39</c:v>
                </c:pt>
                <c:pt idx="723">
                  <c:v>39</c:v>
                </c:pt>
                <c:pt idx="724">
                  <c:v>39</c:v>
                </c:pt>
                <c:pt idx="725">
                  <c:v>39</c:v>
                </c:pt>
                <c:pt idx="726">
                  <c:v>39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39</c:v>
                </c:pt>
                <c:pt idx="737">
                  <c:v>39</c:v>
                </c:pt>
                <c:pt idx="738">
                  <c:v>39</c:v>
                </c:pt>
                <c:pt idx="739">
                  <c:v>39</c:v>
                </c:pt>
                <c:pt idx="740">
                  <c:v>39</c:v>
                </c:pt>
                <c:pt idx="741">
                  <c:v>39</c:v>
                </c:pt>
                <c:pt idx="742">
                  <c:v>39</c:v>
                </c:pt>
                <c:pt idx="743">
                  <c:v>39</c:v>
                </c:pt>
                <c:pt idx="744">
                  <c:v>39</c:v>
                </c:pt>
                <c:pt idx="745">
                  <c:v>39</c:v>
                </c:pt>
                <c:pt idx="746">
                  <c:v>39</c:v>
                </c:pt>
                <c:pt idx="747">
                  <c:v>39</c:v>
                </c:pt>
                <c:pt idx="748">
                  <c:v>39</c:v>
                </c:pt>
                <c:pt idx="749">
                  <c:v>39</c:v>
                </c:pt>
                <c:pt idx="750">
                  <c:v>39</c:v>
                </c:pt>
                <c:pt idx="751">
                  <c:v>39</c:v>
                </c:pt>
                <c:pt idx="752">
                  <c:v>39</c:v>
                </c:pt>
                <c:pt idx="753">
                  <c:v>39</c:v>
                </c:pt>
                <c:pt idx="754">
                  <c:v>39</c:v>
                </c:pt>
                <c:pt idx="755">
                  <c:v>39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39</c:v>
                </c:pt>
                <c:pt idx="765">
                  <c:v>39</c:v>
                </c:pt>
                <c:pt idx="766">
                  <c:v>39</c:v>
                </c:pt>
                <c:pt idx="767">
                  <c:v>39</c:v>
                </c:pt>
                <c:pt idx="768">
                  <c:v>39</c:v>
                </c:pt>
                <c:pt idx="769">
                  <c:v>39</c:v>
                </c:pt>
                <c:pt idx="770">
                  <c:v>39</c:v>
                </c:pt>
                <c:pt idx="771">
                  <c:v>39</c:v>
                </c:pt>
                <c:pt idx="772">
                  <c:v>39</c:v>
                </c:pt>
                <c:pt idx="773">
                  <c:v>39</c:v>
                </c:pt>
                <c:pt idx="774">
                  <c:v>39</c:v>
                </c:pt>
                <c:pt idx="775">
                  <c:v>39</c:v>
                </c:pt>
                <c:pt idx="776">
                  <c:v>39</c:v>
                </c:pt>
                <c:pt idx="777">
                  <c:v>39</c:v>
                </c:pt>
                <c:pt idx="778">
                  <c:v>39</c:v>
                </c:pt>
                <c:pt idx="779">
                  <c:v>39</c:v>
                </c:pt>
                <c:pt idx="780">
                  <c:v>39</c:v>
                </c:pt>
                <c:pt idx="781">
                  <c:v>39</c:v>
                </c:pt>
                <c:pt idx="782">
                  <c:v>39</c:v>
                </c:pt>
                <c:pt idx="783">
                  <c:v>39</c:v>
                </c:pt>
                <c:pt idx="784">
                  <c:v>39</c:v>
                </c:pt>
                <c:pt idx="785">
                  <c:v>39</c:v>
                </c:pt>
                <c:pt idx="786">
                  <c:v>39</c:v>
                </c:pt>
                <c:pt idx="787">
                  <c:v>39</c:v>
                </c:pt>
                <c:pt idx="788">
                  <c:v>39</c:v>
                </c:pt>
                <c:pt idx="789">
                  <c:v>39</c:v>
                </c:pt>
                <c:pt idx="790">
                  <c:v>39</c:v>
                </c:pt>
                <c:pt idx="791">
                  <c:v>39</c:v>
                </c:pt>
                <c:pt idx="792">
                  <c:v>39</c:v>
                </c:pt>
                <c:pt idx="793">
                  <c:v>39</c:v>
                </c:pt>
                <c:pt idx="794">
                  <c:v>39</c:v>
                </c:pt>
                <c:pt idx="795">
                  <c:v>39</c:v>
                </c:pt>
                <c:pt idx="796">
                  <c:v>39</c:v>
                </c:pt>
                <c:pt idx="797">
                  <c:v>39</c:v>
                </c:pt>
                <c:pt idx="798">
                  <c:v>39</c:v>
                </c:pt>
                <c:pt idx="799">
                  <c:v>39</c:v>
                </c:pt>
                <c:pt idx="800">
                  <c:v>39</c:v>
                </c:pt>
                <c:pt idx="801">
                  <c:v>39</c:v>
                </c:pt>
                <c:pt idx="802">
                  <c:v>39</c:v>
                </c:pt>
                <c:pt idx="803">
                  <c:v>39</c:v>
                </c:pt>
                <c:pt idx="804">
                  <c:v>39</c:v>
                </c:pt>
                <c:pt idx="805">
                  <c:v>39</c:v>
                </c:pt>
                <c:pt idx="806">
                  <c:v>39</c:v>
                </c:pt>
                <c:pt idx="807">
                  <c:v>39</c:v>
                </c:pt>
                <c:pt idx="808">
                  <c:v>39</c:v>
                </c:pt>
                <c:pt idx="809">
                  <c:v>39</c:v>
                </c:pt>
                <c:pt idx="810">
                  <c:v>39</c:v>
                </c:pt>
                <c:pt idx="811">
                  <c:v>39</c:v>
                </c:pt>
                <c:pt idx="812">
                  <c:v>39</c:v>
                </c:pt>
                <c:pt idx="813">
                  <c:v>39</c:v>
                </c:pt>
                <c:pt idx="814">
                  <c:v>39</c:v>
                </c:pt>
                <c:pt idx="815">
                  <c:v>39</c:v>
                </c:pt>
                <c:pt idx="816">
                  <c:v>39</c:v>
                </c:pt>
                <c:pt idx="817">
                  <c:v>39</c:v>
                </c:pt>
                <c:pt idx="818">
                  <c:v>39</c:v>
                </c:pt>
                <c:pt idx="819">
                  <c:v>39</c:v>
                </c:pt>
                <c:pt idx="820">
                  <c:v>39</c:v>
                </c:pt>
                <c:pt idx="821">
                  <c:v>39</c:v>
                </c:pt>
                <c:pt idx="822">
                  <c:v>39</c:v>
                </c:pt>
                <c:pt idx="823">
                  <c:v>39</c:v>
                </c:pt>
                <c:pt idx="824">
                  <c:v>39</c:v>
                </c:pt>
                <c:pt idx="825">
                  <c:v>39</c:v>
                </c:pt>
                <c:pt idx="826">
                  <c:v>39</c:v>
                </c:pt>
                <c:pt idx="827">
                  <c:v>39</c:v>
                </c:pt>
                <c:pt idx="828">
                  <c:v>39</c:v>
                </c:pt>
                <c:pt idx="829">
                  <c:v>39</c:v>
                </c:pt>
                <c:pt idx="830">
                  <c:v>39</c:v>
                </c:pt>
                <c:pt idx="831">
                  <c:v>39</c:v>
                </c:pt>
                <c:pt idx="832">
                  <c:v>39</c:v>
                </c:pt>
                <c:pt idx="833">
                  <c:v>39</c:v>
                </c:pt>
                <c:pt idx="834">
                  <c:v>39</c:v>
                </c:pt>
                <c:pt idx="835">
                  <c:v>39</c:v>
                </c:pt>
                <c:pt idx="836">
                  <c:v>39</c:v>
                </c:pt>
                <c:pt idx="837">
                  <c:v>39</c:v>
                </c:pt>
                <c:pt idx="838">
                  <c:v>39</c:v>
                </c:pt>
                <c:pt idx="839">
                  <c:v>39</c:v>
                </c:pt>
                <c:pt idx="840">
                  <c:v>39</c:v>
                </c:pt>
                <c:pt idx="841">
                  <c:v>39</c:v>
                </c:pt>
                <c:pt idx="842">
                  <c:v>39</c:v>
                </c:pt>
                <c:pt idx="843">
                  <c:v>39</c:v>
                </c:pt>
                <c:pt idx="844">
                  <c:v>39</c:v>
                </c:pt>
                <c:pt idx="845">
                  <c:v>39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B3-4723-A14B-316916F50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405872"/>
        <c:axId val="1502137328"/>
      </c:scatterChart>
      <c:valAx>
        <c:axId val="104940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layout>
            <c:manualLayout>
              <c:xMode val="edge"/>
              <c:yMode val="edge"/>
              <c:x val="0.48894115890415463"/>
              <c:y val="0.91293904555860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137328"/>
        <c:crosses val="autoZero"/>
        <c:crossBetween val="midCat"/>
        <c:majorUnit val="5"/>
      </c:valAx>
      <c:valAx>
        <c:axId val="150213732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percpetion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40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b="1"/>
              <a:t>Example Peak Wetness Perception Trace</a:t>
            </a:r>
          </a:p>
        </c:rich>
      </c:tx>
      <c:layout>
        <c:manualLayout>
          <c:xMode val="edge"/>
          <c:yMode val="edge"/>
          <c:x val="0.36655022195005871"/>
          <c:y val="2.55591054313099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96351744515462"/>
          <c:y val="6.8349307774227916E-2"/>
          <c:w val="0.86261849075737651"/>
          <c:h val="0.769620051487174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'example graph'!$B$4</c:f>
              <c:strCache>
                <c:ptCount val="1"/>
                <c:pt idx="0">
                  <c:v>Water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graph'!$B$5:$B$1909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90</c:v>
                </c:pt>
                <c:pt idx="298">
                  <c:v>90</c:v>
                </c:pt>
                <c:pt idx="299">
                  <c:v>90</c:v>
                </c:pt>
                <c:pt idx="300">
                  <c:v>90</c:v>
                </c:pt>
                <c:pt idx="301">
                  <c:v>90</c:v>
                </c:pt>
                <c:pt idx="302">
                  <c:v>90</c:v>
                </c:pt>
                <c:pt idx="303">
                  <c:v>90</c:v>
                </c:pt>
                <c:pt idx="304">
                  <c:v>90</c:v>
                </c:pt>
                <c:pt idx="305">
                  <c:v>90</c:v>
                </c:pt>
                <c:pt idx="306">
                  <c:v>90</c:v>
                </c:pt>
                <c:pt idx="307">
                  <c:v>90</c:v>
                </c:pt>
                <c:pt idx="308">
                  <c:v>90</c:v>
                </c:pt>
                <c:pt idx="309">
                  <c:v>90</c:v>
                </c:pt>
                <c:pt idx="310">
                  <c:v>90</c:v>
                </c:pt>
                <c:pt idx="311">
                  <c:v>90</c:v>
                </c:pt>
                <c:pt idx="312">
                  <c:v>90</c:v>
                </c:pt>
                <c:pt idx="313">
                  <c:v>90</c:v>
                </c:pt>
                <c:pt idx="314">
                  <c:v>90</c:v>
                </c:pt>
                <c:pt idx="315">
                  <c:v>90</c:v>
                </c:pt>
                <c:pt idx="316">
                  <c:v>90</c:v>
                </c:pt>
                <c:pt idx="317">
                  <c:v>90</c:v>
                </c:pt>
                <c:pt idx="318">
                  <c:v>90</c:v>
                </c:pt>
                <c:pt idx="319">
                  <c:v>90</c:v>
                </c:pt>
                <c:pt idx="320">
                  <c:v>90</c:v>
                </c:pt>
                <c:pt idx="321">
                  <c:v>90</c:v>
                </c:pt>
                <c:pt idx="322">
                  <c:v>90</c:v>
                </c:pt>
                <c:pt idx="323">
                  <c:v>90</c:v>
                </c:pt>
                <c:pt idx="324">
                  <c:v>90</c:v>
                </c:pt>
                <c:pt idx="325">
                  <c:v>90</c:v>
                </c:pt>
                <c:pt idx="326">
                  <c:v>90</c:v>
                </c:pt>
                <c:pt idx="327">
                  <c:v>90</c:v>
                </c:pt>
                <c:pt idx="328">
                  <c:v>90</c:v>
                </c:pt>
                <c:pt idx="329">
                  <c:v>90</c:v>
                </c:pt>
                <c:pt idx="330">
                  <c:v>90</c:v>
                </c:pt>
                <c:pt idx="331">
                  <c:v>90</c:v>
                </c:pt>
                <c:pt idx="332">
                  <c:v>90</c:v>
                </c:pt>
                <c:pt idx="333">
                  <c:v>90</c:v>
                </c:pt>
                <c:pt idx="334">
                  <c:v>90</c:v>
                </c:pt>
                <c:pt idx="335">
                  <c:v>90</c:v>
                </c:pt>
                <c:pt idx="336">
                  <c:v>90</c:v>
                </c:pt>
                <c:pt idx="337">
                  <c:v>90</c:v>
                </c:pt>
                <c:pt idx="338">
                  <c:v>90</c:v>
                </c:pt>
                <c:pt idx="339">
                  <c:v>90</c:v>
                </c:pt>
                <c:pt idx="340">
                  <c:v>90</c:v>
                </c:pt>
                <c:pt idx="341">
                  <c:v>90</c:v>
                </c:pt>
                <c:pt idx="342">
                  <c:v>90</c:v>
                </c:pt>
                <c:pt idx="343">
                  <c:v>90</c:v>
                </c:pt>
                <c:pt idx="344">
                  <c:v>90</c:v>
                </c:pt>
                <c:pt idx="345">
                  <c:v>90</c:v>
                </c:pt>
                <c:pt idx="346">
                  <c:v>90</c:v>
                </c:pt>
                <c:pt idx="347">
                  <c:v>90</c:v>
                </c:pt>
                <c:pt idx="348">
                  <c:v>90</c:v>
                </c:pt>
                <c:pt idx="349">
                  <c:v>90</c:v>
                </c:pt>
                <c:pt idx="350">
                  <c:v>90</c:v>
                </c:pt>
                <c:pt idx="351">
                  <c:v>90</c:v>
                </c:pt>
                <c:pt idx="352">
                  <c:v>90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90</c:v>
                </c:pt>
                <c:pt idx="359">
                  <c:v>90</c:v>
                </c:pt>
                <c:pt idx="360">
                  <c:v>90</c:v>
                </c:pt>
                <c:pt idx="361">
                  <c:v>90</c:v>
                </c:pt>
                <c:pt idx="362">
                  <c:v>90</c:v>
                </c:pt>
                <c:pt idx="363">
                  <c:v>90</c:v>
                </c:pt>
                <c:pt idx="364">
                  <c:v>90</c:v>
                </c:pt>
                <c:pt idx="365">
                  <c:v>90</c:v>
                </c:pt>
                <c:pt idx="366">
                  <c:v>90</c:v>
                </c:pt>
                <c:pt idx="367">
                  <c:v>90</c:v>
                </c:pt>
                <c:pt idx="368">
                  <c:v>90</c:v>
                </c:pt>
                <c:pt idx="369">
                  <c:v>90</c:v>
                </c:pt>
                <c:pt idx="370">
                  <c:v>90</c:v>
                </c:pt>
                <c:pt idx="371">
                  <c:v>90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90</c:v>
                </c:pt>
                <c:pt idx="377">
                  <c:v>90</c:v>
                </c:pt>
                <c:pt idx="378">
                  <c:v>90</c:v>
                </c:pt>
                <c:pt idx="379">
                  <c:v>90</c:v>
                </c:pt>
                <c:pt idx="380">
                  <c:v>90</c:v>
                </c:pt>
                <c:pt idx="381">
                  <c:v>90</c:v>
                </c:pt>
                <c:pt idx="382">
                  <c:v>90</c:v>
                </c:pt>
                <c:pt idx="383">
                  <c:v>90</c:v>
                </c:pt>
                <c:pt idx="384">
                  <c:v>90</c:v>
                </c:pt>
                <c:pt idx="385">
                  <c:v>90</c:v>
                </c:pt>
                <c:pt idx="386">
                  <c:v>90</c:v>
                </c:pt>
                <c:pt idx="387">
                  <c:v>90</c:v>
                </c:pt>
                <c:pt idx="388">
                  <c:v>90</c:v>
                </c:pt>
                <c:pt idx="389">
                  <c:v>90</c:v>
                </c:pt>
                <c:pt idx="390">
                  <c:v>90</c:v>
                </c:pt>
                <c:pt idx="391">
                  <c:v>90</c:v>
                </c:pt>
                <c:pt idx="392">
                  <c:v>90</c:v>
                </c:pt>
                <c:pt idx="393">
                  <c:v>90</c:v>
                </c:pt>
                <c:pt idx="394">
                  <c:v>90</c:v>
                </c:pt>
                <c:pt idx="395">
                  <c:v>90</c:v>
                </c:pt>
                <c:pt idx="396">
                  <c:v>90</c:v>
                </c:pt>
                <c:pt idx="397">
                  <c:v>90</c:v>
                </c:pt>
                <c:pt idx="398">
                  <c:v>90</c:v>
                </c:pt>
                <c:pt idx="399">
                  <c:v>90</c:v>
                </c:pt>
                <c:pt idx="400">
                  <c:v>90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90</c:v>
                </c:pt>
                <c:pt idx="405">
                  <c:v>90</c:v>
                </c:pt>
                <c:pt idx="406">
                  <c:v>90</c:v>
                </c:pt>
                <c:pt idx="407">
                  <c:v>90</c:v>
                </c:pt>
                <c:pt idx="408">
                  <c:v>90</c:v>
                </c:pt>
                <c:pt idx="409">
                  <c:v>90</c:v>
                </c:pt>
                <c:pt idx="410">
                  <c:v>90</c:v>
                </c:pt>
                <c:pt idx="411">
                  <c:v>90</c:v>
                </c:pt>
                <c:pt idx="412">
                  <c:v>90</c:v>
                </c:pt>
                <c:pt idx="413">
                  <c:v>90</c:v>
                </c:pt>
                <c:pt idx="414">
                  <c:v>90</c:v>
                </c:pt>
                <c:pt idx="415">
                  <c:v>90</c:v>
                </c:pt>
                <c:pt idx="416">
                  <c:v>90</c:v>
                </c:pt>
                <c:pt idx="417">
                  <c:v>90</c:v>
                </c:pt>
                <c:pt idx="418">
                  <c:v>90</c:v>
                </c:pt>
                <c:pt idx="419">
                  <c:v>90</c:v>
                </c:pt>
                <c:pt idx="420">
                  <c:v>90</c:v>
                </c:pt>
                <c:pt idx="421">
                  <c:v>90</c:v>
                </c:pt>
                <c:pt idx="422">
                  <c:v>90</c:v>
                </c:pt>
                <c:pt idx="423">
                  <c:v>90</c:v>
                </c:pt>
                <c:pt idx="424">
                  <c:v>90</c:v>
                </c:pt>
                <c:pt idx="425">
                  <c:v>90</c:v>
                </c:pt>
                <c:pt idx="426">
                  <c:v>90</c:v>
                </c:pt>
                <c:pt idx="427">
                  <c:v>90</c:v>
                </c:pt>
                <c:pt idx="428">
                  <c:v>90</c:v>
                </c:pt>
                <c:pt idx="429">
                  <c:v>90</c:v>
                </c:pt>
                <c:pt idx="430">
                  <c:v>90</c:v>
                </c:pt>
                <c:pt idx="431">
                  <c:v>90</c:v>
                </c:pt>
                <c:pt idx="432">
                  <c:v>90</c:v>
                </c:pt>
                <c:pt idx="433">
                  <c:v>90</c:v>
                </c:pt>
                <c:pt idx="434">
                  <c:v>90</c:v>
                </c:pt>
                <c:pt idx="435">
                  <c:v>90</c:v>
                </c:pt>
                <c:pt idx="436">
                  <c:v>90</c:v>
                </c:pt>
                <c:pt idx="437">
                  <c:v>90</c:v>
                </c:pt>
                <c:pt idx="438">
                  <c:v>90</c:v>
                </c:pt>
                <c:pt idx="439">
                  <c:v>90</c:v>
                </c:pt>
                <c:pt idx="440">
                  <c:v>90</c:v>
                </c:pt>
                <c:pt idx="441">
                  <c:v>90</c:v>
                </c:pt>
                <c:pt idx="442">
                  <c:v>90</c:v>
                </c:pt>
                <c:pt idx="443">
                  <c:v>90</c:v>
                </c:pt>
                <c:pt idx="444">
                  <c:v>90</c:v>
                </c:pt>
                <c:pt idx="445">
                  <c:v>90</c:v>
                </c:pt>
                <c:pt idx="446">
                  <c:v>90</c:v>
                </c:pt>
                <c:pt idx="447">
                  <c:v>90</c:v>
                </c:pt>
                <c:pt idx="448">
                  <c:v>90</c:v>
                </c:pt>
                <c:pt idx="449">
                  <c:v>90</c:v>
                </c:pt>
                <c:pt idx="450">
                  <c:v>90</c:v>
                </c:pt>
                <c:pt idx="451">
                  <c:v>90</c:v>
                </c:pt>
                <c:pt idx="452">
                  <c:v>90</c:v>
                </c:pt>
                <c:pt idx="453">
                  <c:v>90</c:v>
                </c:pt>
                <c:pt idx="454">
                  <c:v>90</c:v>
                </c:pt>
                <c:pt idx="455">
                  <c:v>90</c:v>
                </c:pt>
                <c:pt idx="456">
                  <c:v>90</c:v>
                </c:pt>
                <c:pt idx="457">
                  <c:v>90</c:v>
                </c:pt>
                <c:pt idx="458">
                  <c:v>90</c:v>
                </c:pt>
                <c:pt idx="459">
                  <c:v>90</c:v>
                </c:pt>
                <c:pt idx="460">
                  <c:v>90</c:v>
                </c:pt>
                <c:pt idx="461">
                  <c:v>90</c:v>
                </c:pt>
                <c:pt idx="462">
                  <c:v>90</c:v>
                </c:pt>
                <c:pt idx="463">
                  <c:v>90</c:v>
                </c:pt>
                <c:pt idx="464">
                  <c:v>90</c:v>
                </c:pt>
                <c:pt idx="465">
                  <c:v>90</c:v>
                </c:pt>
                <c:pt idx="466">
                  <c:v>90</c:v>
                </c:pt>
                <c:pt idx="467">
                  <c:v>90</c:v>
                </c:pt>
                <c:pt idx="468">
                  <c:v>90</c:v>
                </c:pt>
                <c:pt idx="469">
                  <c:v>90</c:v>
                </c:pt>
                <c:pt idx="470">
                  <c:v>90</c:v>
                </c:pt>
                <c:pt idx="471">
                  <c:v>90</c:v>
                </c:pt>
                <c:pt idx="472">
                  <c:v>90</c:v>
                </c:pt>
                <c:pt idx="473">
                  <c:v>90</c:v>
                </c:pt>
                <c:pt idx="474">
                  <c:v>90</c:v>
                </c:pt>
                <c:pt idx="475">
                  <c:v>90</c:v>
                </c:pt>
                <c:pt idx="476">
                  <c:v>90</c:v>
                </c:pt>
                <c:pt idx="477">
                  <c:v>90</c:v>
                </c:pt>
                <c:pt idx="478">
                  <c:v>90</c:v>
                </c:pt>
                <c:pt idx="479">
                  <c:v>90</c:v>
                </c:pt>
                <c:pt idx="480">
                  <c:v>90</c:v>
                </c:pt>
                <c:pt idx="481">
                  <c:v>90</c:v>
                </c:pt>
                <c:pt idx="482">
                  <c:v>90</c:v>
                </c:pt>
                <c:pt idx="483">
                  <c:v>90</c:v>
                </c:pt>
                <c:pt idx="484">
                  <c:v>90</c:v>
                </c:pt>
                <c:pt idx="485">
                  <c:v>90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90</c:v>
                </c:pt>
                <c:pt idx="492">
                  <c:v>90</c:v>
                </c:pt>
                <c:pt idx="493">
                  <c:v>90</c:v>
                </c:pt>
                <c:pt idx="494">
                  <c:v>90</c:v>
                </c:pt>
                <c:pt idx="495">
                  <c:v>90</c:v>
                </c:pt>
                <c:pt idx="496">
                  <c:v>90</c:v>
                </c:pt>
                <c:pt idx="497">
                  <c:v>90</c:v>
                </c:pt>
                <c:pt idx="498">
                  <c:v>90</c:v>
                </c:pt>
                <c:pt idx="499">
                  <c:v>90</c:v>
                </c:pt>
                <c:pt idx="500">
                  <c:v>90</c:v>
                </c:pt>
                <c:pt idx="501">
                  <c:v>90</c:v>
                </c:pt>
                <c:pt idx="502">
                  <c:v>90</c:v>
                </c:pt>
                <c:pt idx="503">
                  <c:v>90</c:v>
                </c:pt>
                <c:pt idx="504">
                  <c:v>90</c:v>
                </c:pt>
                <c:pt idx="505">
                  <c:v>90</c:v>
                </c:pt>
                <c:pt idx="506">
                  <c:v>90</c:v>
                </c:pt>
                <c:pt idx="507">
                  <c:v>90</c:v>
                </c:pt>
                <c:pt idx="508">
                  <c:v>90</c:v>
                </c:pt>
                <c:pt idx="509">
                  <c:v>90</c:v>
                </c:pt>
                <c:pt idx="510">
                  <c:v>90</c:v>
                </c:pt>
                <c:pt idx="511">
                  <c:v>90</c:v>
                </c:pt>
                <c:pt idx="512">
                  <c:v>90</c:v>
                </c:pt>
                <c:pt idx="513">
                  <c:v>90</c:v>
                </c:pt>
                <c:pt idx="514">
                  <c:v>90</c:v>
                </c:pt>
                <c:pt idx="515">
                  <c:v>90</c:v>
                </c:pt>
                <c:pt idx="516">
                  <c:v>90</c:v>
                </c:pt>
                <c:pt idx="517">
                  <c:v>90</c:v>
                </c:pt>
                <c:pt idx="518">
                  <c:v>90</c:v>
                </c:pt>
                <c:pt idx="519">
                  <c:v>90</c:v>
                </c:pt>
                <c:pt idx="520">
                  <c:v>90</c:v>
                </c:pt>
                <c:pt idx="521">
                  <c:v>90</c:v>
                </c:pt>
                <c:pt idx="522">
                  <c:v>90</c:v>
                </c:pt>
                <c:pt idx="523">
                  <c:v>90</c:v>
                </c:pt>
                <c:pt idx="524">
                  <c:v>90</c:v>
                </c:pt>
                <c:pt idx="525">
                  <c:v>90</c:v>
                </c:pt>
                <c:pt idx="526">
                  <c:v>90</c:v>
                </c:pt>
                <c:pt idx="527">
                  <c:v>90</c:v>
                </c:pt>
                <c:pt idx="528">
                  <c:v>90</c:v>
                </c:pt>
                <c:pt idx="529">
                  <c:v>90</c:v>
                </c:pt>
                <c:pt idx="530">
                  <c:v>90</c:v>
                </c:pt>
                <c:pt idx="531">
                  <c:v>90</c:v>
                </c:pt>
                <c:pt idx="532">
                  <c:v>90</c:v>
                </c:pt>
                <c:pt idx="533">
                  <c:v>90</c:v>
                </c:pt>
                <c:pt idx="534">
                  <c:v>90</c:v>
                </c:pt>
                <c:pt idx="535">
                  <c:v>90</c:v>
                </c:pt>
                <c:pt idx="536">
                  <c:v>90</c:v>
                </c:pt>
                <c:pt idx="537">
                  <c:v>90</c:v>
                </c:pt>
                <c:pt idx="538">
                  <c:v>90</c:v>
                </c:pt>
                <c:pt idx="539">
                  <c:v>90</c:v>
                </c:pt>
                <c:pt idx="540">
                  <c:v>90</c:v>
                </c:pt>
                <c:pt idx="541">
                  <c:v>90</c:v>
                </c:pt>
                <c:pt idx="542">
                  <c:v>90</c:v>
                </c:pt>
                <c:pt idx="543">
                  <c:v>90</c:v>
                </c:pt>
                <c:pt idx="544">
                  <c:v>90</c:v>
                </c:pt>
                <c:pt idx="545">
                  <c:v>90</c:v>
                </c:pt>
                <c:pt idx="546">
                  <c:v>90</c:v>
                </c:pt>
                <c:pt idx="547">
                  <c:v>90</c:v>
                </c:pt>
                <c:pt idx="548">
                  <c:v>90</c:v>
                </c:pt>
                <c:pt idx="549">
                  <c:v>90</c:v>
                </c:pt>
                <c:pt idx="550">
                  <c:v>90</c:v>
                </c:pt>
                <c:pt idx="551">
                  <c:v>90</c:v>
                </c:pt>
                <c:pt idx="552">
                  <c:v>90</c:v>
                </c:pt>
                <c:pt idx="553">
                  <c:v>90</c:v>
                </c:pt>
                <c:pt idx="554">
                  <c:v>90</c:v>
                </c:pt>
                <c:pt idx="555">
                  <c:v>90</c:v>
                </c:pt>
                <c:pt idx="556">
                  <c:v>90</c:v>
                </c:pt>
                <c:pt idx="557">
                  <c:v>90</c:v>
                </c:pt>
                <c:pt idx="558">
                  <c:v>90</c:v>
                </c:pt>
                <c:pt idx="559">
                  <c:v>90</c:v>
                </c:pt>
                <c:pt idx="560">
                  <c:v>90</c:v>
                </c:pt>
                <c:pt idx="561">
                  <c:v>90</c:v>
                </c:pt>
                <c:pt idx="562">
                  <c:v>90</c:v>
                </c:pt>
                <c:pt idx="563">
                  <c:v>90</c:v>
                </c:pt>
                <c:pt idx="564">
                  <c:v>90</c:v>
                </c:pt>
                <c:pt idx="565">
                  <c:v>90</c:v>
                </c:pt>
                <c:pt idx="566">
                  <c:v>90</c:v>
                </c:pt>
                <c:pt idx="567">
                  <c:v>90</c:v>
                </c:pt>
                <c:pt idx="568">
                  <c:v>90</c:v>
                </c:pt>
                <c:pt idx="569">
                  <c:v>90</c:v>
                </c:pt>
                <c:pt idx="570">
                  <c:v>90</c:v>
                </c:pt>
                <c:pt idx="571">
                  <c:v>90</c:v>
                </c:pt>
                <c:pt idx="572">
                  <c:v>90</c:v>
                </c:pt>
                <c:pt idx="573">
                  <c:v>90</c:v>
                </c:pt>
                <c:pt idx="574">
                  <c:v>90</c:v>
                </c:pt>
                <c:pt idx="575">
                  <c:v>90</c:v>
                </c:pt>
                <c:pt idx="576">
                  <c:v>90</c:v>
                </c:pt>
                <c:pt idx="577">
                  <c:v>90</c:v>
                </c:pt>
                <c:pt idx="578">
                  <c:v>90</c:v>
                </c:pt>
                <c:pt idx="579">
                  <c:v>90</c:v>
                </c:pt>
                <c:pt idx="580">
                  <c:v>90</c:v>
                </c:pt>
                <c:pt idx="581">
                  <c:v>90</c:v>
                </c:pt>
                <c:pt idx="582">
                  <c:v>90</c:v>
                </c:pt>
                <c:pt idx="583">
                  <c:v>90</c:v>
                </c:pt>
                <c:pt idx="584">
                  <c:v>90</c:v>
                </c:pt>
                <c:pt idx="585">
                  <c:v>90</c:v>
                </c:pt>
                <c:pt idx="586">
                  <c:v>90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90</c:v>
                </c:pt>
                <c:pt idx="591">
                  <c:v>90</c:v>
                </c:pt>
                <c:pt idx="592">
                  <c:v>90</c:v>
                </c:pt>
                <c:pt idx="593">
                  <c:v>90</c:v>
                </c:pt>
                <c:pt idx="594">
                  <c:v>90</c:v>
                </c:pt>
                <c:pt idx="595">
                  <c:v>90</c:v>
                </c:pt>
                <c:pt idx="596">
                  <c:v>90</c:v>
                </c:pt>
                <c:pt idx="597">
                  <c:v>90</c:v>
                </c:pt>
                <c:pt idx="598">
                  <c:v>90</c:v>
                </c:pt>
                <c:pt idx="599">
                  <c:v>90</c:v>
                </c:pt>
                <c:pt idx="600">
                  <c:v>90</c:v>
                </c:pt>
                <c:pt idx="601">
                  <c:v>90</c:v>
                </c:pt>
                <c:pt idx="602">
                  <c:v>90</c:v>
                </c:pt>
                <c:pt idx="603">
                  <c:v>90</c:v>
                </c:pt>
                <c:pt idx="604">
                  <c:v>90</c:v>
                </c:pt>
                <c:pt idx="605">
                  <c:v>90</c:v>
                </c:pt>
                <c:pt idx="606">
                  <c:v>90</c:v>
                </c:pt>
                <c:pt idx="607">
                  <c:v>90</c:v>
                </c:pt>
                <c:pt idx="608">
                  <c:v>90</c:v>
                </c:pt>
                <c:pt idx="609">
                  <c:v>90</c:v>
                </c:pt>
                <c:pt idx="610">
                  <c:v>90</c:v>
                </c:pt>
                <c:pt idx="611">
                  <c:v>90</c:v>
                </c:pt>
                <c:pt idx="612">
                  <c:v>90</c:v>
                </c:pt>
                <c:pt idx="613">
                  <c:v>90</c:v>
                </c:pt>
                <c:pt idx="614">
                  <c:v>90</c:v>
                </c:pt>
                <c:pt idx="615">
                  <c:v>90</c:v>
                </c:pt>
                <c:pt idx="616">
                  <c:v>90</c:v>
                </c:pt>
                <c:pt idx="617">
                  <c:v>90</c:v>
                </c:pt>
                <c:pt idx="618">
                  <c:v>90</c:v>
                </c:pt>
                <c:pt idx="619">
                  <c:v>90</c:v>
                </c:pt>
                <c:pt idx="620">
                  <c:v>90</c:v>
                </c:pt>
                <c:pt idx="621">
                  <c:v>90</c:v>
                </c:pt>
                <c:pt idx="622">
                  <c:v>90</c:v>
                </c:pt>
                <c:pt idx="623">
                  <c:v>90</c:v>
                </c:pt>
                <c:pt idx="624">
                  <c:v>90</c:v>
                </c:pt>
                <c:pt idx="625">
                  <c:v>90</c:v>
                </c:pt>
                <c:pt idx="626">
                  <c:v>90</c:v>
                </c:pt>
                <c:pt idx="627">
                  <c:v>90</c:v>
                </c:pt>
                <c:pt idx="628">
                  <c:v>90</c:v>
                </c:pt>
                <c:pt idx="629">
                  <c:v>90</c:v>
                </c:pt>
                <c:pt idx="630">
                  <c:v>90</c:v>
                </c:pt>
                <c:pt idx="631">
                  <c:v>90</c:v>
                </c:pt>
                <c:pt idx="632">
                  <c:v>90</c:v>
                </c:pt>
                <c:pt idx="633">
                  <c:v>90</c:v>
                </c:pt>
                <c:pt idx="634">
                  <c:v>90</c:v>
                </c:pt>
                <c:pt idx="635">
                  <c:v>90</c:v>
                </c:pt>
                <c:pt idx="636">
                  <c:v>90</c:v>
                </c:pt>
                <c:pt idx="637">
                  <c:v>90</c:v>
                </c:pt>
                <c:pt idx="638">
                  <c:v>90</c:v>
                </c:pt>
                <c:pt idx="639">
                  <c:v>90</c:v>
                </c:pt>
                <c:pt idx="640">
                  <c:v>90</c:v>
                </c:pt>
                <c:pt idx="641">
                  <c:v>90</c:v>
                </c:pt>
                <c:pt idx="642">
                  <c:v>90</c:v>
                </c:pt>
                <c:pt idx="643">
                  <c:v>90</c:v>
                </c:pt>
                <c:pt idx="644">
                  <c:v>90</c:v>
                </c:pt>
                <c:pt idx="645">
                  <c:v>90</c:v>
                </c:pt>
                <c:pt idx="646">
                  <c:v>90</c:v>
                </c:pt>
                <c:pt idx="647">
                  <c:v>90</c:v>
                </c:pt>
                <c:pt idx="648">
                  <c:v>90</c:v>
                </c:pt>
                <c:pt idx="649">
                  <c:v>90</c:v>
                </c:pt>
                <c:pt idx="650">
                  <c:v>90</c:v>
                </c:pt>
                <c:pt idx="651">
                  <c:v>90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90</c:v>
                </c:pt>
                <c:pt idx="656">
                  <c:v>90</c:v>
                </c:pt>
                <c:pt idx="657">
                  <c:v>90</c:v>
                </c:pt>
                <c:pt idx="658">
                  <c:v>90</c:v>
                </c:pt>
                <c:pt idx="659">
                  <c:v>90</c:v>
                </c:pt>
                <c:pt idx="660">
                  <c:v>90</c:v>
                </c:pt>
                <c:pt idx="661">
                  <c:v>90</c:v>
                </c:pt>
                <c:pt idx="662">
                  <c:v>90</c:v>
                </c:pt>
                <c:pt idx="663">
                  <c:v>90</c:v>
                </c:pt>
                <c:pt idx="664">
                  <c:v>90</c:v>
                </c:pt>
                <c:pt idx="665">
                  <c:v>90</c:v>
                </c:pt>
                <c:pt idx="666">
                  <c:v>90</c:v>
                </c:pt>
                <c:pt idx="667">
                  <c:v>90</c:v>
                </c:pt>
                <c:pt idx="668">
                  <c:v>90</c:v>
                </c:pt>
                <c:pt idx="669">
                  <c:v>90</c:v>
                </c:pt>
                <c:pt idx="670">
                  <c:v>90</c:v>
                </c:pt>
                <c:pt idx="671">
                  <c:v>90</c:v>
                </c:pt>
                <c:pt idx="672">
                  <c:v>90</c:v>
                </c:pt>
                <c:pt idx="673">
                  <c:v>90</c:v>
                </c:pt>
                <c:pt idx="674">
                  <c:v>90</c:v>
                </c:pt>
                <c:pt idx="675">
                  <c:v>90</c:v>
                </c:pt>
                <c:pt idx="676">
                  <c:v>90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61</c:v>
                </c:pt>
                <c:pt idx="758">
                  <c:v>61</c:v>
                </c:pt>
                <c:pt idx="759">
                  <c:v>61</c:v>
                </c:pt>
                <c:pt idx="760">
                  <c:v>61</c:v>
                </c:pt>
                <c:pt idx="761">
                  <c:v>61</c:v>
                </c:pt>
                <c:pt idx="762">
                  <c:v>61</c:v>
                </c:pt>
                <c:pt idx="763">
                  <c:v>61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61</c:v>
                </c:pt>
                <c:pt idx="779">
                  <c:v>61</c:v>
                </c:pt>
                <c:pt idx="780">
                  <c:v>61</c:v>
                </c:pt>
                <c:pt idx="781">
                  <c:v>61</c:v>
                </c:pt>
                <c:pt idx="782">
                  <c:v>61</c:v>
                </c:pt>
                <c:pt idx="783">
                  <c:v>61</c:v>
                </c:pt>
                <c:pt idx="784">
                  <c:v>61</c:v>
                </c:pt>
                <c:pt idx="785">
                  <c:v>61</c:v>
                </c:pt>
                <c:pt idx="786">
                  <c:v>61</c:v>
                </c:pt>
                <c:pt idx="787">
                  <c:v>61</c:v>
                </c:pt>
                <c:pt idx="788">
                  <c:v>61</c:v>
                </c:pt>
                <c:pt idx="789">
                  <c:v>61</c:v>
                </c:pt>
                <c:pt idx="790">
                  <c:v>61</c:v>
                </c:pt>
                <c:pt idx="791">
                  <c:v>61</c:v>
                </c:pt>
                <c:pt idx="792">
                  <c:v>61</c:v>
                </c:pt>
                <c:pt idx="793">
                  <c:v>61</c:v>
                </c:pt>
                <c:pt idx="794">
                  <c:v>61</c:v>
                </c:pt>
                <c:pt idx="795">
                  <c:v>61</c:v>
                </c:pt>
                <c:pt idx="796">
                  <c:v>61</c:v>
                </c:pt>
                <c:pt idx="797">
                  <c:v>61</c:v>
                </c:pt>
                <c:pt idx="798">
                  <c:v>61</c:v>
                </c:pt>
                <c:pt idx="799">
                  <c:v>61</c:v>
                </c:pt>
                <c:pt idx="800">
                  <c:v>61</c:v>
                </c:pt>
                <c:pt idx="801">
                  <c:v>61</c:v>
                </c:pt>
                <c:pt idx="802">
                  <c:v>61</c:v>
                </c:pt>
                <c:pt idx="803">
                  <c:v>61</c:v>
                </c:pt>
                <c:pt idx="804">
                  <c:v>61</c:v>
                </c:pt>
                <c:pt idx="805">
                  <c:v>61</c:v>
                </c:pt>
                <c:pt idx="806">
                  <c:v>61</c:v>
                </c:pt>
                <c:pt idx="807">
                  <c:v>61</c:v>
                </c:pt>
                <c:pt idx="808">
                  <c:v>61</c:v>
                </c:pt>
                <c:pt idx="809">
                  <c:v>61</c:v>
                </c:pt>
                <c:pt idx="810">
                  <c:v>61</c:v>
                </c:pt>
                <c:pt idx="811">
                  <c:v>61</c:v>
                </c:pt>
                <c:pt idx="812">
                  <c:v>61</c:v>
                </c:pt>
                <c:pt idx="813">
                  <c:v>61</c:v>
                </c:pt>
                <c:pt idx="814">
                  <c:v>61</c:v>
                </c:pt>
                <c:pt idx="815">
                  <c:v>61</c:v>
                </c:pt>
                <c:pt idx="816">
                  <c:v>61</c:v>
                </c:pt>
                <c:pt idx="817">
                  <c:v>61</c:v>
                </c:pt>
                <c:pt idx="818">
                  <c:v>61</c:v>
                </c:pt>
                <c:pt idx="819">
                  <c:v>61</c:v>
                </c:pt>
                <c:pt idx="820">
                  <c:v>61</c:v>
                </c:pt>
                <c:pt idx="821">
                  <c:v>61</c:v>
                </c:pt>
                <c:pt idx="822">
                  <c:v>61</c:v>
                </c:pt>
                <c:pt idx="823">
                  <c:v>61</c:v>
                </c:pt>
                <c:pt idx="824">
                  <c:v>61</c:v>
                </c:pt>
                <c:pt idx="825">
                  <c:v>61</c:v>
                </c:pt>
                <c:pt idx="826">
                  <c:v>61</c:v>
                </c:pt>
                <c:pt idx="827">
                  <c:v>61</c:v>
                </c:pt>
                <c:pt idx="828">
                  <c:v>61</c:v>
                </c:pt>
                <c:pt idx="829">
                  <c:v>61</c:v>
                </c:pt>
                <c:pt idx="830">
                  <c:v>61</c:v>
                </c:pt>
                <c:pt idx="831">
                  <c:v>61</c:v>
                </c:pt>
                <c:pt idx="832">
                  <c:v>61</c:v>
                </c:pt>
                <c:pt idx="833">
                  <c:v>61</c:v>
                </c:pt>
                <c:pt idx="834">
                  <c:v>61</c:v>
                </c:pt>
                <c:pt idx="835">
                  <c:v>61</c:v>
                </c:pt>
                <c:pt idx="836">
                  <c:v>61</c:v>
                </c:pt>
                <c:pt idx="837">
                  <c:v>61</c:v>
                </c:pt>
                <c:pt idx="838">
                  <c:v>61</c:v>
                </c:pt>
                <c:pt idx="839">
                  <c:v>61</c:v>
                </c:pt>
                <c:pt idx="840">
                  <c:v>61</c:v>
                </c:pt>
                <c:pt idx="841">
                  <c:v>61</c:v>
                </c:pt>
                <c:pt idx="842">
                  <c:v>61</c:v>
                </c:pt>
                <c:pt idx="843">
                  <c:v>61</c:v>
                </c:pt>
                <c:pt idx="844">
                  <c:v>61</c:v>
                </c:pt>
                <c:pt idx="845">
                  <c:v>61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51-4113-A19F-F3C0F2C06294}"/>
            </c:ext>
          </c:extLst>
        </c:ser>
        <c:ser>
          <c:idx val="1"/>
          <c:order val="1"/>
          <c:tx>
            <c:strRef>
              <c:f>'example graph'!$C$4</c:f>
              <c:strCache>
                <c:ptCount val="1"/>
                <c:pt idx="0">
                  <c:v>PG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graph'!$C$5:$C$1909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70</c:v>
                </c:pt>
                <c:pt idx="298">
                  <c:v>70</c:v>
                </c:pt>
                <c:pt idx="299">
                  <c:v>70</c:v>
                </c:pt>
                <c:pt idx="300">
                  <c:v>70</c:v>
                </c:pt>
                <c:pt idx="301">
                  <c:v>70</c:v>
                </c:pt>
                <c:pt idx="302">
                  <c:v>70</c:v>
                </c:pt>
                <c:pt idx="303">
                  <c:v>70</c:v>
                </c:pt>
                <c:pt idx="304">
                  <c:v>70</c:v>
                </c:pt>
                <c:pt idx="305">
                  <c:v>70</c:v>
                </c:pt>
                <c:pt idx="306">
                  <c:v>70</c:v>
                </c:pt>
                <c:pt idx="307">
                  <c:v>70</c:v>
                </c:pt>
                <c:pt idx="308">
                  <c:v>70</c:v>
                </c:pt>
                <c:pt idx="309">
                  <c:v>70</c:v>
                </c:pt>
                <c:pt idx="310">
                  <c:v>70</c:v>
                </c:pt>
                <c:pt idx="311">
                  <c:v>70</c:v>
                </c:pt>
                <c:pt idx="312">
                  <c:v>70</c:v>
                </c:pt>
                <c:pt idx="313">
                  <c:v>70</c:v>
                </c:pt>
                <c:pt idx="314">
                  <c:v>70</c:v>
                </c:pt>
                <c:pt idx="315">
                  <c:v>70</c:v>
                </c:pt>
                <c:pt idx="316">
                  <c:v>70</c:v>
                </c:pt>
                <c:pt idx="317">
                  <c:v>70</c:v>
                </c:pt>
                <c:pt idx="318">
                  <c:v>70</c:v>
                </c:pt>
                <c:pt idx="319">
                  <c:v>70</c:v>
                </c:pt>
                <c:pt idx="320">
                  <c:v>70</c:v>
                </c:pt>
                <c:pt idx="321">
                  <c:v>70</c:v>
                </c:pt>
                <c:pt idx="322">
                  <c:v>70</c:v>
                </c:pt>
                <c:pt idx="323">
                  <c:v>70</c:v>
                </c:pt>
                <c:pt idx="324">
                  <c:v>70</c:v>
                </c:pt>
                <c:pt idx="325">
                  <c:v>70</c:v>
                </c:pt>
                <c:pt idx="326">
                  <c:v>70</c:v>
                </c:pt>
                <c:pt idx="327">
                  <c:v>70</c:v>
                </c:pt>
                <c:pt idx="328">
                  <c:v>70</c:v>
                </c:pt>
                <c:pt idx="329">
                  <c:v>70</c:v>
                </c:pt>
                <c:pt idx="330">
                  <c:v>70</c:v>
                </c:pt>
                <c:pt idx="331">
                  <c:v>70</c:v>
                </c:pt>
                <c:pt idx="332">
                  <c:v>70</c:v>
                </c:pt>
                <c:pt idx="333">
                  <c:v>70</c:v>
                </c:pt>
                <c:pt idx="334">
                  <c:v>70</c:v>
                </c:pt>
                <c:pt idx="335">
                  <c:v>70</c:v>
                </c:pt>
                <c:pt idx="336">
                  <c:v>70</c:v>
                </c:pt>
                <c:pt idx="337">
                  <c:v>70</c:v>
                </c:pt>
                <c:pt idx="338">
                  <c:v>70</c:v>
                </c:pt>
                <c:pt idx="339">
                  <c:v>70</c:v>
                </c:pt>
                <c:pt idx="340">
                  <c:v>70</c:v>
                </c:pt>
                <c:pt idx="341">
                  <c:v>70</c:v>
                </c:pt>
                <c:pt idx="342">
                  <c:v>70</c:v>
                </c:pt>
                <c:pt idx="343">
                  <c:v>70</c:v>
                </c:pt>
                <c:pt idx="344">
                  <c:v>70</c:v>
                </c:pt>
                <c:pt idx="345">
                  <c:v>70</c:v>
                </c:pt>
                <c:pt idx="346">
                  <c:v>70</c:v>
                </c:pt>
                <c:pt idx="347">
                  <c:v>70</c:v>
                </c:pt>
                <c:pt idx="348">
                  <c:v>70</c:v>
                </c:pt>
                <c:pt idx="349">
                  <c:v>70</c:v>
                </c:pt>
                <c:pt idx="350">
                  <c:v>70</c:v>
                </c:pt>
                <c:pt idx="351">
                  <c:v>70</c:v>
                </c:pt>
                <c:pt idx="352">
                  <c:v>70</c:v>
                </c:pt>
                <c:pt idx="353">
                  <c:v>70</c:v>
                </c:pt>
                <c:pt idx="354">
                  <c:v>70</c:v>
                </c:pt>
                <c:pt idx="355">
                  <c:v>70</c:v>
                </c:pt>
                <c:pt idx="356">
                  <c:v>70</c:v>
                </c:pt>
                <c:pt idx="357">
                  <c:v>70</c:v>
                </c:pt>
                <c:pt idx="358">
                  <c:v>70</c:v>
                </c:pt>
                <c:pt idx="359">
                  <c:v>70</c:v>
                </c:pt>
                <c:pt idx="360">
                  <c:v>70</c:v>
                </c:pt>
                <c:pt idx="361">
                  <c:v>70</c:v>
                </c:pt>
                <c:pt idx="362">
                  <c:v>70</c:v>
                </c:pt>
                <c:pt idx="363">
                  <c:v>70</c:v>
                </c:pt>
                <c:pt idx="364">
                  <c:v>70</c:v>
                </c:pt>
                <c:pt idx="365">
                  <c:v>70</c:v>
                </c:pt>
                <c:pt idx="366">
                  <c:v>70</c:v>
                </c:pt>
                <c:pt idx="367">
                  <c:v>70</c:v>
                </c:pt>
                <c:pt idx="368">
                  <c:v>70</c:v>
                </c:pt>
                <c:pt idx="369">
                  <c:v>70</c:v>
                </c:pt>
                <c:pt idx="370">
                  <c:v>70</c:v>
                </c:pt>
                <c:pt idx="371">
                  <c:v>70</c:v>
                </c:pt>
                <c:pt idx="372">
                  <c:v>70</c:v>
                </c:pt>
                <c:pt idx="373">
                  <c:v>70</c:v>
                </c:pt>
                <c:pt idx="374">
                  <c:v>70</c:v>
                </c:pt>
                <c:pt idx="375">
                  <c:v>70</c:v>
                </c:pt>
                <c:pt idx="376">
                  <c:v>70</c:v>
                </c:pt>
                <c:pt idx="377">
                  <c:v>70</c:v>
                </c:pt>
                <c:pt idx="378">
                  <c:v>70</c:v>
                </c:pt>
                <c:pt idx="379">
                  <c:v>70</c:v>
                </c:pt>
                <c:pt idx="380">
                  <c:v>70</c:v>
                </c:pt>
                <c:pt idx="381">
                  <c:v>70</c:v>
                </c:pt>
                <c:pt idx="382">
                  <c:v>70</c:v>
                </c:pt>
                <c:pt idx="383">
                  <c:v>70</c:v>
                </c:pt>
                <c:pt idx="384">
                  <c:v>70</c:v>
                </c:pt>
                <c:pt idx="385">
                  <c:v>70</c:v>
                </c:pt>
                <c:pt idx="386">
                  <c:v>70</c:v>
                </c:pt>
                <c:pt idx="387">
                  <c:v>70</c:v>
                </c:pt>
                <c:pt idx="388">
                  <c:v>70</c:v>
                </c:pt>
                <c:pt idx="389">
                  <c:v>70</c:v>
                </c:pt>
                <c:pt idx="390">
                  <c:v>70</c:v>
                </c:pt>
                <c:pt idx="391">
                  <c:v>70</c:v>
                </c:pt>
                <c:pt idx="392">
                  <c:v>70</c:v>
                </c:pt>
                <c:pt idx="393">
                  <c:v>70</c:v>
                </c:pt>
                <c:pt idx="394">
                  <c:v>70</c:v>
                </c:pt>
                <c:pt idx="395">
                  <c:v>70</c:v>
                </c:pt>
                <c:pt idx="396">
                  <c:v>70</c:v>
                </c:pt>
                <c:pt idx="397">
                  <c:v>70</c:v>
                </c:pt>
                <c:pt idx="398">
                  <c:v>70</c:v>
                </c:pt>
                <c:pt idx="399">
                  <c:v>70</c:v>
                </c:pt>
                <c:pt idx="400">
                  <c:v>70</c:v>
                </c:pt>
                <c:pt idx="401">
                  <c:v>70</c:v>
                </c:pt>
                <c:pt idx="402">
                  <c:v>70</c:v>
                </c:pt>
                <c:pt idx="403">
                  <c:v>70</c:v>
                </c:pt>
                <c:pt idx="404">
                  <c:v>70</c:v>
                </c:pt>
                <c:pt idx="405">
                  <c:v>70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70</c:v>
                </c:pt>
                <c:pt idx="413">
                  <c:v>70</c:v>
                </c:pt>
                <c:pt idx="414">
                  <c:v>70</c:v>
                </c:pt>
                <c:pt idx="415">
                  <c:v>70</c:v>
                </c:pt>
                <c:pt idx="416">
                  <c:v>70</c:v>
                </c:pt>
                <c:pt idx="417">
                  <c:v>70</c:v>
                </c:pt>
                <c:pt idx="418">
                  <c:v>70</c:v>
                </c:pt>
                <c:pt idx="419">
                  <c:v>70</c:v>
                </c:pt>
                <c:pt idx="420">
                  <c:v>70</c:v>
                </c:pt>
                <c:pt idx="421">
                  <c:v>70</c:v>
                </c:pt>
                <c:pt idx="422">
                  <c:v>70</c:v>
                </c:pt>
                <c:pt idx="423">
                  <c:v>70</c:v>
                </c:pt>
                <c:pt idx="424">
                  <c:v>70</c:v>
                </c:pt>
                <c:pt idx="425">
                  <c:v>78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78</c:v>
                </c:pt>
                <c:pt idx="436">
                  <c:v>78</c:v>
                </c:pt>
                <c:pt idx="437">
                  <c:v>78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78</c:v>
                </c:pt>
                <c:pt idx="442">
                  <c:v>78</c:v>
                </c:pt>
                <c:pt idx="443">
                  <c:v>78</c:v>
                </c:pt>
                <c:pt idx="444">
                  <c:v>78</c:v>
                </c:pt>
                <c:pt idx="445">
                  <c:v>78</c:v>
                </c:pt>
                <c:pt idx="446">
                  <c:v>78</c:v>
                </c:pt>
                <c:pt idx="447">
                  <c:v>78</c:v>
                </c:pt>
                <c:pt idx="448">
                  <c:v>78</c:v>
                </c:pt>
                <c:pt idx="449">
                  <c:v>78</c:v>
                </c:pt>
                <c:pt idx="450">
                  <c:v>78</c:v>
                </c:pt>
                <c:pt idx="451">
                  <c:v>78</c:v>
                </c:pt>
                <c:pt idx="452">
                  <c:v>78</c:v>
                </c:pt>
                <c:pt idx="453">
                  <c:v>78</c:v>
                </c:pt>
                <c:pt idx="454">
                  <c:v>78</c:v>
                </c:pt>
                <c:pt idx="455">
                  <c:v>78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78</c:v>
                </c:pt>
                <c:pt idx="460">
                  <c:v>78</c:v>
                </c:pt>
                <c:pt idx="461">
                  <c:v>78</c:v>
                </c:pt>
                <c:pt idx="462">
                  <c:v>78</c:v>
                </c:pt>
                <c:pt idx="463">
                  <c:v>78</c:v>
                </c:pt>
                <c:pt idx="464">
                  <c:v>78</c:v>
                </c:pt>
                <c:pt idx="465">
                  <c:v>78</c:v>
                </c:pt>
                <c:pt idx="466">
                  <c:v>78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78</c:v>
                </c:pt>
                <c:pt idx="471">
                  <c:v>78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78</c:v>
                </c:pt>
                <c:pt idx="489">
                  <c:v>78</c:v>
                </c:pt>
                <c:pt idx="490">
                  <c:v>78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78</c:v>
                </c:pt>
                <c:pt idx="502">
                  <c:v>78</c:v>
                </c:pt>
                <c:pt idx="503">
                  <c:v>78</c:v>
                </c:pt>
                <c:pt idx="504">
                  <c:v>78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78</c:v>
                </c:pt>
                <c:pt idx="515">
                  <c:v>78</c:v>
                </c:pt>
                <c:pt idx="516">
                  <c:v>78</c:v>
                </c:pt>
                <c:pt idx="517">
                  <c:v>78</c:v>
                </c:pt>
                <c:pt idx="518">
                  <c:v>78</c:v>
                </c:pt>
                <c:pt idx="519">
                  <c:v>78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78</c:v>
                </c:pt>
                <c:pt idx="526">
                  <c:v>78</c:v>
                </c:pt>
                <c:pt idx="527">
                  <c:v>78</c:v>
                </c:pt>
                <c:pt idx="528">
                  <c:v>78</c:v>
                </c:pt>
                <c:pt idx="529">
                  <c:v>78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78</c:v>
                </c:pt>
                <c:pt idx="539">
                  <c:v>78</c:v>
                </c:pt>
                <c:pt idx="540">
                  <c:v>78</c:v>
                </c:pt>
                <c:pt idx="541">
                  <c:v>78</c:v>
                </c:pt>
                <c:pt idx="542">
                  <c:v>78</c:v>
                </c:pt>
                <c:pt idx="543">
                  <c:v>78</c:v>
                </c:pt>
                <c:pt idx="544">
                  <c:v>78</c:v>
                </c:pt>
                <c:pt idx="545">
                  <c:v>78</c:v>
                </c:pt>
                <c:pt idx="546">
                  <c:v>78</c:v>
                </c:pt>
                <c:pt idx="547">
                  <c:v>78</c:v>
                </c:pt>
                <c:pt idx="548">
                  <c:v>78</c:v>
                </c:pt>
                <c:pt idx="549">
                  <c:v>78</c:v>
                </c:pt>
                <c:pt idx="550">
                  <c:v>78</c:v>
                </c:pt>
                <c:pt idx="551">
                  <c:v>78</c:v>
                </c:pt>
                <c:pt idx="552">
                  <c:v>78</c:v>
                </c:pt>
                <c:pt idx="553">
                  <c:v>78</c:v>
                </c:pt>
                <c:pt idx="554">
                  <c:v>78</c:v>
                </c:pt>
                <c:pt idx="555">
                  <c:v>78</c:v>
                </c:pt>
                <c:pt idx="556">
                  <c:v>78</c:v>
                </c:pt>
                <c:pt idx="557">
                  <c:v>78</c:v>
                </c:pt>
                <c:pt idx="558">
                  <c:v>78</c:v>
                </c:pt>
                <c:pt idx="559">
                  <c:v>78</c:v>
                </c:pt>
                <c:pt idx="560">
                  <c:v>78</c:v>
                </c:pt>
                <c:pt idx="561">
                  <c:v>78</c:v>
                </c:pt>
                <c:pt idx="562">
                  <c:v>78</c:v>
                </c:pt>
                <c:pt idx="563">
                  <c:v>78</c:v>
                </c:pt>
                <c:pt idx="564">
                  <c:v>78</c:v>
                </c:pt>
                <c:pt idx="565">
                  <c:v>78</c:v>
                </c:pt>
                <c:pt idx="566">
                  <c:v>78</c:v>
                </c:pt>
                <c:pt idx="567">
                  <c:v>78</c:v>
                </c:pt>
                <c:pt idx="568">
                  <c:v>78</c:v>
                </c:pt>
                <c:pt idx="569">
                  <c:v>78</c:v>
                </c:pt>
                <c:pt idx="570">
                  <c:v>78</c:v>
                </c:pt>
                <c:pt idx="571">
                  <c:v>78</c:v>
                </c:pt>
                <c:pt idx="572">
                  <c:v>78</c:v>
                </c:pt>
                <c:pt idx="573">
                  <c:v>78</c:v>
                </c:pt>
                <c:pt idx="574">
                  <c:v>78</c:v>
                </c:pt>
                <c:pt idx="575">
                  <c:v>78</c:v>
                </c:pt>
                <c:pt idx="576">
                  <c:v>78</c:v>
                </c:pt>
                <c:pt idx="577">
                  <c:v>78</c:v>
                </c:pt>
                <c:pt idx="578">
                  <c:v>78</c:v>
                </c:pt>
                <c:pt idx="579">
                  <c:v>78</c:v>
                </c:pt>
                <c:pt idx="580">
                  <c:v>78</c:v>
                </c:pt>
                <c:pt idx="581">
                  <c:v>78</c:v>
                </c:pt>
                <c:pt idx="582">
                  <c:v>78</c:v>
                </c:pt>
                <c:pt idx="583">
                  <c:v>78</c:v>
                </c:pt>
                <c:pt idx="584">
                  <c:v>78</c:v>
                </c:pt>
                <c:pt idx="585">
                  <c:v>78</c:v>
                </c:pt>
                <c:pt idx="586">
                  <c:v>78</c:v>
                </c:pt>
                <c:pt idx="587">
                  <c:v>78</c:v>
                </c:pt>
                <c:pt idx="588">
                  <c:v>78</c:v>
                </c:pt>
                <c:pt idx="589">
                  <c:v>78</c:v>
                </c:pt>
                <c:pt idx="590">
                  <c:v>78</c:v>
                </c:pt>
                <c:pt idx="591">
                  <c:v>78</c:v>
                </c:pt>
                <c:pt idx="592">
                  <c:v>78</c:v>
                </c:pt>
                <c:pt idx="593">
                  <c:v>78</c:v>
                </c:pt>
                <c:pt idx="594">
                  <c:v>78</c:v>
                </c:pt>
                <c:pt idx="595">
                  <c:v>78</c:v>
                </c:pt>
                <c:pt idx="596">
                  <c:v>78</c:v>
                </c:pt>
                <c:pt idx="597">
                  <c:v>78</c:v>
                </c:pt>
                <c:pt idx="598">
                  <c:v>78</c:v>
                </c:pt>
                <c:pt idx="599">
                  <c:v>78</c:v>
                </c:pt>
                <c:pt idx="600">
                  <c:v>78</c:v>
                </c:pt>
                <c:pt idx="601">
                  <c:v>78</c:v>
                </c:pt>
                <c:pt idx="602">
                  <c:v>78</c:v>
                </c:pt>
                <c:pt idx="603">
                  <c:v>78</c:v>
                </c:pt>
                <c:pt idx="604">
                  <c:v>78</c:v>
                </c:pt>
                <c:pt idx="605">
                  <c:v>78</c:v>
                </c:pt>
                <c:pt idx="606">
                  <c:v>78</c:v>
                </c:pt>
                <c:pt idx="607">
                  <c:v>78</c:v>
                </c:pt>
                <c:pt idx="608">
                  <c:v>78</c:v>
                </c:pt>
                <c:pt idx="609">
                  <c:v>78</c:v>
                </c:pt>
                <c:pt idx="610">
                  <c:v>78</c:v>
                </c:pt>
                <c:pt idx="611">
                  <c:v>78</c:v>
                </c:pt>
                <c:pt idx="612">
                  <c:v>78</c:v>
                </c:pt>
                <c:pt idx="613">
                  <c:v>78</c:v>
                </c:pt>
                <c:pt idx="614">
                  <c:v>78</c:v>
                </c:pt>
                <c:pt idx="615">
                  <c:v>78</c:v>
                </c:pt>
                <c:pt idx="616">
                  <c:v>78</c:v>
                </c:pt>
                <c:pt idx="617">
                  <c:v>78</c:v>
                </c:pt>
                <c:pt idx="618">
                  <c:v>78</c:v>
                </c:pt>
                <c:pt idx="619">
                  <c:v>78</c:v>
                </c:pt>
                <c:pt idx="620">
                  <c:v>78</c:v>
                </c:pt>
                <c:pt idx="621">
                  <c:v>78</c:v>
                </c:pt>
                <c:pt idx="622">
                  <c:v>78</c:v>
                </c:pt>
                <c:pt idx="623">
                  <c:v>78</c:v>
                </c:pt>
                <c:pt idx="624">
                  <c:v>78</c:v>
                </c:pt>
                <c:pt idx="625">
                  <c:v>78</c:v>
                </c:pt>
                <c:pt idx="626">
                  <c:v>78</c:v>
                </c:pt>
                <c:pt idx="627">
                  <c:v>78</c:v>
                </c:pt>
                <c:pt idx="628">
                  <c:v>78</c:v>
                </c:pt>
                <c:pt idx="629">
                  <c:v>78</c:v>
                </c:pt>
                <c:pt idx="630">
                  <c:v>78</c:v>
                </c:pt>
                <c:pt idx="631">
                  <c:v>78</c:v>
                </c:pt>
                <c:pt idx="632">
                  <c:v>78</c:v>
                </c:pt>
                <c:pt idx="633">
                  <c:v>78</c:v>
                </c:pt>
                <c:pt idx="634">
                  <c:v>78</c:v>
                </c:pt>
                <c:pt idx="635">
                  <c:v>78</c:v>
                </c:pt>
                <c:pt idx="636">
                  <c:v>78</c:v>
                </c:pt>
                <c:pt idx="637">
                  <c:v>78</c:v>
                </c:pt>
                <c:pt idx="638">
                  <c:v>78</c:v>
                </c:pt>
                <c:pt idx="639">
                  <c:v>78</c:v>
                </c:pt>
                <c:pt idx="640">
                  <c:v>78</c:v>
                </c:pt>
                <c:pt idx="641">
                  <c:v>78</c:v>
                </c:pt>
                <c:pt idx="642">
                  <c:v>78</c:v>
                </c:pt>
                <c:pt idx="643">
                  <c:v>78</c:v>
                </c:pt>
                <c:pt idx="644">
                  <c:v>78</c:v>
                </c:pt>
                <c:pt idx="645">
                  <c:v>78</c:v>
                </c:pt>
                <c:pt idx="646">
                  <c:v>78</c:v>
                </c:pt>
                <c:pt idx="647">
                  <c:v>78</c:v>
                </c:pt>
                <c:pt idx="648">
                  <c:v>78</c:v>
                </c:pt>
                <c:pt idx="649">
                  <c:v>78</c:v>
                </c:pt>
                <c:pt idx="650">
                  <c:v>78</c:v>
                </c:pt>
                <c:pt idx="651">
                  <c:v>78</c:v>
                </c:pt>
                <c:pt idx="652">
                  <c:v>78</c:v>
                </c:pt>
                <c:pt idx="653">
                  <c:v>78</c:v>
                </c:pt>
                <c:pt idx="654">
                  <c:v>78</c:v>
                </c:pt>
                <c:pt idx="655">
                  <c:v>78</c:v>
                </c:pt>
                <c:pt idx="656">
                  <c:v>78</c:v>
                </c:pt>
                <c:pt idx="657">
                  <c:v>78</c:v>
                </c:pt>
                <c:pt idx="658">
                  <c:v>78</c:v>
                </c:pt>
                <c:pt idx="659">
                  <c:v>78</c:v>
                </c:pt>
                <c:pt idx="660">
                  <c:v>78</c:v>
                </c:pt>
                <c:pt idx="661">
                  <c:v>78</c:v>
                </c:pt>
                <c:pt idx="662">
                  <c:v>78</c:v>
                </c:pt>
                <c:pt idx="663">
                  <c:v>78</c:v>
                </c:pt>
                <c:pt idx="664">
                  <c:v>78</c:v>
                </c:pt>
                <c:pt idx="665">
                  <c:v>78</c:v>
                </c:pt>
                <c:pt idx="666">
                  <c:v>78</c:v>
                </c:pt>
                <c:pt idx="667">
                  <c:v>78</c:v>
                </c:pt>
                <c:pt idx="668">
                  <c:v>78</c:v>
                </c:pt>
                <c:pt idx="669">
                  <c:v>78</c:v>
                </c:pt>
                <c:pt idx="670">
                  <c:v>78</c:v>
                </c:pt>
                <c:pt idx="671">
                  <c:v>78</c:v>
                </c:pt>
                <c:pt idx="672">
                  <c:v>78</c:v>
                </c:pt>
                <c:pt idx="673">
                  <c:v>78</c:v>
                </c:pt>
                <c:pt idx="674">
                  <c:v>78</c:v>
                </c:pt>
                <c:pt idx="675">
                  <c:v>78</c:v>
                </c:pt>
                <c:pt idx="676">
                  <c:v>78</c:v>
                </c:pt>
                <c:pt idx="677">
                  <c:v>78</c:v>
                </c:pt>
                <c:pt idx="678">
                  <c:v>78</c:v>
                </c:pt>
                <c:pt idx="679">
                  <c:v>78</c:v>
                </c:pt>
                <c:pt idx="680">
                  <c:v>78</c:v>
                </c:pt>
                <c:pt idx="681">
                  <c:v>78</c:v>
                </c:pt>
                <c:pt idx="682">
                  <c:v>78</c:v>
                </c:pt>
                <c:pt idx="683">
                  <c:v>78</c:v>
                </c:pt>
                <c:pt idx="684">
                  <c:v>78</c:v>
                </c:pt>
                <c:pt idx="685">
                  <c:v>78</c:v>
                </c:pt>
                <c:pt idx="686">
                  <c:v>78</c:v>
                </c:pt>
                <c:pt idx="687">
                  <c:v>78</c:v>
                </c:pt>
                <c:pt idx="688">
                  <c:v>78</c:v>
                </c:pt>
                <c:pt idx="689">
                  <c:v>78</c:v>
                </c:pt>
                <c:pt idx="690">
                  <c:v>78</c:v>
                </c:pt>
                <c:pt idx="691">
                  <c:v>78</c:v>
                </c:pt>
                <c:pt idx="692">
                  <c:v>78</c:v>
                </c:pt>
                <c:pt idx="693">
                  <c:v>78</c:v>
                </c:pt>
                <c:pt idx="694">
                  <c:v>78</c:v>
                </c:pt>
                <c:pt idx="695">
                  <c:v>78</c:v>
                </c:pt>
                <c:pt idx="696">
                  <c:v>78</c:v>
                </c:pt>
                <c:pt idx="697">
                  <c:v>78</c:v>
                </c:pt>
                <c:pt idx="698">
                  <c:v>78</c:v>
                </c:pt>
                <c:pt idx="699">
                  <c:v>78</c:v>
                </c:pt>
                <c:pt idx="700">
                  <c:v>78</c:v>
                </c:pt>
                <c:pt idx="701">
                  <c:v>78</c:v>
                </c:pt>
                <c:pt idx="702">
                  <c:v>78</c:v>
                </c:pt>
                <c:pt idx="703">
                  <c:v>78</c:v>
                </c:pt>
                <c:pt idx="704">
                  <c:v>78</c:v>
                </c:pt>
                <c:pt idx="705">
                  <c:v>78</c:v>
                </c:pt>
                <c:pt idx="706">
                  <c:v>78</c:v>
                </c:pt>
                <c:pt idx="707">
                  <c:v>78</c:v>
                </c:pt>
                <c:pt idx="708">
                  <c:v>78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78</c:v>
                </c:pt>
                <c:pt idx="724">
                  <c:v>78</c:v>
                </c:pt>
                <c:pt idx="725">
                  <c:v>78</c:v>
                </c:pt>
                <c:pt idx="726">
                  <c:v>78</c:v>
                </c:pt>
                <c:pt idx="727">
                  <c:v>78</c:v>
                </c:pt>
                <c:pt idx="728">
                  <c:v>78</c:v>
                </c:pt>
                <c:pt idx="729">
                  <c:v>78</c:v>
                </c:pt>
                <c:pt idx="730">
                  <c:v>78</c:v>
                </c:pt>
                <c:pt idx="731">
                  <c:v>78</c:v>
                </c:pt>
                <c:pt idx="732">
                  <c:v>78</c:v>
                </c:pt>
                <c:pt idx="733">
                  <c:v>78</c:v>
                </c:pt>
                <c:pt idx="734">
                  <c:v>78</c:v>
                </c:pt>
                <c:pt idx="735">
                  <c:v>78</c:v>
                </c:pt>
                <c:pt idx="736">
                  <c:v>78</c:v>
                </c:pt>
                <c:pt idx="737">
                  <c:v>78</c:v>
                </c:pt>
                <c:pt idx="738">
                  <c:v>78</c:v>
                </c:pt>
                <c:pt idx="739">
                  <c:v>78</c:v>
                </c:pt>
                <c:pt idx="740">
                  <c:v>78</c:v>
                </c:pt>
                <c:pt idx="741">
                  <c:v>78</c:v>
                </c:pt>
                <c:pt idx="742">
                  <c:v>78</c:v>
                </c:pt>
                <c:pt idx="743">
                  <c:v>78</c:v>
                </c:pt>
                <c:pt idx="744">
                  <c:v>78</c:v>
                </c:pt>
                <c:pt idx="745">
                  <c:v>78</c:v>
                </c:pt>
                <c:pt idx="746">
                  <c:v>78</c:v>
                </c:pt>
                <c:pt idx="747">
                  <c:v>78</c:v>
                </c:pt>
                <c:pt idx="748">
                  <c:v>78</c:v>
                </c:pt>
                <c:pt idx="749">
                  <c:v>78</c:v>
                </c:pt>
                <c:pt idx="750">
                  <c:v>78</c:v>
                </c:pt>
                <c:pt idx="751">
                  <c:v>78</c:v>
                </c:pt>
                <c:pt idx="752">
                  <c:v>78</c:v>
                </c:pt>
                <c:pt idx="753">
                  <c:v>78</c:v>
                </c:pt>
                <c:pt idx="754">
                  <c:v>78</c:v>
                </c:pt>
                <c:pt idx="755">
                  <c:v>78</c:v>
                </c:pt>
                <c:pt idx="756">
                  <c:v>78</c:v>
                </c:pt>
                <c:pt idx="757">
                  <c:v>78</c:v>
                </c:pt>
                <c:pt idx="758">
                  <c:v>78</c:v>
                </c:pt>
                <c:pt idx="759">
                  <c:v>78</c:v>
                </c:pt>
                <c:pt idx="760">
                  <c:v>78</c:v>
                </c:pt>
                <c:pt idx="761">
                  <c:v>78</c:v>
                </c:pt>
                <c:pt idx="762">
                  <c:v>78</c:v>
                </c:pt>
                <c:pt idx="763">
                  <c:v>78</c:v>
                </c:pt>
                <c:pt idx="764">
                  <c:v>78</c:v>
                </c:pt>
                <c:pt idx="765">
                  <c:v>78</c:v>
                </c:pt>
                <c:pt idx="766">
                  <c:v>78</c:v>
                </c:pt>
                <c:pt idx="767">
                  <c:v>78</c:v>
                </c:pt>
                <c:pt idx="768">
                  <c:v>78</c:v>
                </c:pt>
                <c:pt idx="769">
                  <c:v>78</c:v>
                </c:pt>
                <c:pt idx="770">
                  <c:v>78</c:v>
                </c:pt>
                <c:pt idx="771">
                  <c:v>78</c:v>
                </c:pt>
                <c:pt idx="772">
                  <c:v>78</c:v>
                </c:pt>
                <c:pt idx="773">
                  <c:v>78</c:v>
                </c:pt>
                <c:pt idx="774">
                  <c:v>78</c:v>
                </c:pt>
                <c:pt idx="775">
                  <c:v>78</c:v>
                </c:pt>
                <c:pt idx="776">
                  <c:v>78</c:v>
                </c:pt>
                <c:pt idx="777">
                  <c:v>78</c:v>
                </c:pt>
                <c:pt idx="778">
                  <c:v>78</c:v>
                </c:pt>
                <c:pt idx="779">
                  <c:v>78</c:v>
                </c:pt>
                <c:pt idx="780">
                  <c:v>78</c:v>
                </c:pt>
                <c:pt idx="781">
                  <c:v>78</c:v>
                </c:pt>
                <c:pt idx="782">
                  <c:v>78</c:v>
                </c:pt>
                <c:pt idx="783">
                  <c:v>78</c:v>
                </c:pt>
                <c:pt idx="784">
                  <c:v>78</c:v>
                </c:pt>
                <c:pt idx="785">
                  <c:v>78</c:v>
                </c:pt>
                <c:pt idx="786">
                  <c:v>78</c:v>
                </c:pt>
                <c:pt idx="787">
                  <c:v>78</c:v>
                </c:pt>
                <c:pt idx="788">
                  <c:v>78</c:v>
                </c:pt>
                <c:pt idx="789">
                  <c:v>78</c:v>
                </c:pt>
                <c:pt idx="790">
                  <c:v>78</c:v>
                </c:pt>
                <c:pt idx="791">
                  <c:v>78</c:v>
                </c:pt>
                <c:pt idx="792">
                  <c:v>78</c:v>
                </c:pt>
                <c:pt idx="793">
                  <c:v>78</c:v>
                </c:pt>
                <c:pt idx="794">
                  <c:v>78</c:v>
                </c:pt>
                <c:pt idx="795">
                  <c:v>78</c:v>
                </c:pt>
                <c:pt idx="796">
                  <c:v>78</c:v>
                </c:pt>
                <c:pt idx="797">
                  <c:v>78</c:v>
                </c:pt>
                <c:pt idx="798">
                  <c:v>78</c:v>
                </c:pt>
                <c:pt idx="799">
                  <c:v>78</c:v>
                </c:pt>
                <c:pt idx="800">
                  <c:v>78</c:v>
                </c:pt>
                <c:pt idx="801">
                  <c:v>78</c:v>
                </c:pt>
                <c:pt idx="802">
                  <c:v>78</c:v>
                </c:pt>
                <c:pt idx="803">
                  <c:v>78</c:v>
                </c:pt>
                <c:pt idx="804">
                  <c:v>78</c:v>
                </c:pt>
                <c:pt idx="805">
                  <c:v>78</c:v>
                </c:pt>
                <c:pt idx="806">
                  <c:v>78</c:v>
                </c:pt>
                <c:pt idx="807">
                  <c:v>78</c:v>
                </c:pt>
                <c:pt idx="808">
                  <c:v>78</c:v>
                </c:pt>
                <c:pt idx="809">
                  <c:v>78</c:v>
                </c:pt>
                <c:pt idx="810">
                  <c:v>78</c:v>
                </c:pt>
                <c:pt idx="811">
                  <c:v>78</c:v>
                </c:pt>
                <c:pt idx="812">
                  <c:v>78</c:v>
                </c:pt>
                <c:pt idx="813">
                  <c:v>78</c:v>
                </c:pt>
                <c:pt idx="814">
                  <c:v>78</c:v>
                </c:pt>
                <c:pt idx="815">
                  <c:v>78</c:v>
                </c:pt>
                <c:pt idx="816">
                  <c:v>78</c:v>
                </c:pt>
                <c:pt idx="817">
                  <c:v>78</c:v>
                </c:pt>
                <c:pt idx="818">
                  <c:v>78</c:v>
                </c:pt>
                <c:pt idx="819">
                  <c:v>78</c:v>
                </c:pt>
                <c:pt idx="820">
                  <c:v>78</c:v>
                </c:pt>
                <c:pt idx="821">
                  <c:v>78</c:v>
                </c:pt>
                <c:pt idx="822">
                  <c:v>78</c:v>
                </c:pt>
                <c:pt idx="823">
                  <c:v>78</c:v>
                </c:pt>
                <c:pt idx="824">
                  <c:v>78</c:v>
                </c:pt>
                <c:pt idx="825">
                  <c:v>78</c:v>
                </c:pt>
                <c:pt idx="826">
                  <c:v>78</c:v>
                </c:pt>
                <c:pt idx="827">
                  <c:v>78</c:v>
                </c:pt>
                <c:pt idx="828">
                  <c:v>78</c:v>
                </c:pt>
                <c:pt idx="829">
                  <c:v>78</c:v>
                </c:pt>
                <c:pt idx="830">
                  <c:v>78</c:v>
                </c:pt>
                <c:pt idx="831">
                  <c:v>78</c:v>
                </c:pt>
                <c:pt idx="832">
                  <c:v>78</c:v>
                </c:pt>
                <c:pt idx="833">
                  <c:v>78</c:v>
                </c:pt>
                <c:pt idx="834">
                  <c:v>78</c:v>
                </c:pt>
                <c:pt idx="835">
                  <c:v>78</c:v>
                </c:pt>
                <c:pt idx="836">
                  <c:v>78</c:v>
                </c:pt>
                <c:pt idx="837">
                  <c:v>78</c:v>
                </c:pt>
                <c:pt idx="838">
                  <c:v>78</c:v>
                </c:pt>
                <c:pt idx="839">
                  <c:v>78</c:v>
                </c:pt>
                <c:pt idx="840">
                  <c:v>78</c:v>
                </c:pt>
                <c:pt idx="841">
                  <c:v>78</c:v>
                </c:pt>
                <c:pt idx="842">
                  <c:v>78</c:v>
                </c:pt>
                <c:pt idx="843">
                  <c:v>78</c:v>
                </c:pt>
                <c:pt idx="844">
                  <c:v>78</c:v>
                </c:pt>
                <c:pt idx="845">
                  <c:v>78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51-4113-A19F-F3C0F2C06294}"/>
            </c:ext>
          </c:extLst>
        </c:ser>
        <c:ser>
          <c:idx val="2"/>
          <c:order val="2"/>
          <c:tx>
            <c:strRef>
              <c:f>'example graph'!$D$4</c:f>
              <c:strCache>
                <c:ptCount val="1"/>
                <c:pt idx="0">
                  <c:v>MO</c:v>
                </c:pt>
              </c:strCache>
            </c:strRef>
          </c:tx>
          <c:spPr>
            <a:ln w="381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graph'!$D$5:$D$1909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62</c:v>
                </c:pt>
                <c:pt idx="298">
                  <c:v>62</c:v>
                </c:pt>
                <c:pt idx="299">
                  <c:v>62</c:v>
                </c:pt>
                <c:pt idx="300">
                  <c:v>62</c:v>
                </c:pt>
                <c:pt idx="301">
                  <c:v>62</c:v>
                </c:pt>
                <c:pt idx="302">
                  <c:v>62</c:v>
                </c:pt>
                <c:pt idx="303">
                  <c:v>62</c:v>
                </c:pt>
                <c:pt idx="304">
                  <c:v>62</c:v>
                </c:pt>
                <c:pt idx="305">
                  <c:v>62</c:v>
                </c:pt>
                <c:pt idx="306">
                  <c:v>62</c:v>
                </c:pt>
                <c:pt idx="307">
                  <c:v>62</c:v>
                </c:pt>
                <c:pt idx="308">
                  <c:v>62</c:v>
                </c:pt>
                <c:pt idx="309">
                  <c:v>62</c:v>
                </c:pt>
                <c:pt idx="310">
                  <c:v>62</c:v>
                </c:pt>
                <c:pt idx="311">
                  <c:v>62</c:v>
                </c:pt>
                <c:pt idx="312">
                  <c:v>62</c:v>
                </c:pt>
                <c:pt idx="313">
                  <c:v>62</c:v>
                </c:pt>
                <c:pt idx="314">
                  <c:v>62</c:v>
                </c:pt>
                <c:pt idx="315">
                  <c:v>62</c:v>
                </c:pt>
                <c:pt idx="316">
                  <c:v>62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62</c:v>
                </c:pt>
                <c:pt idx="321">
                  <c:v>62</c:v>
                </c:pt>
                <c:pt idx="322">
                  <c:v>62</c:v>
                </c:pt>
                <c:pt idx="323">
                  <c:v>62</c:v>
                </c:pt>
                <c:pt idx="324">
                  <c:v>62</c:v>
                </c:pt>
                <c:pt idx="325">
                  <c:v>62</c:v>
                </c:pt>
                <c:pt idx="326">
                  <c:v>62</c:v>
                </c:pt>
                <c:pt idx="327">
                  <c:v>62</c:v>
                </c:pt>
                <c:pt idx="328">
                  <c:v>62</c:v>
                </c:pt>
                <c:pt idx="329">
                  <c:v>62</c:v>
                </c:pt>
                <c:pt idx="330">
                  <c:v>62</c:v>
                </c:pt>
                <c:pt idx="331">
                  <c:v>62</c:v>
                </c:pt>
                <c:pt idx="332">
                  <c:v>62</c:v>
                </c:pt>
                <c:pt idx="333">
                  <c:v>62</c:v>
                </c:pt>
                <c:pt idx="334">
                  <c:v>62</c:v>
                </c:pt>
                <c:pt idx="335">
                  <c:v>62</c:v>
                </c:pt>
                <c:pt idx="336">
                  <c:v>62</c:v>
                </c:pt>
                <c:pt idx="337">
                  <c:v>62</c:v>
                </c:pt>
                <c:pt idx="338">
                  <c:v>62</c:v>
                </c:pt>
                <c:pt idx="339">
                  <c:v>62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62</c:v>
                </c:pt>
                <c:pt idx="344">
                  <c:v>62</c:v>
                </c:pt>
                <c:pt idx="345">
                  <c:v>62</c:v>
                </c:pt>
                <c:pt idx="346">
                  <c:v>62</c:v>
                </c:pt>
                <c:pt idx="347">
                  <c:v>62</c:v>
                </c:pt>
                <c:pt idx="348">
                  <c:v>62</c:v>
                </c:pt>
                <c:pt idx="349">
                  <c:v>62</c:v>
                </c:pt>
                <c:pt idx="350">
                  <c:v>62</c:v>
                </c:pt>
                <c:pt idx="351">
                  <c:v>62</c:v>
                </c:pt>
                <c:pt idx="352">
                  <c:v>62</c:v>
                </c:pt>
                <c:pt idx="353">
                  <c:v>62</c:v>
                </c:pt>
                <c:pt idx="354">
                  <c:v>62</c:v>
                </c:pt>
                <c:pt idx="355">
                  <c:v>62</c:v>
                </c:pt>
                <c:pt idx="356">
                  <c:v>62</c:v>
                </c:pt>
                <c:pt idx="357">
                  <c:v>62</c:v>
                </c:pt>
                <c:pt idx="358">
                  <c:v>62</c:v>
                </c:pt>
                <c:pt idx="359">
                  <c:v>62</c:v>
                </c:pt>
                <c:pt idx="360">
                  <c:v>62</c:v>
                </c:pt>
                <c:pt idx="361">
                  <c:v>62</c:v>
                </c:pt>
                <c:pt idx="362">
                  <c:v>62</c:v>
                </c:pt>
                <c:pt idx="363">
                  <c:v>62</c:v>
                </c:pt>
                <c:pt idx="364">
                  <c:v>62</c:v>
                </c:pt>
                <c:pt idx="365">
                  <c:v>62</c:v>
                </c:pt>
                <c:pt idx="366">
                  <c:v>62</c:v>
                </c:pt>
                <c:pt idx="367">
                  <c:v>62</c:v>
                </c:pt>
                <c:pt idx="368">
                  <c:v>62</c:v>
                </c:pt>
                <c:pt idx="369">
                  <c:v>62</c:v>
                </c:pt>
                <c:pt idx="370">
                  <c:v>62</c:v>
                </c:pt>
                <c:pt idx="371">
                  <c:v>62</c:v>
                </c:pt>
                <c:pt idx="372">
                  <c:v>62</c:v>
                </c:pt>
                <c:pt idx="373">
                  <c:v>62</c:v>
                </c:pt>
                <c:pt idx="374">
                  <c:v>62</c:v>
                </c:pt>
                <c:pt idx="375">
                  <c:v>62</c:v>
                </c:pt>
                <c:pt idx="376">
                  <c:v>62</c:v>
                </c:pt>
                <c:pt idx="377">
                  <c:v>62</c:v>
                </c:pt>
                <c:pt idx="378">
                  <c:v>62</c:v>
                </c:pt>
                <c:pt idx="379">
                  <c:v>62</c:v>
                </c:pt>
                <c:pt idx="380">
                  <c:v>62</c:v>
                </c:pt>
                <c:pt idx="381">
                  <c:v>62</c:v>
                </c:pt>
                <c:pt idx="382">
                  <c:v>62</c:v>
                </c:pt>
                <c:pt idx="383">
                  <c:v>62</c:v>
                </c:pt>
                <c:pt idx="384">
                  <c:v>62</c:v>
                </c:pt>
                <c:pt idx="385">
                  <c:v>62</c:v>
                </c:pt>
                <c:pt idx="386">
                  <c:v>62</c:v>
                </c:pt>
                <c:pt idx="387">
                  <c:v>62</c:v>
                </c:pt>
                <c:pt idx="388">
                  <c:v>62</c:v>
                </c:pt>
                <c:pt idx="389">
                  <c:v>62</c:v>
                </c:pt>
                <c:pt idx="390">
                  <c:v>62</c:v>
                </c:pt>
                <c:pt idx="391">
                  <c:v>62</c:v>
                </c:pt>
                <c:pt idx="392">
                  <c:v>62</c:v>
                </c:pt>
                <c:pt idx="393">
                  <c:v>62</c:v>
                </c:pt>
                <c:pt idx="394">
                  <c:v>62</c:v>
                </c:pt>
                <c:pt idx="395">
                  <c:v>62</c:v>
                </c:pt>
                <c:pt idx="396">
                  <c:v>62</c:v>
                </c:pt>
                <c:pt idx="397">
                  <c:v>62</c:v>
                </c:pt>
                <c:pt idx="398">
                  <c:v>62</c:v>
                </c:pt>
                <c:pt idx="399">
                  <c:v>62</c:v>
                </c:pt>
                <c:pt idx="400">
                  <c:v>62</c:v>
                </c:pt>
                <c:pt idx="401">
                  <c:v>62</c:v>
                </c:pt>
                <c:pt idx="402">
                  <c:v>62</c:v>
                </c:pt>
                <c:pt idx="403">
                  <c:v>62</c:v>
                </c:pt>
                <c:pt idx="404">
                  <c:v>62</c:v>
                </c:pt>
                <c:pt idx="405">
                  <c:v>62</c:v>
                </c:pt>
                <c:pt idx="406">
                  <c:v>62</c:v>
                </c:pt>
                <c:pt idx="407">
                  <c:v>62</c:v>
                </c:pt>
                <c:pt idx="408">
                  <c:v>62</c:v>
                </c:pt>
                <c:pt idx="409">
                  <c:v>62</c:v>
                </c:pt>
                <c:pt idx="410">
                  <c:v>62</c:v>
                </c:pt>
                <c:pt idx="411">
                  <c:v>62</c:v>
                </c:pt>
                <c:pt idx="412">
                  <c:v>62</c:v>
                </c:pt>
                <c:pt idx="413">
                  <c:v>62</c:v>
                </c:pt>
                <c:pt idx="414">
                  <c:v>62</c:v>
                </c:pt>
                <c:pt idx="415">
                  <c:v>62</c:v>
                </c:pt>
                <c:pt idx="416">
                  <c:v>62</c:v>
                </c:pt>
                <c:pt idx="417">
                  <c:v>62</c:v>
                </c:pt>
                <c:pt idx="418">
                  <c:v>62</c:v>
                </c:pt>
                <c:pt idx="419">
                  <c:v>62</c:v>
                </c:pt>
                <c:pt idx="420">
                  <c:v>62</c:v>
                </c:pt>
                <c:pt idx="421">
                  <c:v>62</c:v>
                </c:pt>
                <c:pt idx="422">
                  <c:v>62</c:v>
                </c:pt>
                <c:pt idx="423">
                  <c:v>62</c:v>
                </c:pt>
                <c:pt idx="424">
                  <c:v>62</c:v>
                </c:pt>
                <c:pt idx="425">
                  <c:v>62</c:v>
                </c:pt>
                <c:pt idx="426">
                  <c:v>62</c:v>
                </c:pt>
                <c:pt idx="427">
                  <c:v>62</c:v>
                </c:pt>
                <c:pt idx="428">
                  <c:v>62</c:v>
                </c:pt>
                <c:pt idx="429">
                  <c:v>62</c:v>
                </c:pt>
                <c:pt idx="430">
                  <c:v>62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62</c:v>
                </c:pt>
                <c:pt idx="462">
                  <c:v>62</c:v>
                </c:pt>
                <c:pt idx="463">
                  <c:v>62</c:v>
                </c:pt>
                <c:pt idx="464">
                  <c:v>62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62</c:v>
                </c:pt>
                <c:pt idx="469">
                  <c:v>62</c:v>
                </c:pt>
                <c:pt idx="470">
                  <c:v>62</c:v>
                </c:pt>
                <c:pt idx="471">
                  <c:v>62</c:v>
                </c:pt>
                <c:pt idx="472">
                  <c:v>62</c:v>
                </c:pt>
                <c:pt idx="473">
                  <c:v>62</c:v>
                </c:pt>
                <c:pt idx="474">
                  <c:v>62</c:v>
                </c:pt>
                <c:pt idx="475">
                  <c:v>62</c:v>
                </c:pt>
                <c:pt idx="476">
                  <c:v>62</c:v>
                </c:pt>
                <c:pt idx="477">
                  <c:v>62</c:v>
                </c:pt>
                <c:pt idx="478">
                  <c:v>62</c:v>
                </c:pt>
                <c:pt idx="479">
                  <c:v>62</c:v>
                </c:pt>
                <c:pt idx="480">
                  <c:v>62</c:v>
                </c:pt>
                <c:pt idx="481">
                  <c:v>62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62</c:v>
                </c:pt>
                <c:pt idx="486">
                  <c:v>62</c:v>
                </c:pt>
                <c:pt idx="487">
                  <c:v>62</c:v>
                </c:pt>
                <c:pt idx="488">
                  <c:v>62</c:v>
                </c:pt>
                <c:pt idx="489">
                  <c:v>62</c:v>
                </c:pt>
                <c:pt idx="490">
                  <c:v>62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62</c:v>
                </c:pt>
                <c:pt idx="495">
                  <c:v>62</c:v>
                </c:pt>
                <c:pt idx="496">
                  <c:v>62</c:v>
                </c:pt>
                <c:pt idx="497">
                  <c:v>62</c:v>
                </c:pt>
                <c:pt idx="498">
                  <c:v>62</c:v>
                </c:pt>
                <c:pt idx="499">
                  <c:v>62</c:v>
                </c:pt>
                <c:pt idx="500">
                  <c:v>62</c:v>
                </c:pt>
                <c:pt idx="501">
                  <c:v>62</c:v>
                </c:pt>
                <c:pt idx="502">
                  <c:v>62</c:v>
                </c:pt>
                <c:pt idx="503">
                  <c:v>62</c:v>
                </c:pt>
                <c:pt idx="504">
                  <c:v>62</c:v>
                </c:pt>
                <c:pt idx="505">
                  <c:v>62</c:v>
                </c:pt>
                <c:pt idx="506">
                  <c:v>62</c:v>
                </c:pt>
                <c:pt idx="507">
                  <c:v>62</c:v>
                </c:pt>
                <c:pt idx="508">
                  <c:v>62</c:v>
                </c:pt>
                <c:pt idx="509">
                  <c:v>62</c:v>
                </c:pt>
                <c:pt idx="510">
                  <c:v>62</c:v>
                </c:pt>
                <c:pt idx="511">
                  <c:v>62</c:v>
                </c:pt>
                <c:pt idx="512">
                  <c:v>62</c:v>
                </c:pt>
                <c:pt idx="513">
                  <c:v>62</c:v>
                </c:pt>
                <c:pt idx="514">
                  <c:v>62</c:v>
                </c:pt>
                <c:pt idx="515">
                  <c:v>62</c:v>
                </c:pt>
                <c:pt idx="516">
                  <c:v>62</c:v>
                </c:pt>
                <c:pt idx="517">
                  <c:v>62</c:v>
                </c:pt>
                <c:pt idx="518">
                  <c:v>62</c:v>
                </c:pt>
                <c:pt idx="519">
                  <c:v>62</c:v>
                </c:pt>
                <c:pt idx="520">
                  <c:v>62</c:v>
                </c:pt>
                <c:pt idx="521">
                  <c:v>62</c:v>
                </c:pt>
                <c:pt idx="522">
                  <c:v>62</c:v>
                </c:pt>
                <c:pt idx="523">
                  <c:v>62</c:v>
                </c:pt>
                <c:pt idx="524">
                  <c:v>62</c:v>
                </c:pt>
                <c:pt idx="525">
                  <c:v>62</c:v>
                </c:pt>
                <c:pt idx="526">
                  <c:v>62</c:v>
                </c:pt>
                <c:pt idx="527">
                  <c:v>62</c:v>
                </c:pt>
                <c:pt idx="528">
                  <c:v>62</c:v>
                </c:pt>
                <c:pt idx="529">
                  <c:v>62</c:v>
                </c:pt>
                <c:pt idx="530">
                  <c:v>62</c:v>
                </c:pt>
                <c:pt idx="531">
                  <c:v>62</c:v>
                </c:pt>
                <c:pt idx="532">
                  <c:v>62</c:v>
                </c:pt>
                <c:pt idx="533">
                  <c:v>62</c:v>
                </c:pt>
                <c:pt idx="534">
                  <c:v>62</c:v>
                </c:pt>
                <c:pt idx="535">
                  <c:v>62</c:v>
                </c:pt>
                <c:pt idx="536">
                  <c:v>62</c:v>
                </c:pt>
                <c:pt idx="537">
                  <c:v>62</c:v>
                </c:pt>
                <c:pt idx="538">
                  <c:v>52</c:v>
                </c:pt>
                <c:pt idx="539">
                  <c:v>52</c:v>
                </c:pt>
                <c:pt idx="540">
                  <c:v>52</c:v>
                </c:pt>
                <c:pt idx="541">
                  <c:v>52</c:v>
                </c:pt>
                <c:pt idx="542">
                  <c:v>52</c:v>
                </c:pt>
                <c:pt idx="543">
                  <c:v>52</c:v>
                </c:pt>
                <c:pt idx="544">
                  <c:v>52</c:v>
                </c:pt>
                <c:pt idx="545">
                  <c:v>52</c:v>
                </c:pt>
                <c:pt idx="546">
                  <c:v>52</c:v>
                </c:pt>
                <c:pt idx="547">
                  <c:v>52</c:v>
                </c:pt>
                <c:pt idx="548">
                  <c:v>52</c:v>
                </c:pt>
                <c:pt idx="549">
                  <c:v>52</c:v>
                </c:pt>
                <c:pt idx="550">
                  <c:v>52</c:v>
                </c:pt>
                <c:pt idx="551">
                  <c:v>52</c:v>
                </c:pt>
                <c:pt idx="552">
                  <c:v>52</c:v>
                </c:pt>
                <c:pt idx="553">
                  <c:v>52</c:v>
                </c:pt>
                <c:pt idx="554">
                  <c:v>52</c:v>
                </c:pt>
                <c:pt idx="555">
                  <c:v>52</c:v>
                </c:pt>
                <c:pt idx="556">
                  <c:v>52</c:v>
                </c:pt>
                <c:pt idx="557">
                  <c:v>52</c:v>
                </c:pt>
                <c:pt idx="558">
                  <c:v>52</c:v>
                </c:pt>
                <c:pt idx="559">
                  <c:v>52</c:v>
                </c:pt>
                <c:pt idx="560">
                  <c:v>52</c:v>
                </c:pt>
                <c:pt idx="561">
                  <c:v>52</c:v>
                </c:pt>
                <c:pt idx="562">
                  <c:v>52</c:v>
                </c:pt>
                <c:pt idx="563">
                  <c:v>52</c:v>
                </c:pt>
                <c:pt idx="564">
                  <c:v>52</c:v>
                </c:pt>
                <c:pt idx="565">
                  <c:v>52</c:v>
                </c:pt>
                <c:pt idx="566">
                  <c:v>52</c:v>
                </c:pt>
                <c:pt idx="567">
                  <c:v>52</c:v>
                </c:pt>
                <c:pt idx="568">
                  <c:v>52</c:v>
                </c:pt>
                <c:pt idx="569">
                  <c:v>52</c:v>
                </c:pt>
                <c:pt idx="570">
                  <c:v>52</c:v>
                </c:pt>
                <c:pt idx="571">
                  <c:v>52</c:v>
                </c:pt>
                <c:pt idx="572">
                  <c:v>52</c:v>
                </c:pt>
                <c:pt idx="573">
                  <c:v>52</c:v>
                </c:pt>
                <c:pt idx="574">
                  <c:v>52</c:v>
                </c:pt>
                <c:pt idx="575">
                  <c:v>52</c:v>
                </c:pt>
                <c:pt idx="576">
                  <c:v>52</c:v>
                </c:pt>
                <c:pt idx="577">
                  <c:v>52</c:v>
                </c:pt>
                <c:pt idx="578">
                  <c:v>52</c:v>
                </c:pt>
                <c:pt idx="579">
                  <c:v>52</c:v>
                </c:pt>
                <c:pt idx="580">
                  <c:v>52</c:v>
                </c:pt>
                <c:pt idx="581">
                  <c:v>52</c:v>
                </c:pt>
                <c:pt idx="582">
                  <c:v>52</c:v>
                </c:pt>
                <c:pt idx="583">
                  <c:v>52</c:v>
                </c:pt>
                <c:pt idx="584">
                  <c:v>52</c:v>
                </c:pt>
                <c:pt idx="585">
                  <c:v>52</c:v>
                </c:pt>
                <c:pt idx="586">
                  <c:v>52</c:v>
                </c:pt>
                <c:pt idx="587">
                  <c:v>52</c:v>
                </c:pt>
                <c:pt idx="588">
                  <c:v>52</c:v>
                </c:pt>
                <c:pt idx="589">
                  <c:v>52</c:v>
                </c:pt>
                <c:pt idx="590">
                  <c:v>52</c:v>
                </c:pt>
                <c:pt idx="591">
                  <c:v>52</c:v>
                </c:pt>
                <c:pt idx="592">
                  <c:v>52</c:v>
                </c:pt>
                <c:pt idx="593">
                  <c:v>52</c:v>
                </c:pt>
                <c:pt idx="594">
                  <c:v>52</c:v>
                </c:pt>
                <c:pt idx="595">
                  <c:v>52</c:v>
                </c:pt>
                <c:pt idx="596">
                  <c:v>52</c:v>
                </c:pt>
                <c:pt idx="597">
                  <c:v>52</c:v>
                </c:pt>
                <c:pt idx="598">
                  <c:v>52</c:v>
                </c:pt>
                <c:pt idx="599">
                  <c:v>52</c:v>
                </c:pt>
                <c:pt idx="600">
                  <c:v>52</c:v>
                </c:pt>
                <c:pt idx="601">
                  <c:v>52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52</c:v>
                </c:pt>
                <c:pt idx="607">
                  <c:v>52</c:v>
                </c:pt>
                <c:pt idx="608">
                  <c:v>52</c:v>
                </c:pt>
                <c:pt idx="609">
                  <c:v>52</c:v>
                </c:pt>
                <c:pt idx="610">
                  <c:v>52</c:v>
                </c:pt>
                <c:pt idx="611">
                  <c:v>52</c:v>
                </c:pt>
                <c:pt idx="612">
                  <c:v>52</c:v>
                </c:pt>
                <c:pt idx="613">
                  <c:v>52</c:v>
                </c:pt>
                <c:pt idx="614">
                  <c:v>52</c:v>
                </c:pt>
                <c:pt idx="615">
                  <c:v>52</c:v>
                </c:pt>
                <c:pt idx="616">
                  <c:v>52</c:v>
                </c:pt>
                <c:pt idx="617">
                  <c:v>52</c:v>
                </c:pt>
                <c:pt idx="618">
                  <c:v>52</c:v>
                </c:pt>
                <c:pt idx="619">
                  <c:v>52</c:v>
                </c:pt>
                <c:pt idx="620">
                  <c:v>52</c:v>
                </c:pt>
                <c:pt idx="621">
                  <c:v>52</c:v>
                </c:pt>
                <c:pt idx="622">
                  <c:v>52</c:v>
                </c:pt>
                <c:pt idx="623">
                  <c:v>52</c:v>
                </c:pt>
                <c:pt idx="624">
                  <c:v>52</c:v>
                </c:pt>
                <c:pt idx="625">
                  <c:v>52</c:v>
                </c:pt>
                <c:pt idx="626">
                  <c:v>52</c:v>
                </c:pt>
                <c:pt idx="627">
                  <c:v>52</c:v>
                </c:pt>
                <c:pt idx="628">
                  <c:v>52</c:v>
                </c:pt>
                <c:pt idx="629">
                  <c:v>52</c:v>
                </c:pt>
                <c:pt idx="630">
                  <c:v>52</c:v>
                </c:pt>
                <c:pt idx="631">
                  <c:v>52</c:v>
                </c:pt>
                <c:pt idx="632">
                  <c:v>52</c:v>
                </c:pt>
                <c:pt idx="633">
                  <c:v>52</c:v>
                </c:pt>
                <c:pt idx="634">
                  <c:v>52</c:v>
                </c:pt>
                <c:pt idx="635">
                  <c:v>52</c:v>
                </c:pt>
                <c:pt idx="636">
                  <c:v>52</c:v>
                </c:pt>
                <c:pt idx="637">
                  <c:v>52</c:v>
                </c:pt>
                <c:pt idx="638">
                  <c:v>52</c:v>
                </c:pt>
                <c:pt idx="639">
                  <c:v>52</c:v>
                </c:pt>
                <c:pt idx="640">
                  <c:v>52</c:v>
                </c:pt>
                <c:pt idx="641">
                  <c:v>52</c:v>
                </c:pt>
                <c:pt idx="642">
                  <c:v>52</c:v>
                </c:pt>
                <c:pt idx="643">
                  <c:v>52</c:v>
                </c:pt>
                <c:pt idx="644">
                  <c:v>52</c:v>
                </c:pt>
                <c:pt idx="645">
                  <c:v>52</c:v>
                </c:pt>
                <c:pt idx="646">
                  <c:v>52</c:v>
                </c:pt>
                <c:pt idx="647">
                  <c:v>52</c:v>
                </c:pt>
                <c:pt idx="648">
                  <c:v>52</c:v>
                </c:pt>
                <c:pt idx="649">
                  <c:v>52</c:v>
                </c:pt>
                <c:pt idx="650">
                  <c:v>52</c:v>
                </c:pt>
                <c:pt idx="651">
                  <c:v>52</c:v>
                </c:pt>
                <c:pt idx="652">
                  <c:v>52</c:v>
                </c:pt>
                <c:pt idx="653">
                  <c:v>52</c:v>
                </c:pt>
                <c:pt idx="654">
                  <c:v>52</c:v>
                </c:pt>
                <c:pt idx="655">
                  <c:v>52</c:v>
                </c:pt>
                <c:pt idx="656">
                  <c:v>52</c:v>
                </c:pt>
                <c:pt idx="657">
                  <c:v>52</c:v>
                </c:pt>
                <c:pt idx="658">
                  <c:v>52</c:v>
                </c:pt>
                <c:pt idx="659">
                  <c:v>52</c:v>
                </c:pt>
                <c:pt idx="660">
                  <c:v>52</c:v>
                </c:pt>
                <c:pt idx="661">
                  <c:v>52</c:v>
                </c:pt>
                <c:pt idx="662">
                  <c:v>52</c:v>
                </c:pt>
                <c:pt idx="663">
                  <c:v>52</c:v>
                </c:pt>
                <c:pt idx="664">
                  <c:v>52</c:v>
                </c:pt>
                <c:pt idx="665">
                  <c:v>52</c:v>
                </c:pt>
                <c:pt idx="666">
                  <c:v>52</c:v>
                </c:pt>
                <c:pt idx="667">
                  <c:v>52</c:v>
                </c:pt>
                <c:pt idx="668">
                  <c:v>52</c:v>
                </c:pt>
                <c:pt idx="669">
                  <c:v>52</c:v>
                </c:pt>
                <c:pt idx="670">
                  <c:v>52</c:v>
                </c:pt>
                <c:pt idx="671">
                  <c:v>52</c:v>
                </c:pt>
                <c:pt idx="672">
                  <c:v>52</c:v>
                </c:pt>
                <c:pt idx="673">
                  <c:v>52</c:v>
                </c:pt>
                <c:pt idx="674">
                  <c:v>52</c:v>
                </c:pt>
                <c:pt idx="675">
                  <c:v>52</c:v>
                </c:pt>
                <c:pt idx="676">
                  <c:v>52</c:v>
                </c:pt>
                <c:pt idx="677">
                  <c:v>52</c:v>
                </c:pt>
                <c:pt idx="678">
                  <c:v>52</c:v>
                </c:pt>
                <c:pt idx="679">
                  <c:v>52</c:v>
                </c:pt>
                <c:pt idx="680">
                  <c:v>52</c:v>
                </c:pt>
                <c:pt idx="681">
                  <c:v>52</c:v>
                </c:pt>
                <c:pt idx="682">
                  <c:v>52</c:v>
                </c:pt>
                <c:pt idx="683">
                  <c:v>52</c:v>
                </c:pt>
                <c:pt idx="684">
                  <c:v>52</c:v>
                </c:pt>
                <c:pt idx="685">
                  <c:v>52</c:v>
                </c:pt>
                <c:pt idx="686">
                  <c:v>52</c:v>
                </c:pt>
                <c:pt idx="687">
                  <c:v>52</c:v>
                </c:pt>
                <c:pt idx="688">
                  <c:v>52</c:v>
                </c:pt>
                <c:pt idx="689">
                  <c:v>52</c:v>
                </c:pt>
                <c:pt idx="690">
                  <c:v>52</c:v>
                </c:pt>
                <c:pt idx="691">
                  <c:v>52</c:v>
                </c:pt>
                <c:pt idx="692">
                  <c:v>52</c:v>
                </c:pt>
                <c:pt idx="693">
                  <c:v>52</c:v>
                </c:pt>
                <c:pt idx="694">
                  <c:v>52</c:v>
                </c:pt>
                <c:pt idx="695">
                  <c:v>52</c:v>
                </c:pt>
                <c:pt idx="696">
                  <c:v>52</c:v>
                </c:pt>
                <c:pt idx="697">
                  <c:v>52</c:v>
                </c:pt>
                <c:pt idx="698">
                  <c:v>52</c:v>
                </c:pt>
                <c:pt idx="699">
                  <c:v>52</c:v>
                </c:pt>
                <c:pt idx="700">
                  <c:v>52</c:v>
                </c:pt>
                <c:pt idx="701">
                  <c:v>52</c:v>
                </c:pt>
                <c:pt idx="702">
                  <c:v>52</c:v>
                </c:pt>
                <c:pt idx="703">
                  <c:v>52</c:v>
                </c:pt>
                <c:pt idx="704">
                  <c:v>52</c:v>
                </c:pt>
                <c:pt idx="705">
                  <c:v>52</c:v>
                </c:pt>
                <c:pt idx="706">
                  <c:v>52</c:v>
                </c:pt>
                <c:pt idx="707">
                  <c:v>52</c:v>
                </c:pt>
                <c:pt idx="708">
                  <c:v>52</c:v>
                </c:pt>
                <c:pt idx="709">
                  <c:v>52</c:v>
                </c:pt>
                <c:pt idx="710">
                  <c:v>52</c:v>
                </c:pt>
                <c:pt idx="711">
                  <c:v>52</c:v>
                </c:pt>
                <c:pt idx="712">
                  <c:v>52</c:v>
                </c:pt>
                <c:pt idx="713">
                  <c:v>52</c:v>
                </c:pt>
                <c:pt idx="714">
                  <c:v>52</c:v>
                </c:pt>
                <c:pt idx="715">
                  <c:v>52</c:v>
                </c:pt>
                <c:pt idx="716">
                  <c:v>52</c:v>
                </c:pt>
                <c:pt idx="717">
                  <c:v>52</c:v>
                </c:pt>
                <c:pt idx="718">
                  <c:v>52</c:v>
                </c:pt>
                <c:pt idx="719">
                  <c:v>52</c:v>
                </c:pt>
                <c:pt idx="720">
                  <c:v>52</c:v>
                </c:pt>
                <c:pt idx="721">
                  <c:v>52</c:v>
                </c:pt>
                <c:pt idx="722">
                  <c:v>52</c:v>
                </c:pt>
                <c:pt idx="723">
                  <c:v>52</c:v>
                </c:pt>
                <c:pt idx="724">
                  <c:v>52</c:v>
                </c:pt>
                <c:pt idx="725">
                  <c:v>52</c:v>
                </c:pt>
                <c:pt idx="726">
                  <c:v>52</c:v>
                </c:pt>
                <c:pt idx="727">
                  <c:v>52</c:v>
                </c:pt>
                <c:pt idx="728">
                  <c:v>52</c:v>
                </c:pt>
                <c:pt idx="729">
                  <c:v>52</c:v>
                </c:pt>
                <c:pt idx="730">
                  <c:v>52</c:v>
                </c:pt>
                <c:pt idx="731">
                  <c:v>52</c:v>
                </c:pt>
                <c:pt idx="732">
                  <c:v>52</c:v>
                </c:pt>
                <c:pt idx="733">
                  <c:v>52</c:v>
                </c:pt>
                <c:pt idx="734">
                  <c:v>52</c:v>
                </c:pt>
                <c:pt idx="735">
                  <c:v>52</c:v>
                </c:pt>
                <c:pt idx="736">
                  <c:v>52</c:v>
                </c:pt>
                <c:pt idx="737">
                  <c:v>52</c:v>
                </c:pt>
                <c:pt idx="738">
                  <c:v>52</c:v>
                </c:pt>
                <c:pt idx="739">
                  <c:v>52</c:v>
                </c:pt>
                <c:pt idx="740">
                  <c:v>52</c:v>
                </c:pt>
                <c:pt idx="741">
                  <c:v>52</c:v>
                </c:pt>
                <c:pt idx="742">
                  <c:v>52</c:v>
                </c:pt>
                <c:pt idx="743">
                  <c:v>52</c:v>
                </c:pt>
                <c:pt idx="744">
                  <c:v>52</c:v>
                </c:pt>
                <c:pt idx="745">
                  <c:v>52</c:v>
                </c:pt>
                <c:pt idx="746">
                  <c:v>52</c:v>
                </c:pt>
                <c:pt idx="747">
                  <c:v>52</c:v>
                </c:pt>
                <c:pt idx="748">
                  <c:v>52</c:v>
                </c:pt>
                <c:pt idx="749">
                  <c:v>52</c:v>
                </c:pt>
                <c:pt idx="750">
                  <c:v>52</c:v>
                </c:pt>
                <c:pt idx="751">
                  <c:v>52</c:v>
                </c:pt>
                <c:pt idx="752">
                  <c:v>52</c:v>
                </c:pt>
                <c:pt idx="753">
                  <c:v>52</c:v>
                </c:pt>
                <c:pt idx="754">
                  <c:v>52</c:v>
                </c:pt>
                <c:pt idx="755">
                  <c:v>52</c:v>
                </c:pt>
                <c:pt idx="756">
                  <c:v>52</c:v>
                </c:pt>
                <c:pt idx="757">
                  <c:v>52</c:v>
                </c:pt>
                <c:pt idx="758">
                  <c:v>52</c:v>
                </c:pt>
                <c:pt idx="759">
                  <c:v>52</c:v>
                </c:pt>
                <c:pt idx="760">
                  <c:v>52</c:v>
                </c:pt>
                <c:pt idx="761">
                  <c:v>52</c:v>
                </c:pt>
                <c:pt idx="762">
                  <c:v>52</c:v>
                </c:pt>
                <c:pt idx="763">
                  <c:v>52</c:v>
                </c:pt>
                <c:pt idx="764">
                  <c:v>52</c:v>
                </c:pt>
                <c:pt idx="765">
                  <c:v>52</c:v>
                </c:pt>
                <c:pt idx="766">
                  <c:v>52</c:v>
                </c:pt>
                <c:pt idx="767">
                  <c:v>52</c:v>
                </c:pt>
                <c:pt idx="768">
                  <c:v>52</c:v>
                </c:pt>
                <c:pt idx="769">
                  <c:v>52</c:v>
                </c:pt>
                <c:pt idx="770">
                  <c:v>52</c:v>
                </c:pt>
                <c:pt idx="771">
                  <c:v>52</c:v>
                </c:pt>
                <c:pt idx="772">
                  <c:v>52</c:v>
                </c:pt>
                <c:pt idx="773">
                  <c:v>52</c:v>
                </c:pt>
                <c:pt idx="774">
                  <c:v>52</c:v>
                </c:pt>
                <c:pt idx="775">
                  <c:v>52</c:v>
                </c:pt>
                <c:pt idx="776">
                  <c:v>52</c:v>
                </c:pt>
                <c:pt idx="777">
                  <c:v>52</c:v>
                </c:pt>
                <c:pt idx="778">
                  <c:v>52</c:v>
                </c:pt>
                <c:pt idx="779">
                  <c:v>52</c:v>
                </c:pt>
                <c:pt idx="780">
                  <c:v>52</c:v>
                </c:pt>
                <c:pt idx="781">
                  <c:v>52</c:v>
                </c:pt>
                <c:pt idx="782">
                  <c:v>52</c:v>
                </c:pt>
                <c:pt idx="783">
                  <c:v>52</c:v>
                </c:pt>
                <c:pt idx="784">
                  <c:v>52</c:v>
                </c:pt>
                <c:pt idx="785">
                  <c:v>52</c:v>
                </c:pt>
                <c:pt idx="786">
                  <c:v>52</c:v>
                </c:pt>
                <c:pt idx="787">
                  <c:v>52</c:v>
                </c:pt>
                <c:pt idx="788">
                  <c:v>52</c:v>
                </c:pt>
                <c:pt idx="789">
                  <c:v>52</c:v>
                </c:pt>
                <c:pt idx="790">
                  <c:v>52</c:v>
                </c:pt>
                <c:pt idx="791">
                  <c:v>52</c:v>
                </c:pt>
                <c:pt idx="792">
                  <c:v>52</c:v>
                </c:pt>
                <c:pt idx="793">
                  <c:v>52</c:v>
                </c:pt>
                <c:pt idx="794">
                  <c:v>52</c:v>
                </c:pt>
                <c:pt idx="795">
                  <c:v>52</c:v>
                </c:pt>
                <c:pt idx="796">
                  <c:v>52</c:v>
                </c:pt>
                <c:pt idx="797">
                  <c:v>52</c:v>
                </c:pt>
                <c:pt idx="798">
                  <c:v>52</c:v>
                </c:pt>
                <c:pt idx="799">
                  <c:v>52</c:v>
                </c:pt>
                <c:pt idx="800">
                  <c:v>52</c:v>
                </c:pt>
                <c:pt idx="801">
                  <c:v>52</c:v>
                </c:pt>
                <c:pt idx="802">
                  <c:v>52</c:v>
                </c:pt>
                <c:pt idx="803">
                  <c:v>52</c:v>
                </c:pt>
                <c:pt idx="804">
                  <c:v>52</c:v>
                </c:pt>
                <c:pt idx="805">
                  <c:v>52</c:v>
                </c:pt>
                <c:pt idx="806">
                  <c:v>52</c:v>
                </c:pt>
                <c:pt idx="807">
                  <c:v>52</c:v>
                </c:pt>
                <c:pt idx="808">
                  <c:v>52</c:v>
                </c:pt>
                <c:pt idx="809">
                  <c:v>52</c:v>
                </c:pt>
                <c:pt idx="810">
                  <c:v>52</c:v>
                </c:pt>
                <c:pt idx="811">
                  <c:v>52</c:v>
                </c:pt>
                <c:pt idx="812">
                  <c:v>52</c:v>
                </c:pt>
                <c:pt idx="813">
                  <c:v>52</c:v>
                </c:pt>
                <c:pt idx="814">
                  <c:v>52</c:v>
                </c:pt>
                <c:pt idx="815">
                  <c:v>52</c:v>
                </c:pt>
                <c:pt idx="816">
                  <c:v>52</c:v>
                </c:pt>
                <c:pt idx="817">
                  <c:v>52</c:v>
                </c:pt>
                <c:pt idx="818">
                  <c:v>52</c:v>
                </c:pt>
                <c:pt idx="819">
                  <c:v>52</c:v>
                </c:pt>
                <c:pt idx="820">
                  <c:v>52</c:v>
                </c:pt>
                <c:pt idx="821">
                  <c:v>52</c:v>
                </c:pt>
                <c:pt idx="822">
                  <c:v>52</c:v>
                </c:pt>
                <c:pt idx="823">
                  <c:v>52</c:v>
                </c:pt>
                <c:pt idx="824">
                  <c:v>52</c:v>
                </c:pt>
                <c:pt idx="825">
                  <c:v>52</c:v>
                </c:pt>
                <c:pt idx="826">
                  <c:v>52</c:v>
                </c:pt>
                <c:pt idx="827">
                  <c:v>52</c:v>
                </c:pt>
                <c:pt idx="828">
                  <c:v>52</c:v>
                </c:pt>
                <c:pt idx="829">
                  <c:v>52</c:v>
                </c:pt>
                <c:pt idx="830">
                  <c:v>52</c:v>
                </c:pt>
                <c:pt idx="831">
                  <c:v>52</c:v>
                </c:pt>
                <c:pt idx="832">
                  <c:v>52</c:v>
                </c:pt>
                <c:pt idx="833">
                  <c:v>52</c:v>
                </c:pt>
                <c:pt idx="834">
                  <c:v>52</c:v>
                </c:pt>
                <c:pt idx="835">
                  <c:v>52</c:v>
                </c:pt>
                <c:pt idx="836">
                  <c:v>52</c:v>
                </c:pt>
                <c:pt idx="837">
                  <c:v>52</c:v>
                </c:pt>
                <c:pt idx="838">
                  <c:v>52</c:v>
                </c:pt>
                <c:pt idx="839">
                  <c:v>52</c:v>
                </c:pt>
                <c:pt idx="840">
                  <c:v>52</c:v>
                </c:pt>
                <c:pt idx="841">
                  <c:v>52</c:v>
                </c:pt>
                <c:pt idx="842">
                  <c:v>52</c:v>
                </c:pt>
                <c:pt idx="843">
                  <c:v>52</c:v>
                </c:pt>
                <c:pt idx="844">
                  <c:v>52</c:v>
                </c:pt>
                <c:pt idx="845">
                  <c:v>52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51-4113-A19F-F3C0F2C06294}"/>
            </c:ext>
          </c:extLst>
        </c:ser>
        <c:ser>
          <c:idx val="3"/>
          <c:order val="3"/>
          <c:tx>
            <c:strRef>
              <c:f>'example graph'!$E$4</c:f>
              <c:strCache>
                <c:ptCount val="1"/>
                <c:pt idx="0">
                  <c:v>PMX</c:v>
                </c:pt>
              </c:strCache>
            </c:strRef>
          </c:tx>
          <c:spPr>
            <a:ln w="3810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graph'!$E$5:$E$1909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56</c:v>
                </c:pt>
                <c:pt idx="304">
                  <c:v>56</c:v>
                </c:pt>
                <c:pt idx="305">
                  <c:v>56</c:v>
                </c:pt>
                <c:pt idx="306">
                  <c:v>56</c:v>
                </c:pt>
                <c:pt idx="307">
                  <c:v>56</c:v>
                </c:pt>
                <c:pt idx="308">
                  <c:v>56</c:v>
                </c:pt>
                <c:pt idx="309">
                  <c:v>56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56</c:v>
                </c:pt>
                <c:pt idx="316">
                  <c:v>56</c:v>
                </c:pt>
                <c:pt idx="317">
                  <c:v>56</c:v>
                </c:pt>
                <c:pt idx="318">
                  <c:v>56</c:v>
                </c:pt>
                <c:pt idx="319">
                  <c:v>56</c:v>
                </c:pt>
                <c:pt idx="320">
                  <c:v>56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56</c:v>
                </c:pt>
                <c:pt idx="330">
                  <c:v>56</c:v>
                </c:pt>
                <c:pt idx="331">
                  <c:v>56</c:v>
                </c:pt>
                <c:pt idx="332">
                  <c:v>56</c:v>
                </c:pt>
                <c:pt idx="333">
                  <c:v>56</c:v>
                </c:pt>
                <c:pt idx="334">
                  <c:v>56</c:v>
                </c:pt>
                <c:pt idx="335">
                  <c:v>56</c:v>
                </c:pt>
                <c:pt idx="336">
                  <c:v>56</c:v>
                </c:pt>
                <c:pt idx="337">
                  <c:v>56</c:v>
                </c:pt>
                <c:pt idx="338">
                  <c:v>56</c:v>
                </c:pt>
                <c:pt idx="339">
                  <c:v>56</c:v>
                </c:pt>
                <c:pt idx="340">
                  <c:v>56</c:v>
                </c:pt>
                <c:pt idx="341">
                  <c:v>56</c:v>
                </c:pt>
                <c:pt idx="342">
                  <c:v>56</c:v>
                </c:pt>
                <c:pt idx="343">
                  <c:v>56</c:v>
                </c:pt>
                <c:pt idx="344">
                  <c:v>56</c:v>
                </c:pt>
                <c:pt idx="345">
                  <c:v>56</c:v>
                </c:pt>
                <c:pt idx="346">
                  <c:v>56</c:v>
                </c:pt>
                <c:pt idx="347">
                  <c:v>56</c:v>
                </c:pt>
                <c:pt idx="348">
                  <c:v>56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56</c:v>
                </c:pt>
                <c:pt idx="355">
                  <c:v>56</c:v>
                </c:pt>
                <c:pt idx="356">
                  <c:v>56</c:v>
                </c:pt>
                <c:pt idx="357">
                  <c:v>56</c:v>
                </c:pt>
                <c:pt idx="358">
                  <c:v>56</c:v>
                </c:pt>
                <c:pt idx="359">
                  <c:v>56</c:v>
                </c:pt>
                <c:pt idx="360">
                  <c:v>56</c:v>
                </c:pt>
                <c:pt idx="361">
                  <c:v>56</c:v>
                </c:pt>
                <c:pt idx="362">
                  <c:v>56</c:v>
                </c:pt>
                <c:pt idx="363">
                  <c:v>56</c:v>
                </c:pt>
                <c:pt idx="364">
                  <c:v>56</c:v>
                </c:pt>
                <c:pt idx="365">
                  <c:v>56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56</c:v>
                </c:pt>
                <c:pt idx="372">
                  <c:v>56</c:v>
                </c:pt>
                <c:pt idx="373">
                  <c:v>56</c:v>
                </c:pt>
                <c:pt idx="374">
                  <c:v>56</c:v>
                </c:pt>
                <c:pt idx="375">
                  <c:v>56</c:v>
                </c:pt>
                <c:pt idx="376">
                  <c:v>56</c:v>
                </c:pt>
                <c:pt idx="377">
                  <c:v>56</c:v>
                </c:pt>
                <c:pt idx="378">
                  <c:v>56</c:v>
                </c:pt>
                <c:pt idx="379">
                  <c:v>56</c:v>
                </c:pt>
                <c:pt idx="380">
                  <c:v>56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56</c:v>
                </c:pt>
                <c:pt idx="386">
                  <c:v>56</c:v>
                </c:pt>
                <c:pt idx="387">
                  <c:v>56</c:v>
                </c:pt>
                <c:pt idx="388">
                  <c:v>56</c:v>
                </c:pt>
                <c:pt idx="389">
                  <c:v>56</c:v>
                </c:pt>
                <c:pt idx="390">
                  <c:v>56</c:v>
                </c:pt>
                <c:pt idx="391">
                  <c:v>56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56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56</c:v>
                </c:pt>
                <c:pt idx="409">
                  <c:v>56</c:v>
                </c:pt>
                <c:pt idx="410">
                  <c:v>56</c:v>
                </c:pt>
                <c:pt idx="411">
                  <c:v>56</c:v>
                </c:pt>
                <c:pt idx="412">
                  <c:v>56</c:v>
                </c:pt>
                <c:pt idx="413">
                  <c:v>56</c:v>
                </c:pt>
                <c:pt idx="414">
                  <c:v>56</c:v>
                </c:pt>
                <c:pt idx="415">
                  <c:v>56</c:v>
                </c:pt>
                <c:pt idx="416">
                  <c:v>56</c:v>
                </c:pt>
                <c:pt idx="417">
                  <c:v>56</c:v>
                </c:pt>
                <c:pt idx="418">
                  <c:v>56</c:v>
                </c:pt>
                <c:pt idx="419">
                  <c:v>56</c:v>
                </c:pt>
                <c:pt idx="420">
                  <c:v>56</c:v>
                </c:pt>
                <c:pt idx="421">
                  <c:v>56</c:v>
                </c:pt>
                <c:pt idx="422">
                  <c:v>56</c:v>
                </c:pt>
                <c:pt idx="423">
                  <c:v>56</c:v>
                </c:pt>
                <c:pt idx="424">
                  <c:v>56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44</c:v>
                </c:pt>
                <c:pt idx="526">
                  <c:v>44</c:v>
                </c:pt>
                <c:pt idx="527">
                  <c:v>44</c:v>
                </c:pt>
                <c:pt idx="528">
                  <c:v>44</c:v>
                </c:pt>
                <c:pt idx="529">
                  <c:v>44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44</c:v>
                </c:pt>
                <c:pt idx="536">
                  <c:v>44</c:v>
                </c:pt>
                <c:pt idx="537">
                  <c:v>44</c:v>
                </c:pt>
                <c:pt idx="538">
                  <c:v>44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44</c:v>
                </c:pt>
                <c:pt idx="552">
                  <c:v>44</c:v>
                </c:pt>
                <c:pt idx="553">
                  <c:v>44</c:v>
                </c:pt>
                <c:pt idx="554">
                  <c:v>44</c:v>
                </c:pt>
                <c:pt idx="555">
                  <c:v>44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44</c:v>
                </c:pt>
                <c:pt idx="562">
                  <c:v>44</c:v>
                </c:pt>
                <c:pt idx="563">
                  <c:v>44</c:v>
                </c:pt>
                <c:pt idx="564">
                  <c:v>44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44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44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44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44</c:v>
                </c:pt>
                <c:pt idx="634">
                  <c:v>44</c:v>
                </c:pt>
                <c:pt idx="635">
                  <c:v>44</c:v>
                </c:pt>
                <c:pt idx="636">
                  <c:v>44</c:v>
                </c:pt>
                <c:pt idx="637">
                  <c:v>44</c:v>
                </c:pt>
                <c:pt idx="638">
                  <c:v>44</c:v>
                </c:pt>
                <c:pt idx="639">
                  <c:v>44</c:v>
                </c:pt>
                <c:pt idx="640">
                  <c:v>44</c:v>
                </c:pt>
                <c:pt idx="641">
                  <c:v>44</c:v>
                </c:pt>
                <c:pt idx="642">
                  <c:v>44</c:v>
                </c:pt>
                <c:pt idx="643">
                  <c:v>44</c:v>
                </c:pt>
                <c:pt idx="644">
                  <c:v>44</c:v>
                </c:pt>
                <c:pt idx="645">
                  <c:v>44</c:v>
                </c:pt>
                <c:pt idx="646">
                  <c:v>44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44</c:v>
                </c:pt>
                <c:pt idx="655">
                  <c:v>44</c:v>
                </c:pt>
                <c:pt idx="656">
                  <c:v>44</c:v>
                </c:pt>
                <c:pt idx="657">
                  <c:v>44</c:v>
                </c:pt>
                <c:pt idx="658">
                  <c:v>44</c:v>
                </c:pt>
                <c:pt idx="659">
                  <c:v>44</c:v>
                </c:pt>
                <c:pt idx="660">
                  <c:v>44</c:v>
                </c:pt>
                <c:pt idx="661">
                  <c:v>44</c:v>
                </c:pt>
                <c:pt idx="662">
                  <c:v>44</c:v>
                </c:pt>
                <c:pt idx="663">
                  <c:v>44</c:v>
                </c:pt>
                <c:pt idx="664">
                  <c:v>44</c:v>
                </c:pt>
                <c:pt idx="665">
                  <c:v>44</c:v>
                </c:pt>
                <c:pt idx="666">
                  <c:v>44</c:v>
                </c:pt>
                <c:pt idx="667">
                  <c:v>44</c:v>
                </c:pt>
                <c:pt idx="668">
                  <c:v>44</c:v>
                </c:pt>
                <c:pt idx="669">
                  <c:v>44</c:v>
                </c:pt>
                <c:pt idx="670">
                  <c:v>39</c:v>
                </c:pt>
                <c:pt idx="671">
                  <c:v>39</c:v>
                </c:pt>
                <c:pt idx="672">
                  <c:v>39</c:v>
                </c:pt>
                <c:pt idx="673">
                  <c:v>39</c:v>
                </c:pt>
                <c:pt idx="674">
                  <c:v>39</c:v>
                </c:pt>
                <c:pt idx="675">
                  <c:v>39</c:v>
                </c:pt>
                <c:pt idx="676">
                  <c:v>39</c:v>
                </c:pt>
                <c:pt idx="677">
                  <c:v>39</c:v>
                </c:pt>
                <c:pt idx="678">
                  <c:v>39</c:v>
                </c:pt>
                <c:pt idx="679">
                  <c:v>39</c:v>
                </c:pt>
                <c:pt idx="680">
                  <c:v>39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39</c:v>
                </c:pt>
                <c:pt idx="688">
                  <c:v>39</c:v>
                </c:pt>
                <c:pt idx="689">
                  <c:v>39</c:v>
                </c:pt>
                <c:pt idx="690">
                  <c:v>39</c:v>
                </c:pt>
                <c:pt idx="691">
                  <c:v>39</c:v>
                </c:pt>
                <c:pt idx="692">
                  <c:v>39</c:v>
                </c:pt>
                <c:pt idx="693">
                  <c:v>39</c:v>
                </c:pt>
                <c:pt idx="694">
                  <c:v>39</c:v>
                </c:pt>
                <c:pt idx="695">
                  <c:v>39</c:v>
                </c:pt>
                <c:pt idx="696">
                  <c:v>39</c:v>
                </c:pt>
                <c:pt idx="697">
                  <c:v>39</c:v>
                </c:pt>
                <c:pt idx="698">
                  <c:v>39</c:v>
                </c:pt>
                <c:pt idx="699">
                  <c:v>39</c:v>
                </c:pt>
                <c:pt idx="700">
                  <c:v>39</c:v>
                </c:pt>
                <c:pt idx="701">
                  <c:v>39</c:v>
                </c:pt>
                <c:pt idx="702">
                  <c:v>39</c:v>
                </c:pt>
                <c:pt idx="703">
                  <c:v>39</c:v>
                </c:pt>
                <c:pt idx="704">
                  <c:v>39</c:v>
                </c:pt>
                <c:pt idx="705">
                  <c:v>39</c:v>
                </c:pt>
                <c:pt idx="706">
                  <c:v>39</c:v>
                </c:pt>
                <c:pt idx="707">
                  <c:v>39</c:v>
                </c:pt>
                <c:pt idx="708">
                  <c:v>39</c:v>
                </c:pt>
                <c:pt idx="709">
                  <c:v>39</c:v>
                </c:pt>
                <c:pt idx="710">
                  <c:v>39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39</c:v>
                </c:pt>
                <c:pt idx="715">
                  <c:v>39</c:v>
                </c:pt>
                <c:pt idx="716">
                  <c:v>39</c:v>
                </c:pt>
                <c:pt idx="717">
                  <c:v>39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39</c:v>
                </c:pt>
                <c:pt idx="722">
                  <c:v>39</c:v>
                </c:pt>
                <c:pt idx="723">
                  <c:v>39</c:v>
                </c:pt>
                <c:pt idx="724">
                  <c:v>39</c:v>
                </c:pt>
                <c:pt idx="725">
                  <c:v>39</c:v>
                </c:pt>
                <c:pt idx="726">
                  <c:v>39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39</c:v>
                </c:pt>
                <c:pt idx="737">
                  <c:v>39</c:v>
                </c:pt>
                <c:pt idx="738">
                  <c:v>39</c:v>
                </c:pt>
                <c:pt idx="739">
                  <c:v>39</c:v>
                </c:pt>
                <c:pt idx="740">
                  <c:v>39</c:v>
                </c:pt>
                <c:pt idx="741">
                  <c:v>39</c:v>
                </c:pt>
                <c:pt idx="742">
                  <c:v>39</c:v>
                </c:pt>
                <c:pt idx="743">
                  <c:v>39</c:v>
                </c:pt>
                <c:pt idx="744">
                  <c:v>39</c:v>
                </c:pt>
                <c:pt idx="745">
                  <c:v>39</c:v>
                </c:pt>
                <c:pt idx="746">
                  <c:v>39</c:v>
                </c:pt>
                <c:pt idx="747">
                  <c:v>39</c:v>
                </c:pt>
                <c:pt idx="748">
                  <c:v>39</c:v>
                </c:pt>
                <c:pt idx="749">
                  <c:v>39</c:v>
                </c:pt>
                <c:pt idx="750">
                  <c:v>39</c:v>
                </c:pt>
                <c:pt idx="751">
                  <c:v>39</c:v>
                </c:pt>
                <c:pt idx="752">
                  <c:v>39</c:v>
                </c:pt>
                <c:pt idx="753">
                  <c:v>39</c:v>
                </c:pt>
                <c:pt idx="754">
                  <c:v>39</c:v>
                </c:pt>
                <c:pt idx="755">
                  <c:v>39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39</c:v>
                </c:pt>
                <c:pt idx="765">
                  <c:v>39</c:v>
                </c:pt>
                <c:pt idx="766">
                  <c:v>39</c:v>
                </c:pt>
                <c:pt idx="767">
                  <c:v>39</c:v>
                </c:pt>
                <c:pt idx="768">
                  <c:v>39</c:v>
                </c:pt>
                <c:pt idx="769">
                  <c:v>39</c:v>
                </c:pt>
                <c:pt idx="770">
                  <c:v>39</c:v>
                </c:pt>
                <c:pt idx="771">
                  <c:v>39</c:v>
                </c:pt>
                <c:pt idx="772">
                  <c:v>39</c:v>
                </c:pt>
                <c:pt idx="773">
                  <c:v>39</c:v>
                </c:pt>
                <c:pt idx="774">
                  <c:v>39</c:v>
                </c:pt>
                <c:pt idx="775">
                  <c:v>39</c:v>
                </c:pt>
                <c:pt idx="776">
                  <c:v>39</c:v>
                </c:pt>
                <c:pt idx="777">
                  <c:v>39</c:v>
                </c:pt>
                <c:pt idx="778">
                  <c:v>39</c:v>
                </c:pt>
                <c:pt idx="779">
                  <c:v>39</c:v>
                </c:pt>
                <c:pt idx="780">
                  <c:v>39</c:v>
                </c:pt>
                <c:pt idx="781">
                  <c:v>39</c:v>
                </c:pt>
                <c:pt idx="782">
                  <c:v>39</c:v>
                </c:pt>
                <c:pt idx="783">
                  <c:v>39</c:v>
                </c:pt>
                <c:pt idx="784">
                  <c:v>39</c:v>
                </c:pt>
                <c:pt idx="785">
                  <c:v>39</c:v>
                </c:pt>
                <c:pt idx="786">
                  <c:v>39</c:v>
                </c:pt>
                <c:pt idx="787">
                  <c:v>39</c:v>
                </c:pt>
                <c:pt idx="788">
                  <c:v>39</c:v>
                </c:pt>
                <c:pt idx="789">
                  <c:v>39</c:v>
                </c:pt>
                <c:pt idx="790">
                  <c:v>39</c:v>
                </c:pt>
                <c:pt idx="791">
                  <c:v>39</c:v>
                </c:pt>
                <c:pt idx="792">
                  <c:v>39</c:v>
                </c:pt>
                <c:pt idx="793">
                  <c:v>39</c:v>
                </c:pt>
                <c:pt idx="794">
                  <c:v>39</c:v>
                </c:pt>
                <c:pt idx="795">
                  <c:v>39</c:v>
                </c:pt>
                <c:pt idx="796">
                  <c:v>39</c:v>
                </c:pt>
                <c:pt idx="797">
                  <c:v>39</c:v>
                </c:pt>
                <c:pt idx="798">
                  <c:v>39</c:v>
                </c:pt>
                <c:pt idx="799">
                  <c:v>39</c:v>
                </c:pt>
                <c:pt idx="800">
                  <c:v>39</c:v>
                </c:pt>
                <c:pt idx="801">
                  <c:v>39</c:v>
                </c:pt>
                <c:pt idx="802">
                  <c:v>39</c:v>
                </c:pt>
                <c:pt idx="803">
                  <c:v>39</c:v>
                </c:pt>
                <c:pt idx="804">
                  <c:v>39</c:v>
                </c:pt>
                <c:pt idx="805">
                  <c:v>39</c:v>
                </c:pt>
                <c:pt idx="806">
                  <c:v>39</c:v>
                </c:pt>
                <c:pt idx="807">
                  <c:v>39</c:v>
                </c:pt>
                <c:pt idx="808">
                  <c:v>39</c:v>
                </c:pt>
                <c:pt idx="809">
                  <c:v>39</c:v>
                </c:pt>
                <c:pt idx="810">
                  <c:v>39</c:v>
                </c:pt>
                <c:pt idx="811">
                  <c:v>39</c:v>
                </c:pt>
                <c:pt idx="812">
                  <c:v>39</c:v>
                </c:pt>
                <c:pt idx="813">
                  <c:v>39</c:v>
                </c:pt>
                <c:pt idx="814">
                  <c:v>39</c:v>
                </c:pt>
                <c:pt idx="815">
                  <c:v>39</c:v>
                </c:pt>
                <c:pt idx="816">
                  <c:v>39</c:v>
                </c:pt>
                <c:pt idx="817">
                  <c:v>39</c:v>
                </c:pt>
                <c:pt idx="818">
                  <c:v>39</c:v>
                </c:pt>
                <c:pt idx="819">
                  <c:v>39</c:v>
                </c:pt>
                <c:pt idx="820">
                  <c:v>39</c:v>
                </c:pt>
                <c:pt idx="821">
                  <c:v>39</c:v>
                </c:pt>
                <c:pt idx="822">
                  <c:v>39</c:v>
                </c:pt>
                <c:pt idx="823">
                  <c:v>39</c:v>
                </c:pt>
                <c:pt idx="824">
                  <c:v>39</c:v>
                </c:pt>
                <c:pt idx="825">
                  <c:v>39</c:v>
                </c:pt>
                <c:pt idx="826">
                  <c:v>39</c:v>
                </c:pt>
                <c:pt idx="827">
                  <c:v>39</c:v>
                </c:pt>
                <c:pt idx="828">
                  <c:v>39</c:v>
                </c:pt>
                <c:pt idx="829">
                  <c:v>39</c:v>
                </c:pt>
                <c:pt idx="830">
                  <c:v>39</c:v>
                </c:pt>
                <c:pt idx="831">
                  <c:v>39</c:v>
                </c:pt>
                <c:pt idx="832">
                  <c:v>39</c:v>
                </c:pt>
                <c:pt idx="833">
                  <c:v>39</c:v>
                </c:pt>
                <c:pt idx="834">
                  <c:v>39</c:v>
                </c:pt>
                <c:pt idx="835">
                  <c:v>39</c:v>
                </c:pt>
                <c:pt idx="836">
                  <c:v>39</c:v>
                </c:pt>
                <c:pt idx="837">
                  <c:v>39</c:v>
                </c:pt>
                <c:pt idx="838">
                  <c:v>39</c:v>
                </c:pt>
                <c:pt idx="839">
                  <c:v>39</c:v>
                </c:pt>
                <c:pt idx="840">
                  <c:v>39</c:v>
                </c:pt>
                <c:pt idx="841">
                  <c:v>39</c:v>
                </c:pt>
                <c:pt idx="842">
                  <c:v>39</c:v>
                </c:pt>
                <c:pt idx="843">
                  <c:v>39</c:v>
                </c:pt>
                <c:pt idx="844">
                  <c:v>39</c:v>
                </c:pt>
                <c:pt idx="845">
                  <c:v>39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51-4113-A19F-F3C0F2C06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405872"/>
        <c:axId val="1502137328"/>
      </c:scatterChart>
      <c:valAx>
        <c:axId val="1049405872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Time (s)</a:t>
                </a:r>
              </a:p>
            </c:rich>
          </c:tx>
          <c:layout>
            <c:manualLayout>
              <c:xMode val="edge"/>
              <c:yMode val="edge"/>
              <c:x val="0.55525509925204886"/>
              <c:y val="0.88525001467468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2137328"/>
        <c:crosses val="autoZero"/>
        <c:crossBetween val="midCat"/>
        <c:majorUnit val="5"/>
      </c:valAx>
      <c:valAx>
        <c:axId val="150213732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Wetness percpetion (mm)</a:t>
                </a:r>
              </a:p>
            </c:rich>
          </c:tx>
          <c:layout>
            <c:manualLayout>
              <c:xMode val="edge"/>
              <c:yMode val="edge"/>
              <c:x val="3.5575557008213639E-2"/>
              <c:y val="0.2719718581503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4940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273906680987839"/>
          <c:y val="0.93574652210007292"/>
          <c:w val="0.3094777941066027"/>
          <c:h val="3.86943724686171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b="1"/>
              <a:t>Example Peak Wetness Perception Trace</a:t>
            </a:r>
          </a:p>
        </c:rich>
      </c:tx>
      <c:layout>
        <c:manualLayout>
          <c:xMode val="edge"/>
          <c:yMode val="edge"/>
          <c:x val="0.36655022195005871"/>
          <c:y val="2.55591054313099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96351744515462"/>
          <c:y val="6.8349307774227916E-2"/>
          <c:w val="0.86261849075737651"/>
          <c:h val="0.769620051487174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'example graph'!$B$4</c:f>
              <c:strCache>
                <c:ptCount val="1"/>
                <c:pt idx="0">
                  <c:v>Water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graph'!$B$5:$B$1909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90</c:v>
                </c:pt>
                <c:pt idx="298">
                  <c:v>90</c:v>
                </c:pt>
                <c:pt idx="299">
                  <c:v>90</c:v>
                </c:pt>
                <c:pt idx="300">
                  <c:v>90</c:v>
                </c:pt>
                <c:pt idx="301">
                  <c:v>90</c:v>
                </c:pt>
                <c:pt idx="302">
                  <c:v>90</c:v>
                </c:pt>
                <c:pt idx="303">
                  <c:v>90</c:v>
                </c:pt>
                <c:pt idx="304">
                  <c:v>90</c:v>
                </c:pt>
                <c:pt idx="305">
                  <c:v>90</c:v>
                </c:pt>
                <c:pt idx="306">
                  <c:v>90</c:v>
                </c:pt>
                <c:pt idx="307">
                  <c:v>90</c:v>
                </c:pt>
                <c:pt idx="308">
                  <c:v>90</c:v>
                </c:pt>
                <c:pt idx="309">
                  <c:v>90</c:v>
                </c:pt>
                <c:pt idx="310">
                  <c:v>90</c:v>
                </c:pt>
                <c:pt idx="311">
                  <c:v>90</c:v>
                </c:pt>
                <c:pt idx="312">
                  <c:v>90</c:v>
                </c:pt>
                <c:pt idx="313">
                  <c:v>90</c:v>
                </c:pt>
                <c:pt idx="314">
                  <c:v>90</c:v>
                </c:pt>
                <c:pt idx="315">
                  <c:v>90</c:v>
                </c:pt>
                <c:pt idx="316">
                  <c:v>90</c:v>
                </c:pt>
                <c:pt idx="317">
                  <c:v>90</c:v>
                </c:pt>
                <c:pt idx="318">
                  <c:v>90</c:v>
                </c:pt>
                <c:pt idx="319">
                  <c:v>90</c:v>
                </c:pt>
                <c:pt idx="320">
                  <c:v>90</c:v>
                </c:pt>
                <c:pt idx="321">
                  <c:v>90</c:v>
                </c:pt>
                <c:pt idx="322">
                  <c:v>90</c:v>
                </c:pt>
                <c:pt idx="323">
                  <c:v>90</c:v>
                </c:pt>
                <c:pt idx="324">
                  <c:v>90</c:v>
                </c:pt>
                <c:pt idx="325">
                  <c:v>90</c:v>
                </c:pt>
                <c:pt idx="326">
                  <c:v>90</c:v>
                </c:pt>
                <c:pt idx="327">
                  <c:v>90</c:v>
                </c:pt>
                <c:pt idx="328">
                  <c:v>90</c:v>
                </c:pt>
                <c:pt idx="329">
                  <c:v>90</c:v>
                </c:pt>
                <c:pt idx="330">
                  <c:v>90</c:v>
                </c:pt>
                <c:pt idx="331">
                  <c:v>90</c:v>
                </c:pt>
                <c:pt idx="332">
                  <c:v>90</c:v>
                </c:pt>
                <c:pt idx="333">
                  <c:v>90</c:v>
                </c:pt>
                <c:pt idx="334">
                  <c:v>90</c:v>
                </c:pt>
                <c:pt idx="335">
                  <c:v>90</c:v>
                </c:pt>
                <c:pt idx="336">
                  <c:v>90</c:v>
                </c:pt>
                <c:pt idx="337">
                  <c:v>90</c:v>
                </c:pt>
                <c:pt idx="338">
                  <c:v>90</c:v>
                </c:pt>
                <c:pt idx="339">
                  <c:v>90</c:v>
                </c:pt>
                <c:pt idx="340">
                  <c:v>90</c:v>
                </c:pt>
                <c:pt idx="341">
                  <c:v>90</c:v>
                </c:pt>
                <c:pt idx="342">
                  <c:v>90</c:v>
                </c:pt>
                <c:pt idx="343">
                  <c:v>90</c:v>
                </c:pt>
                <c:pt idx="344">
                  <c:v>90</c:v>
                </c:pt>
                <c:pt idx="345">
                  <c:v>90</c:v>
                </c:pt>
                <c:pt idx="346">
                  <c:v>90</c:v>
                </c:pt>
                <c:pt idx="347">
                  <c:v>90</c:v>
                </c:pt>
                <c:pt idx="348">
                  <c:v>90</c:v>
                </c:pt>
                <c:pt idx="349">
                  <c:v>90</c:v>
                </c:pt>
                <c:pt idx="350">
                  <c:v>90</c:v>
                </c:pt>
                <c:pt idx="351">
                  <c:v>90</c:v>
                </c:pt>
                <c:pt idx="352">
                  <c:v>90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90</c:v>
                </c:pt>
                <c:pt idx="359">
                  <c:v>90</c:v>
                </c:pt>
                <c:pt idx="360">
                  <c:v>90</c:v>
                </c:pt>
                <c:pt idx="361">
                  <c:v>90</c:v>
                </c:pt>
                <c:pt idx="362">
                  <c:v>90</c:v>
                </c:pt>
                <c:pt idx="363">
                  <c:v>90</c:v>
                </c:pt>
                <c:pt idx="364">
                  <c:v>90</c:v>
                </c:pt>
                <c:pt idx="365">
                  <c:v>90</c:v>
                </c:pt>
                <c:pt idx="366">
                  <c:v>90</c:v>
                </c:pt>
                <c:pt idx="367">
                  <c:v>90</c:v>
                </c:pt>
                <c:pt idx="368">
                  <c:v>90</c:v>
                </c:pt>
                <c:pt idx="369">
                  <c:v>90</c:v>
                </c:pt>
                <c:pt idx="370">
                  <c:v>90</c:v>
                </c:pt>
                <c:pt idx="371">
                  <c:v>90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90</c:v>
                </c:pt>
                <c:pt idx="377">
                  <c:v>90</c:v>
                </c:pt>
                <c:pt idx="378">
                  <c:v>90</c:v>
                </c:pt>
                <c:pt idx="379">
                  <c:v>90</c:v>
                </c:pt>
                <c:pt idx="380">
                  <c:v>90</c:v>
                </c:pt>
                <c:pt idx="381">
                  <c:v>90</c:v>
                </c:pt>
                <c:pt idx="382">
                  <c:v>90</c:v>
                </c:pt>
                <c:pt idx="383">
                  <c:v>90</c:v>
                </c:pt>
                <c:pt idx="384">
                  <c:v>90</c:v>
                </c:pt>
                <c:pt idx="385">
                  <c:v>90</c:v>
                </c:pt>
                <c:pt idx="386">
                  <c:v>90</c:v>
                </c:pt>
                <c:pt idx="387">
                  <c:v>90</c:v>
                </c:pt>
                <c:pt idx="388">
                  <c:v>90</c:v>
                </c:pt>
                <c:pt idx="389">
                  <c:v>90</c:v>
                </c:pt>
                <c:pt idx="390">
                  <c:v>90</c:v>
                </c:pt>
                <c:pt idx="391">
                  <c:v>90</c:v>
                </c:pt>
                <c:pt idx="392">
                  <c:v>90</c:v>
                </c:pt>
                <c:pt idx="393">
                  <c:v>90</c:v>
                </c:pt>
                <c:pt idx="394">
                  <c:v>90</c:v>
                </c:pt>
                <c:pt idx="395">
                  <c:v>90</c:v>
                </c:pt>
                <c:pt idx="396">
                  <c:v>90</c:v>
                </c:pt>
                <c:pt idx="397">
                  <c:v>90</c:v>
                </c:pt>
                <c:pt idx="398">
                  <c:v>90</c:v>
                </c:pt>
                <c:pt idx="399">
                  <c:v>90</c:v>
                </c:pt>
                <c:pt idx="400">
                  <c:v>90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90</c:v>
                </c:pt>
                <c:pt idx="405">
                  <c:v>90</c:v>
                </c:pt>
                <c:pt idx="406">
                  <c:v>90</c:v>
                </c:pt>
                <c:pt idx="407">
                  <c:v>90</c:v>
                </c:pt>
                <c:pt idx="408">
                  <c:v>90</c:v>
                </c:pt>
                <c:pt idx="409">
                  <c:v>90</c:v>
                </c:pt>
                <c:pt idx="410">
                  <c:v>90</c:v>
                </c:pt>
                <c:pt idx="411">
                  <c:v>90</c:v>
                </c:pt>
                <c:pt idx="412">
                  <c:v>90</c:v>
                </c:pt>
                <c:pt idx="413">
                  <c:v>90</c:v>
                </c:pt>
                <c:pt idx="414">
                  <c:v>90</c:v>
                </c:pt>
                <c:pt idx="415">
                  <c:v>90</c:v>
                </c:pt>
                <c:pt idx="416">
                  <c:v>90</c:v>
                </c:pt>
                <c:pt idx="417">
                  <c:v>90</c:v>
                </c:pt>
                <c:pt idx="418">
                  <c:v>90</c:v>
                </c:pt>
                <c:pt idx="419">
                  <c:v>90</c:v>
                </c:pt>
                <c:pt idx="420">
                  <c:v>90</c:v>
                </c:pt>
                <c:pt idx="421">
                  <c:v>90</c:v>
                </c:pt>
                <c:pt idx="422">
                  <c:v>90</c:v>
                </c:pt>
                <c:pt idx="423">
                  <c:v>90</c:v>
                </c:pt>
                <c:pt idx="424">
                  <c:v>90</c:v>
                </c:pt>
                <c:pt idx="425">
                  <c:v>90</c:v>
                </c:pt>
                <c:pt idx="426">
                  <c:v>90</c:v>
                </c:pt>
                <c:pt idx="427">
                  <c:v>90</c:v>
                </c:pt>
                <c:pt idx="428">
                  <c:v>90</c:v>
                </c:pt>
                <c:pt idx="429">
                  <c:v>90</c:v>
                </c:pt>
                <c:pt idx="430">
                  <c:v>90</c:v>
                </c:pt>
                <c:pt idx="431">
                  <c:v>90</c:v>
                </c:pt>
                <c:pt idx="432">
                  <c:v>90</c:v>
                </c:pt>
                <c:pt idx="433">
                  <c:v>90</c:v>
                </c:pt>
                <c:pt idx="434">
                  <c:v>90</c:v>
                </c:pt>
                <c:pt idx="435">
                  <c:v>90</c:v>
                </c:pt>
                <c:pt idx="436">
                  <c:v>90</c:v>
                </c:pt>
                <c:pt idx="437">
                  <c:v>90</c:v>
                </c:pt>
                <c:pt idx="438">
                  <c:v>90</c:v>
                </c:pt>
                <c:pt idx="439">
                  <c:v>90</c:v>
                </c:pt>
                <c:pt idx="440">
                  <c:v>90</c:v>
                </c:pt>
                <c:pt idx="441">
                  <c:v>90</c:v>
                </c:pt>
                <c:pt idx="442">
                  <c:v>90</c:v>
                </c:pt>
                <c:pt idx="443">
                  <c:v>90</c:v>
                </c:pt>
                <c:pt idx="444">
                  <c:v>90</c:v>
                </c:pt>
                <c:pt idx="445">
                  <c:v>90</c:v>
                </c:pt>
                <c:pt idx="446">
                  <c:v>90</c:v>
                </c:pt>
                <c:pt idx="447">
                  <c:v>90</c:v>
                </c:pt>
                <c:pt idx="448">
                  <c:v>90</c:v>
                </c:pt>
                <c:pt idx="449">
                  <c:v>90</c:v>
                </c:pt>
                <c:pt idx="450">
                  <c:v>90</c:v>
                </c:pt>
                <c:pt idx="451">
                  <c:v>90</c:v>
                </c:pt>
                <c:pt idx="452">
                  <c:v>90</c:v>
                </c:pt>
                <c:pt idx="453">
                  <c:v>90</c:v>
                </c:pt>
                <c:pt idx="454">
                  <c:v>90</c:v>
                </c:pt>
                <c:pt idx="455">
                  <c:v>90</c:v>
                </c:pt>
                <c:pt idx="456">
                  <c:v>90</c:v>
                </c:pt>
                <c:pt idx="457">
                  <c:v>90</c:v>
                </c:pt>
                <c:pt idx="458">
                  <c:v>90</c:v>
                </c:pt>
                <c:pt idx="459">
                  <c:v>90</c:v>
                </c:pt>
                <c:pt idx="460">
                  <c:v>90</c:v>
                </c:pt>
                <c:pt idx="461">
                  <c:v>90</c:v>
                </c:pt>
                <c:pt idx="462">
                  <c:v>90</c:v>
                </c:pt>
                <c:pt idx="463">
                  <c:v>90</c:v>
                </c:pt>
                <c:pt idx="464">
                  <c:v>90</c:v>
                </c:pt>
                <c:pt idx="465">
                  <c:v>90</c:v>
                </c:pt>
                <c:pt idx="466">
                  <c:v>90</c:v>
                </c:pt>
                <c:pt idx="467">
                  <c:v>90</c:v>
                </c:pt>
                <c:pt idx="468">
                  <c:v>90</c:v>
                </c:pt>
                <c:pt idx="469">
                  <c:v>90</c:v>
                </c:pt>
                <c:pt idx="470">
                  <c:v>90</c:v>
                </c:pt>
                <c:pt idx="471">
                  <c:v>90</c:v>
                </c:pt>
                <c:pt idx="472">
                  <c:v>90</c:v>
                </c:pt>
                <c:pt idx="473">
                  <c:v>90</c:v>
                </c:pt>
                <c:pt idx="474">
                  <c:v>90</c:v>
                </c:pt>
                <c:pt idx="475">
                  <c:v>90</c:v>
                </c:pt>
                <c:pt idx="476">
                  <c:v>90</c:v>
                </c:pt>
                <c:pt idx="477">
                  <c:v>90</c:v>
                </c:pt>
                <c:pt idx="478">
                  <c:v>90</c:v>
                </c:pt>
                <c:pt idx="479">
                  <c:v>90</c:v>
                </c:pt>
                <c:pt idx="480">
                  <c:v>90</c:v>
                </c:pt>
                <c:pt idx="481">
                  <c:v>90</c:v>
                </c:pt>
                <c:pt idx="482">
                  <c:v>90</c:v>
                </c:pt>
                <c:pt idx="483">
                  <c:v>90</c:v>
                </c:pt>
                <c:pt idx="484">
                  <c:v>90</c:v>
                </c:pt>
                <c:pt idx="485">
                  <c:v>90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90</c:v>
                </c:pt>
                <c:pt idx="492">
                  <c:v>90</c:v>
                </c:pt>
                <c:pt idx="493">
                  <c:v>90</c:v>
                </c:pt>
                <c:pt idx="494">
                  <c:v>90</c:v>
                </c:pt>
                <c:pt idx="495">
                  <c:v>90</c:v>
                </c:pt>
                <c:pt idx="496">
                  <c:v>90</c:v>
                </c:pt>
                <c:pt idx="497">
                  <c:v>90</c:v>
                </c:pt>
                <c:pt idx="498">
                  <c:v>90</c:v>
                </c:pt>
                <c:pt idx="499">
                  <c:v>90</c:v>
                </c:pt>
                <c:pt idx="500">
                  <c:v>90</c:v>
                </c:pt>
                <c:pt idx="501">
                  <c:v>90</c:v>
                </c:pt>
                <c:pt idx="502">
                  <c:v>90</c:v>
                </c:pt>
                <c:pt idx="503">
                  <c:v>90</c:v>
                </c:pt>
                <c:pt idx="504">
                  <c:v>90</c:v>
                </c:pt>
                <c:pt idx="505">
                  <c:v>90</c:v>
                </c:pt>
                <c:pt idx="506">
                  <c:v>90</c:v>
                </c:pt>
                <c:pt idx="507">
                  <c:v>90</c:v>
                </c:pt>
                <c:pt idx="508">
                  <c:v>90</c:v>
                </c:pt>
                <c:pt idx="509">
                  <c:v>90</c:v>
                </c:pt>
                <c:pt idx="510">
                  <c:v>90</c:v>
                </c:pt>
                <c:pt idx="511">
                  <c:v>90</c:v>
                </c:pt>
                <c:pt idx="512">
                  <c:v>90</c:v>
                </c:pt>
                <c:pt idx="513">
                  <c:v>90</c:v>
                </c:pt>
                <c:pt idx="514">
                  <c:v>90</c:v>
                </c:pt>
                <c:pt idx="515">
                  <c:v>90</c:v>
                </c:pt>
                <c:pt idx="516">
                  <c:v>90</c:v>
                </c:pt>
                <c:pt idx="517">
                  <c:v>90</c:v>
                </c:pt>
                <c:pt idx="518">
                  <c:v>90</c:v>
                </c:pt>
                <c:pt idx="519">
                  <c:v>90</c:v>
                </c:pt>
                <c:pt idx="520">
                  <c:v>90</c:v>
                </c:pt>
                <c:pt idx="521">
                  <c:v>90</c:v>
                </c:pt>
                <c:pt idx="522">
                  <c:v>90</c:v>
                </c:pt>
                <c:pt idx="523">
                  <c:v>90</c:v>
                </c:pt>
                <c:pt idx="524">
                  <c:v>90</c:v>
                </c:pt>
                <c:pt idx="525">
                  <c:v>90</c:v>
                </c:pt>
                <c:pt idx="526">
                  <c:v>90</c:v>
                </c:pt>
                <c:pt idx="527">
                  <c:v>90</c:v>
                </c:pt>
                <c:pt idx="528">
                  <c:v>90</c:v>
                </c:pt>
                <c:pt idx="529">
                  <c:v>90</c:v>
                </c:pt>
                <c:pt idx="530">
                  <c:v>90</c:v>
                </c:pt>
                <c:pt idx="531">
                  <c:v>90</c:v>
                </c:pt>
                <c:pt idx="532">
                  <c:v>90</c:v>
                </c:pt>
                <c:pt idx="533">
                  <c:v>90</c:v>
                </c:pt>
                <c:pt idx="534">
                  <c:v>90</c:v>
                </c:pt>
                <c:pt idx="535">
                  <c:v>90</c:v>
                </c:pt>
                <c:pt idx="536">
                  <c:v>90</c:v>
                </c:pt>
                <c:pt idx="537">
                  <c:v>90</c:v>
                </c:pt>
                <c:pt idx="538">
                  <c:v>90</c:v>
                </c:pt>
                <c:pt idx="539">
                  <c:v>90</c:v>
                </c:pt>
                <c:pt idx="540">
                  <c:v>90</c:v>
                </c:pt>
                <c:pt idx="541">
                  <c:v>90</c:v>
                </c:pt>
                <c:pt idx="542">
                  <c:v>90</c:v>
                </c:pt>
                <c:pt idx="543">
                  <c:v>90</c:v>
                </c:pt>
                <c:pt idx="544">
                  <c:v>90</c:v>
                </c:pt>
                <c:pt idx="545">
                  <c:v>90</c:v>
                </c:pt>
                <c:pt idx="546">
                  <c:v>90</c:v>
                </c:pt>
                <c:pt idx="547">
                  <c:v>90</c:v>
                </c:pt>
                <c:pt idx="548">
                  <c:v>90</c:v>
                </c:pt>
                <c:pt idx="549">
                  <c:v>90</c:v>
                </c:pt>
                <c:pt idx="550">
                  <c:v>90</c:v>
                </c:pt>
                <c:pt idx="551">
                  <c:v>90</c:v>
                </c:pt>
                <c:pt idx="552">
                  <c:v>90</c:v>
                </c:pt>
                <c:pt idx="553">
                  <c:v>90</c:v>
                </c:pt>
                <c:pt idx="554">
                  <c:v>90</c:v>
                </c:pt>
                <c:pt idx="555">
                  <c:v>90</c:v>
                </c:pt>
                <c:pt idx="556">
                  <c:v>90</c:v>
                </c:pt>
                <c:pt idx="557">
                  <c:v>90</c:v>
                </c:pt>
                <c:pt idx="558">
                  <c:v>90</c:v>
                </c:pt>
                <c:pt idx="559">
                  <c:v>90</c:v>
                </c:pt>
                <c:pt idx="560">
                  <c:v>90</c:v>
                </c:pt>
                <c:pt idx="561">
                  <c:v>90</c:v>
                </c:pt>
                <c:pt idx="562">
                  <c:v>90</c:v>
                </c:pt>
                <c:pt idx="563">
                  <c:v>90</c:v>
                </c:pt>
                <c:pt idx="564">
                  <c:v>90</c:v>
                </c:pt>
                <c:pt idx="565">
                  <c:v>90</c:v>
                </c:pt>
                <c:pt idx="566">
                  <c:v>90</c:v>
                </c:pt>
                <c:pt idx="567">
                  <c:v>90</c:v>
                </c:pt>
                <c:pt idx="568">
                  <c:v>90</c:v>
                </c:pt>
                <c:pt idx="569">
                  <c:v>90</c:v>
                </c:pt>
                <c:pt idx="570">
                  <c:v>90</c:v>
                </c:pt>
                <c:pt idx="571">
                  <c:v>90</c:v>
                </c:pt>
                <c:pt idx="572">
                  <c:v>90</c:v>
                </c:pt>
                <c:pt idx="573">
                  <c:v>90</c:v>
                </c:pt>
                <c:pt idx="574">
                  <c:v>90</c:v>
                </c:pt>
                <c:pt idx="575">
                  <c:v>90</c:v>
                </c:pt>
                <c:pt idx="576">
                  <c:v>90</c:v>
                </c:pt>
                <c:pt idx="577">
                  <c:v>90</c:v>
                </c:pt>
                <c:pt idx="578">
                  <c:v>90</c:v>
                </c:pt>
                <c:pt idx="579">
                  <c:v>90</c:v>
                </c:pt>
                <c:pt idx="580">
                  <c:v>90</c:v>
                </c:pt>
                <c:pt idx="581">
                  <c:v>90</c:v>
                </c:pt>
                <c:pt idx="582">
                  <c:v>90</c:v>
                </c:pt>
                <c:pt idx="583">
                  <c:v>90</c:v>
                </c:pt>
                <c:pt idx="584">
                  <c:v>90</c:v>
                </c:pt>
                <c:pt idx="585">
                  <c:v>90</c:v>
                </c:pt>
                <c:pt idx="586">
                  <c:v>90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90</c:v>
                </c:pt>
                <c:pt idx="591">
                  <c:v>90</c:v>
                </c:pt>
                <c:pt idx="592">
                  <c:v>90</c:v>
                </c:pt>
                <c:pt idx="593">
                  <c:v>90</c:v>
                </c:pt>
                <c:pt idx="594">
                  <c:v>90</c:v>
                </c:pt>
                <c:pt idx="595">
                  <c:v>90</c:v>
                </c:pt>
                <c:pt idx="596">
                  <c:v>90</c:v>
                </c:pt>
                <c:pt idx="597">
                  <c:v>90</c:v>
                </c:pt>
                <c:pt idx="598">
                  <c:v>90</c:v>
                </c:pt>
                <c:pt idx="599">
                  <c:v>90</c:v>
                </c:pt>
                <c:pt idx="600">
                  <c:v>90</c:v>
                </c:pt>
                <c:pt idx="601">
                  <c:v>90</c:v>
                </c:pt>
                <c:pt idx="602">
                  <c:v>90</c:v>
                </c:pt>
                <c:pt idx="603">
                  <c:v>90</c:v>
                </c:pt>
                <c:pt idx="604">
                  <c:v>90</c:v>
                </c:pt>
                <c:pt idx="605">
                  <c:v>90</c:v>
                </c:pt>
                <c:pt idx="606">
                  <c:v>90</c:v>
                </c:pt>
                <c:pt idx="607">
                  <c:v>90</c:v>
                </c:pt>
                <c:pt idx="608">
                  <c:v>90</c:v>
                </c:pt>
                <c:pt idx="609">
                  <c:v>90</c:v>
                </c:pt>
                <c:pt idx="610">
                  <c:v>90</c:v>
                </c:pt>
                <c:pt idx="611">
                  <c:v>90</c:v>
                </c:pt>
                <c:pt idx="612">
                  <c:v>90</c:v>
                </c:pt>
                <c:pt idx="613">
                  <c:v>90</c:v>
                </c:pt>
                <c:pt idx="614">
                  <c:v>90</c:v>
                </c:pt>
                <c:pt idx="615">
                  <c:v>90</c:v>
                </c:pt>
                <c:pt idx="616">
                  <c:v>90</c:v>
                </c:pt>
                <c:pt idx="617">
                  <c:v>90</c:v>
                </c:pt>
                <c:pt idx="618">
                  <c:v>90</c:v>
                </c:pt>
                <c:pt idx="619">
                  <c:v>90</c:v>
                </c:pt>
                <c:pt idx="620">
                  <c:v>90</c:v>
                </c:pt>
                <c:pt idx="621">
                  <c:v>90</c:v>
                </c:pt>
                <c:pt idx="622">
                  <c:v>90</c:v>
                </c:pt>
                <c:pt idx="623">
                  <c:v>90</c:v>
                </c:pt>
                <c:pt idx="624">
                  <c:v>90</c:v>
                </c:pt>
                <c:pt idx="625">
                  <c:v>90</c:v>
                </c:pt>
                <c:pt idx="626">
                  <c:v>90</c:v>
                </c:pt>
                <c:pt idx="627">
                  <c:v>90</c:v>
                </c:pt>
                <c:pt idx="628">
                  <c:v>90</c:v>
                </c:pt>
                <c:pt idx="629">
                  <c:v>90</c:v>
                </c:pt>
                <c:pt idx="630">
                  <c:v>90</c:v>
                </c:pt>
                <c:pt idx="631">
                  <c:v>90</c:v>
                </c:pt>
                <c:pt idx="632">
                  <c:v>90</c:v>
                </c:pt>
                <c:pt idx="633">
                  <c:v>90</c:v>
                </c:pt>
                <c:pt idx="634">
                  <c:v>90</c:v>
                </c:pt>
                <c:pt idx="635">
                  <c:v>90</c:v>
                </c:pt>
                <c:pt idx="636">
                  <c:v>90</c:v>
                </c:pt>
                <c:pt idx="637">
                  <c:v>90</c:v>
                </c:pt>
                <c:pt idx="638">
                  <c:v>90</c:v>
                </c:pt>
                <c:pt idx="639">
                  <c:v>90</c:v>
                </c:pt>
                <c:pt idx="640">
                  <c:v>90</c:v>
                </c:pt>
                <c:pt idx="641">
                  <c:v>90</c:v>
                </c:pt>
                <c:pt idx="642">
                  <c:v>90</c:v>
                </c:pt>
                <c:pt idx="643">
                  <c:v>90</c:v>
                </c:pt>
                <c:pt idx="644">
                  <c:v>90</c:v>
                </c:pt>
                <c:pt idx="645">
                  <c:v>90</c:v>
                </c:pt>
                <c:pt idx="646">
                  <c:v>90</c:v>
                </c:pt>
                <c:pt idx="647">
                  <c:v>90</c:v>
                </c:pt>
                <c:pt idx="648">
                  <c:v>90</c:v>
                </c:pt>
                <c:pt idx="649">
                  <c:v>90</c:v>
                </c:pt>
                <c:pt idx="650">
                  <c:v>90</c:v>
                </c:pt>
                <c:pt idx="651">
                  <c:v>90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90</c:v>
                </c:pt>
                <c:pt idx="656">
                  <c:v>90</c:v>
                </c:pt>
                <c:pt idx="657">
                  <c:v>90</c:v>
                </c:pt>
                <c:pt idx="658">
                  <c:v>90</c:v>
                </c:pt>
                <c:pt idx="659">
                  <c:v>90</c:v>
                </c:pt>
                <c:pt idx="660">
                  <c:v>90</c:v>
                </c:pt>
                <c:pt idx="661">
                  <c:v>90</c:v>
                </c:pt>
                <c:pt idx="662">
                  <c:v>90</c:v>
                </c:pt>
                <c:pt idx="663">
                  <c:v>90</c:v>
                </c:pt>
                <c:pt idx="664">
                  <c:v>90</c:v>
                </c:pt>
                <c:pt idx="665">
                  <c:v>90</c:v>
                </c:pt>
                <c:pt idx="666">
                  <c:v>90</c:v>
                </c:pt>
                <c:pt idx="667">
                  <c:v>90</c:v>
                </c:pt>
                <c:pt idx="668">
                  <c:v>90</c:v>
                </c:pt>
                <c:pt idx="669">
                  <c:v>90</c:v>
                </c:pt>
                <c:pt idx="670">
                  <c:v>90</c:v>
                </c:pt>
                <c:pt idx="671">
                  <c:v>90</c:v>
                </c:pt>
                <c:pt idx="672">
                  <c:v>90</c:v>
                </c:pt>
                <c:pt idx="673">
                  <c:v>90</c:v>
                </c:pt>
                <c:pt idx="674">
                  <c:v>90</c:v>
                </c:pt>
                <c:pt idx="675">
                  <c:v>90</c:v>
                </c:pt>
                <c:pt idx="676">
                  <c:v>90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61</c:v>
                </c:pt>
                <c:pt idx="758">
                  <c:v>61</c:v>
                </c:pt>
                <c:pt idx="759">
                  <c:v>61</c:v>
                </c:pt>
                <c:pt idx="760">
                  <c:v>61</c:v>
                </c:pt>
                <c:pt idx="761">
                  <c:v>61</c:v>
                </c:pt>
                <c:pt idx="762">
                  <c:v>61</c:v>
                </c:pt>
                <c:pt idx="763">
                  <c:v>61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61</c:v>
                </c:pt>
                <c:pt idx="779">
                  <c:v>61</c:v>
                </c:pt>
                <c:pt idx="780">
                  <c:v>61</c:v>
                </c:pt>
                <c:pt idx="781">
                  <c:v>61</c:v>
                </c:pt>
                <c:pt idx="782">
                  <c:v>61</c:v>
                </c:pt>
                <c:pt idx="783">
                  <c:v>61</c:v>
                </c:pt>
                <c:pt idx="784">
                  <c:v>61</c:v>
                </c:pt>
                <c:pt idx="785">
                  <c:v>61</c:v>
                </c:pt>
                <c:pt idx="786">
                  <c:v>61</c:v>
                </c:pt>
                <c:pt idx="787">
                  <c:v>61</c:v>
                </c:pt>
                <c:pt idx="788">
                  <c:v>61</c:v>
                </c:pt>
                <c:pt idx="789">
                  <c:v>61</c:v>
                </c:pt>
                <c:pt idx="790">
                  <c:v>61</c:v>
                </c:pt>
                <c:pt idx="791">
                  <c:v>61</c:v>
                </c:pt>
                <c:pt idx="792">
                  <c:v>61</c:v>
                </c:pt>
                <c:pt idx="793">
                  <c:v>61</c:v>
                </c:pt>
                <c:pt idx="794">
                  <c:v>61</c:v>
                </c:pt>
                <c:pt idx="795">
                  <c:v>61</c:v>
                </c:pt>
                <c:pt idx="796">
                  <c:v>61</c:v>
                </c:pt>
                <c:pt idx="797">
                  <c:v>61</c:v>
                </c:pt>
                <c:pt idx="798">
                  <c:v>61</c:v>
                </c:pt>
                <c:pt idx="799">
                  <c:v>61</c:v>
                </c:pt>
                <c:pt idx="800">
                  <c:v>61</c:v>
                </c:pt>
                <c:pt idx="801">
                  <c:v>61</c:v>
                </c:pt>
                <c:pt idx="802">
                  <c:v>61</c:v>
                </c:pt>
                <c:pt idx="803">
                  <c:v>61</c:v>
                </c:pt>
                <c:pt idx="804">
                  <c:v>61</c:v>
                </c:pt>
                <c:pt idx="805">
                  <c:v>61</c:v>
                </c:pt>
                <c:pt idx="806">
                  <c:v>61</c:v>
                </c:pt>
                <c:pt idx="807">
                  <c:v>61</c:v>
                </c:pt>
                <c:pt idx="808">
                  <c:v>61</c:v>
                </c:pt>
                <c:pt idx="809">
                  <c:v>61</c:v>
                </c:pt>
                <c:pt idx="810">
                  <c:v>61</c:v>
                </c:pt>
                <c:pt idx="811">
                  <c:v>61</c:v>
                </c:pt>
                <c:pt idx="812">
                  <c:v>61</c:v>
                </c:pt>
                <c:pt idx="813">
                  <c:v>61</c:v>
                </c:pt>
                <c:pt idx="814">
                  <c:v>61</c:v>
                </c:pt>
                <c:pt idx="815">
                  <c:v>61</c:v>
                </c:pt>
                <c:pt idx="816">
                  <c:v>61</c:v>
                </c:pt>
                <c:pt idx="817">
                  <c:v>61</c:v>
                </c:pt>
                <c:pt idx="818">
                  <c:v>61</c:v>
                </c:pt>
                <c:pt idx="819">
                  <c:v>61</c:v>
                </c:pt>
                <c:pt idx="820">
                  <c:v>61</c:v>
                </c:pt>
                <c:pt idx="821">
                  <c:v>61</c:v>
                </c:pt>
                <c:pt idx="822">
                  <c:v>61</c:v>
                </c:pt>
                <c:pt idx="823">
                  <c:v>61</c:v>
                </c:pt>
                <c:pt idx="824">
                  <c:v>61</c:v>
                </c:pt>
                <c:pt idx="825">
                  <c:v>61</c:v>
                </c:pt>
                <c:pt idx="826">
                  <c:v>61</c:v>
                </c:pt>
                <c:pt idx="827">
                  <c:v>61</c:v>
                </c:pt>
                <c:pt idx="828">
                  <c:v>61</c:v>
                </c:pt>
                <c:pt idx="829">
                  <c:v>61</c:v>
                </c:pt>
                <c:pt idx="830">
                  <c:v>61</c:v>
                </c:pt>
                <c:pt idx="831">
                  <c:v>61</c:v>
                </c:pt>
                <c:pt idx="832">
                  <c:v>61</c:v>
                </c:pt>
                <c:pt idx="833">
                  <c:v>61</c:v>
                </c:pt>
                <c:pt idx="834">
                  <c:v>61</c:v>
                </c:pt>
                <c:pt idx="835">
                  <c:v>61</c:v>
                </c:pt>
                <c:pt idx="836">
                  <c:v>61</c:v>
                </c:pt>
                <c:pt idx="837">
                  <c:v>61</c:v>
                </c:pt>
                <c:pt idx="838">
                  <c:v>61</c:v>
                </c:pt>
                <c:pt idx="839">
                  <c:v>61</c:v>
                </c:pt>
                <c:pt idx="840">
                  <c:v>61</c:v>
                </c:pt>
                <c:pt idx="841">
                  <c:v>61</c:v>
                </c:pt>
                <c:pt idx="842">
                  <c:v>61</c:v>
                </c:pt>
                <c:pt idx="843">
                  <c:v>61</c:v>
                </c:pt>
                <c:pt idx="844">
                  <c:v>61</c:v>
                </c:pt>
                <c:pt idx="845">
                  <c:v>61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8C-455C-B47F-E126C3AB22C4}"/>
            </c:ext>
          </c:extLst>
        </c:ser>
        <c:ser>
          <c:idx val="1"/>
          <c:order val="1"/>
          <c:tx>
            <c:strRef>
              <c:f>'example graph'!$C$4</c:f>
              <c:strCache>
                <c:ptCount val="1"/>
                <c:pt idx="0">
                  <c:v>PG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graph'!$C$5:$C$1909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70</c:v>
                </c:pt>
                <c:pt idx="298">
                  <c:v>70</c:v>
                </c:pt>
                <c:pt idx="299">
                  <c:v>70</c:v>
                </c:pt>
                <c:pt idx="300">
                  <c:v>70</c:v>
                </c:pt>
                <c:pt idx="301">
                  <c:v>70</c:v>
                </c:pt>
                <c:pt idx="302">
                  <c:v>70</c:v>
                </c:pt>
                <c:pt idx="303">
                  <c:v>70</c:v>
                </c:pt>
                <c:pt idx="304">
                  <c:v>70</c:v>
                </c:pt>
                <c:pt idx="305">
                  <c:v>70</c:v>
                </c:pt>
                <c:pt idx="306">
                  <c:v>70</c:v>
                </c:pt>
                <c:pt idx="307">
                  <c:v>70</c:v>
                </c:pt>
                <c:pt idx="308">
                  <c:v>70</c:v>
                </c:pt>
                <c:pt idx="309">
                  <c:v>70</c:v>
                </c:pt>
                <c:pt idx="310">
                  <c:v>70</c:v>
                </c:pt>
                <c:pt idx="311">
                  <c:v>70</c:v>
                </c:pt>
                <c:pt idx="312">
                  <c:v>70</c:v>
                </c:pt>
                <c:pt idx="313">
                  <c:v>70</c:v>
                </c:pt>
                <c:pt idx="314">
                  <c:v>70</c:v>
                </c:pt>
                <c:pt idx="315">
                  <c:v>70</c:v>
                </c:pt>
                <c:pt idx="316">
                  <c:v>70</c:v>
                </c:pt>
                <c:pt idx="317">
                  <c:v>70</c:v>
                </c:pt>
                <c:pt idx="318">
                  <c:v>70</c:v>
                </c:pt>
                <c:pt idx="319">
                  <c:v>70</c:v>
                </c:pt>
                <c:pt idx="320">
                  <c:v>70</c:v>
                </c:pt>
                <c:pt idx="321">
                  <c:v>70</c:v>
                </c:pt>
                <c:pt idx="322">
                  <c:v>70</c:v>
                </c:pt>
                <c:pt idx="323">
                  <c:v>70</c:v>
                </c:pt>
                <c:pt idx="324">
                  <c:v>70</c:v>
                </c:pt>
                <c:pt idx="325">
                  <c:v>70</c:v>
                </c:pt>
                <c:pt idx="326">
                  <c:v>70</c:v>
                </c:pt>
                <c:pt idx="327">
                  <c:v>70</c:v>
                </c:pt>
                <c:pt idx="328">
                  <c:v>70</c:v>
                </c:pt>
                <c:pt idx="329">
                  <c:v>70</c:v>
                </c:pt>
                <c:pt idx="330">
                  <c:v>70</c:v>
                </c:pt>
                <c:pt idx="331">
                  <c:v>70</c:v>
                </c:pt>
                <c:pt idx="332">
                  <c:v>70</c:v>
                </c:pt>
                <c:pt idx="333">
                  <c:v>70</c:v>
                </c:pt>
                <c:pt idx="334">
                  <c:v>70</c:v>
                </c:pt>
                <c:pt idx="335">
                  <c:v>70</c:v>
                </c:pt>
                <c:pt idx="336">
                  <c:v>70</c:v>
                </c:pt>
                <c:pt idx="337">
                  <c:v>70</c:v>
                </c:pt>
                <c:pt idx="338">
                  <c:v>70</c:v>
                </c:pt>
                <c:pt idx="339">
                  <c:v>70</c:v>
                </c:pt>
                <c:pt idx="340">
                  <c:v>70</c:v>
                </c:pt>
                <c:pt idx="341">
                  <c:v>70</c:v>
                </c:pt>
                <c:pt idx="342">
                  <c:v>70</c:v>
                </c:pt>
                <c:pt idx="343">
                  <c:v>70</c:v>
                </c:pt>
                <c:pt idx="344">
                  <c:v>70</c:v>
                </c:pt>
                <c:pt idx="345">
                  <c:v>70</c:v>
                </c:pt>
                <c:pt idx="346">
                  <c:v>70</c:v>
                </c:pt>
                <c:pt idx="347">
                  <c:v>70</c:v>
                </c:pt>
                <c:pt idx="348">
                  <c:v>70</c:v>
                </c:pt>
                <c:pt idx="349">
                  <c:v>70</c:v>
                </c:pt>
                <c:pt idx="350">
                  <c:v>70</c:v>
                </c:pt>
                <c:pt idx="351">
                  <c:v>70</c:v>
                </c:pt>
                <c:pt idx="352">
                  <c:v>70</c:v>
                </c:pt>
                <c:pt idx="353">
                  <c:v>70</c:v>
                </c:pt>
                <c:pt idx="354">
                  <c:v>70</c:v>
                </c:pt>
                <c:pt idx="355">
                  <c:v>70</c:v>
                </c:pt>
                <c:pt idx="356">
                  <c:v>70</c:v>
                </c:pt>
                <c:pt idx="357">
                  <c:v>70</c:v>
                </c:pt>
                <c:pt idx="358">
                  <c:v>70</c:v>
                </c:pt>
                <c:pt idx="359">
                  <c:v>70</c:v>
                </c:pt>
                <c:pt idx="360">
                  <c:v>70</c:v>
                </c:pt>
                <c:pt idx="361">
                  <c:v>70</c:v>
                </c:pt>
                <c:pt idx="362">
                  <c:v>70</c:v>
                </c:pt>
                <c:pt idx="363">
                  <c:v>70</c:v>
                </c:pt>
                <c:pt idx="364">
                  <c:v>70</c:v>
                </c:pt>
                <c:pt idx="365">
                  <c:v>70</c:v>
                </c:pt>
                <c:pt idx="366">
                  <c:v>70</c:v>
                </c:pt>
                <c:pt idx="367">
                  <c:v>70</c:v>
                </c:pt>
                <c:pt idx="368">
                  <c:v>70</c:v>
                </c:pt>
                <c:pt idx="369">
                  <c:v>70</c:v>
                </c:pt>
                <c:pt idx="370">
                  <c:v>70</c:v>
                </c:pt>
                <c:pt idx="371">
                  <c:v>70</c:v>
                </c:pt>
                <c:pt idx="372">
                  <c:v>70</c:v>
                </c:pt>
                <c:pt idx="373">
                  <c:v>70</c:v>
                </c:pt>
                <c:pt idx="374">
                  <c:v>70</c:v>
                </c:pt>
                <c:pt idx="375">
                  <c:v>70</c:v>
                </c:pt>
                <c:pt idx="376">
                  <c:v>70</c:v>
                </c:pt>
                <c:pt idx="377">
                  <c:v>70</c:v>
                </c:pt>
                <c:pt idx="378">
                  <c:v>70</c:v>
                </c:pt>
                <c:pt idx="379">
                  <c:v>70</c:v>
                </c:pt>
                <c:pt idx="380">
                  <c:v>70</c:v>
                </c:pt>
                <c:pt idx="381">
                  <c:v>70</c:v>
                </c:pt>
                <c:pt idx="382">
                  <c:v>70</c:v>
                </c:pt>
                <c:pt idx="383">
                  <c:v>70</c:v>
                </c:pt>
                <c:pt idx="384">
                  <c:v>70</c:v>
                </c:pt>
                <c:pt idx="385">
                  <c:v>70</c:v>
                </c:pt>
                <c:pt idx="386">
                  <c:v>70</c:v>
                </c:pt>
                <c:pt idx="387">
                  <c:v>70</c:v>
                </c:pt>
                <c:pt idx="388">
                  <c:v>70</c:v>
                </c:pt>
                <c:pt idx="389">
                  <c:v>70</c:v>
                </c:pt>
                <c:pt idx="390">
                  <c:v>70</c:v>
                </c:pt>
                <c:pt idx="391">
                  <c:v>70</c:v>
                </c:pt>
                <c:pt idx="392">
                  <c:v>70</c:v>
                </c:pt>
                <c:pt idx="393">
                  <c:v>70</c:v>
                </c:pt>
                <c:pt idx="394">
                  <c:v>70</c:v>
                </c:pt>
                <c:pt idx="395">
                  <c:v>70</c:v>
                </c:pt>
                <c:pt idx="396">
                  <c:v>70</c:v>
                </c:pt>
                <c:pt idx="397">
                  <c:v>70</c:v>
                </c:pt>
                <c:pt idx="398">
                  <c:v>70</c:v>
                </c:pt>
                <c:pt idx="399">
                  <c:v>70</c:v>
                </c:pt>
                <c:pt idx="400">
                  <c:v>70</c:v>
                </c:pt>
                <c:pt idx="401">
                  <c:v>70</c:v>
                </c:pt>
                <c:pt idx="402">
                  <c:v>70</c:v>
                </c:pt>
                <c:pt idx="403">
                  <c:v>70</c:v>
                </c:pt>
                <c:pt idx="404">
                  <c:v>70</c:v>
                </c:pt>
                <c:pt idx="405">
                  <c:v>70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70</c:v>
                </c:pt>
                <c:pt idx="413">
                  <c:v>70</c:v>
                </c:pt>
                <c:pt idx="414">
                  <c:v>70</c:v>
                </c:pt>
                <c:pt idx="415">
                  <c:v>70</c:v>
                </c:pt>
                <c:pt idx="416">
                  <c:v>70</c:v>
                </c:pt>
                <c:pt idx="417">
                  <c:v>70</c:v>
                </c:pt>
                <c:pt idx="418">
                  <c:v>70</c:v>
                </c:pt>
                <c:pt idx="419">
                  <c:v>70</c:v>
                </c:pt>
                <c:pt idx="420">
                  <c:v>70</c:v>
                </c:pt>
                <c:pt idx="421">
                  <c:v>70</c:v>
                </c:pt>
                <c:pt idx="422">
                  <c:v>70</c:v>
                </c:pt>
                <c:pt idx="423">
                  <c:v>70</c:v>
                </c:pt>
                <c:pt idx="424">
                  <c:v>70</c:v>
                </c:pt>
                <c:pt idx="425">
                  <c:v>78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78</c:v>
                </c:pt>
                <c:pt idx="436">
                  <c:v>78</c:v>
                </c:pt>
                <c:pt idx="437">
                  <c:v>78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78</c:v>
                </c:pt>
                <c:pt idx="442">
                  <c:v>78</c:v>
                </c:pt>
                <c:pt idx="443">
                  <c:v>78</c:v>
                </c:pt>
                <c:pt idx="444">
                  <c:v>78</c:v>
                </c:pt>
                <c:pt idx="445">
                  <c:v>78</c:v>
                </c:pt>
                <c:pt idx="446">
                  <c:v>78</c:v>
                </c:pt>
                <c:pt idx="447">
                  <c:v>78</c:v>
                </c:pt>
                <c:pt idx="448">
                  <c:v>78</c:v>
                </c:pt>
                <c:pt idx="449">
                  <c:v>78</c:v>
                </c:pt>
                <c:pt idx="450">
                  <c:v>78</c:v>
                </c:pt>
                <c:pt idx="451">
                  <c:v>78</c:v>
                </c:pt>
                <c:pt idx="452">
                  <c:v>78</c:v>
                </c:pt>
                <c:pt idx="453">
                  <c:v>78</c:v>
                </c:pt>
                <c:pt idx="454">
                  <c:v>78</c:v>
                </c:pt>
                <c:pt idx="455">
                  <c:v>78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78</c:v>
                </c:pt>
                <c:pt idx="460">
                  <c:v>78</c:v>
                </c:pt>
                <c:pt idx="461">
                  <c:v>78</c:v>
                </c:pt>
                <c:pt idx="462">
                  <c:v>78</c:v>
                </c:pt>
                <c:pt idx="463">
                  <c:v>78</c:v>
                </c:pt>
                <c:pt idx="464">
                  <c:v>78</c:v>
                </c:pt>
                <c:pt idx="465">
                  <c:v>78</c:v>
                </c:pt>
                <c:pt idx="466">
                  <c:v>78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78</c:v>
                </c:pt>
                <c:pt idx="471">
                  <c:v>78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78</c:v>
                </c:pt>
                <c:pt idx="489">
                  <c:v>78</c:v>
                </c:pt>
                <c:pt idx="490">
                  <c:v>78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78</c:v>
                </c:pt>
                <c:pt idx="502">
                  <c:v>78</c:v>
                </c:pt>
                <c:pt idx="503">
                  <c:v>78</c:v>
                </c:pt>
                <c:pt idx="504">
                  <c:v>78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78</c:v>
                </c:pt>
                <c:pt idx="515">
                  <c:v>78</c:v>
                </c:pt>
                <c:pt idx="516">
                  <c:v>78</c:v>
                </c:pt>
                <c:pt idx="517">
                  <c:v>78</c:v>
                </c:pt>
                <c:pt idx="518">
                  <c:v>78</c:v>
                </c:pt>
                <c:pt idx="519">
                  <c:v>78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78</c:v>
                </c:pt>
                <c:pt idx="526">
                  <c:v>78</c:v>
                </c:pt>
                <c:pt idx="527">
                  <c:v>78</c:v>
                </c:pt>
                <c:pt idx="528">
                  <c:v>78</c:v>
                </c:pt>
                <c:pt idx="529">
                  <c:v>78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78</c:v>
                </c:pt>
                <c:pt idx="539">
                  <c:v>78</c:v>
                </c:pt>
                <c:pt idx="540">
                  <c:v>78</c:v>
                </c:pt>
                <c:pt idx="541">
                  <c:v>78</c:v>
                </c:pt>
                <c:pt idx="542">
                  <c:v>78</c:v>
                </c:pt>
                <c:pt idx="543">
                  <c:v>78</c:v>
                </c:pt>
                <c:pt idx="544">
                  <c:v>78</c:v>
                </c:pt>
                <c:pt idx="545">
                  <c:v>78</c:v>
                </c:pt>
                <c:pt idx="546">
                  <c:v>78</c:v>
                </c:pt>
                <c:pt idx="547">
                  <c:v>78</c:v>
                </c:pt>
                <c:pt idx="548">
                  <c:v>78</c:v>
                </c:pt>
                <c:pt idx="549">
                  <c:v>78</c:v>
                </c:pt>
                <c:pt idx="550">
                  <c:v>78</c:v>
                </c:pt>
                <c:pt idx="551">
                  <c:v>78</c:v>
                </c:pt>
                <c:pt idx="552">
                  <c:v>78</c:v>
                </c:pt>
                <c:pt idx="553">
                  <c:v>78</c:v>
                </c:pt>
                <c:pt idx="554">
                  <c:v>78</c:v>
                </c:pt>
                <c:pt idx="555">
                  <c:v>78</c:v>
                </c:pt>
                <c:pt idx="556">
                  <c:v>78</c:v>
                </c:pt>
                <c:pt idx="557">
                  <c:v>78</c:v>
                </c:pt>
                <c:pt idx="558">
                  <c:v>78</c:v>
                </c:pt>
                <c:pt idx="559">
                  <c:v>78</c:v>
                </c:pt>
                <c:pt idx="560">
                  <c:v>78</c:v>
                </c:pt>
                <c:pt idx="561">
                  <c:v>78</c:v>
                </c:pt>
                <c:pt idx="562">
                  <c:v>78</c:v>
                </c:pt>
                <c:pt idx="563">
                  <c:v>78</c:v>
                </c:pt>
                <c:pt idx="564">
                  <c:v>78</c:v>
                </c:pt>
                <c:pt idx="565">
                  <c:v>78</c:v>
                </c:pt>
                <c:pt idx="566">
                  <c:v>78</c:v>
                </c:pt>
                <c:pt idx="567">
                  <c:v>78</c:v>
                </c:pt>
                <c:pt idx="568">
                  <c:v>78</c:v>
                </c:pt>
                <c:pt idx="569">
                  <c:v>78</c:v>
                </c:pt>
                <c:pt idx="570">
                  <c:v>78</c:v>
                </c:pt>
                <c:pt idx="571">
                  <c:v>78</c:v>
                </c:pt>
                <c:pt idx="572">
                  <c:v>78</c:v>
                </c:pt>
                <c:pt idx="573">
                  <c:v>78</c:v>
                </c:pt>
                <c:pt idx="574">
                  <c:v>78</c:v>
                </c:pt>
                <c:pt idx="575">
                  <c:v>78</c:v>
                </c:pt>
                <c:pt idx="576">
                  <c:v>78</c:v>
                </c:pt>
                <c:pt idx="577">
                  <c:v>78</c:v>
                </c:pt>
                <c:pt idx="578">
                  <c:v>78</c:v>
                </c:pt>
                <c:pt idx="579">
                  <c:v>78</c:v>
                </c:pt>
                <c:pt idx="580">
                  <c:v>78</c:v>
                </c:pt>
                <c:pt idx="581">
                  <c:v>78</c:v>
                </c:pt>
                <c:pt idx="582">
                  <c:v>78</c:v>
                </c:pt>
                <c:pt idx="583">
                  <c:v>78</c:v>
                </c:pt>
                <c:pt idx="584">
                  <c:v>78</c:v>
                </c:pt>
                <c:pt idx="585">
                  <c:v>78</c:v>
                </c:pt>
                <c:pt idx="586">
                  <c:v>78</c:v>
                </c:pt>
                <c:pt idx="587">
                  <c:v>78</c:v>
                </c:pt>
                <c:pt idx="588">
                  <c:v>78</c:v>
                </c:pt>
                <c:pt idx="589">
                  <c:v>78</c:v>
                </c:pt>
                <c:pt idx="590">
                  <c:v>78</c:v>
                </c:pt>
                <c:pt idx="591">
                  <c:v>78</c:v>
                </c:pt>
                <c:pt idx="592">
                  <c:v>78</c:v>
                </c:pt>
                <c:pt idx="593">
                  <c:v>78</c:v>
                </c:pt>
                <c:pt idx="594">
                  <c:v>78</c:v>
                </c:pt>
                <c:pt idx="595">
                  <c:v>78</c:v>
                </c:pt>
                <c:pt idx="596">
                  <c:v>78</c:v>
                </c:pt>
                <c:pt idx="597">
                  <c:v>78</c:v>
                </c:pt>
                <c:pt idx="598">
                  <c:v>78</c:v>
                </c:pt>
                <c:pt idx="599">
                  <c:v>78</c:v>
                </c:pt>
                <c:pt idx="600">
                  <c:v>78</c:v>
                </c:pt>
                <c:pt idx="601">
                  <c:v>78</c:v>
                </c:pt>
                <c:pt idx="602">
                  <c:v>78</c:v>
                </c:pt>
                <c:pt idx="603">
                  <c:v>78</c:v>
                </c:pt>
                <c:pt idx="604">
                  <c:v>78</c:v>
                </c:pt>
                <c:pt idx="605">
                  <c:v>78</c:v>
                </c:pt>
                <c:pt idx="606">
                  <c:v>78</c:v>
                </c:pt>
                <c:pt idx="607">
                  <c:v>78</c:v>
                </c:pt>
                <c:pt idx="608">
                  <c:v>78</c:v>
                </c:pt>
                <c:pt idx="609">
                  <c:v>78</c:v>
                </c:pt>
                <c:pt idx="610">
                  <c:v>78</c:v>
                </c:pt>
                <c:pt idx="611">
                  <c:v>78</c:v>
                </c:pt>
                <c:pt idx="612">
                  <c:v>78</c:v>
                </c:pt>
                <c:pt idx="613">
                  <c:v>78</c:v>
                </c:pt>
                <c:pt idx="614">
                  <c:v>78</c:v>
                </c:pt>
                <c:pt idx="615">
                  <c:v>78</c:v>
                </c:pt>
                <c:pt idx="616">
                  <c:v>78</c:v>
                </c:pt>
                <c:pt idx="617">
                  <c:v>78</c:v>
                </c:pt>
                <c:pt idx="618">
                  <c:v>78</c:v>
                </c:pt>
                <c:pt idx="619">
                  <c:v>78</c:v>
                </c:pt>
                <c:pt idx="620">
                  <c:v>78</c:v>
                </c:pt>
                <c:pt idx="621">
                  <c:v>78</c:v>
                </c:pt>
                <c:pt idx="622">
                  <c:v>78</c:v>
                </c:pt>
                <c:pt idx="623">
                  <c:v>78</c:v>
                </c:pt>
                <c:pt idx="624">
                  <c:v>78</c:v>
                </c:pt>
                <c:pt idx="625">
                  <c:v>78</c:v>
                </c:pt>
                <c:pt idx="626">
                  <c:v>78</c:v>
                </c:pt>
                <c:pt idx="627">
                  <c:v>78</c:v>
                </c:pt>
                <c:pt idx="628">
                  <c:v>78</c:v>
                </c:pt>
                <c:pt idx="629">
                  <c:v>78</c:v>
                </c:pt>
                <c:pt idx="630">
                  <c:v>78</c:v>
                </c:pt>
                <c:pt idx="631">
                  <c:v>78</c:v>
                </c:pt>
                <c:pt idx="632">
                  <c:v>78</c:v>
                </c:pt>
                <c:pt idx="633">
                  <c:v>78</c:v>
                </c:pt>
                <c:pt idx="634">
                  <c:v>78</c:v>
                </c:pt>
                <c:pt idx="635">
                  <c:v>78</c:v>
                </c:pt>
                <c:pt idx="636">
                  <c:v>78</c:v>
                </c:pt>
                <c:pt idx="637">
                  <c:v>78</c:v>
                </c:pt>
                <c:pt idx="638">
                  <c:v>78</c:v>
                </c:pt>
                <c:pt idx="639">
                  <c:v>78</c:v>
                </c:pt>
                <c:pt idx="640">
                  <c:v>78</c:v>
                </c:pt>
                <c:pt idx="641">
                  <c:v>78</c:v>
                </c:pt>
                <c:pt idx="642">
                  <c:v>78</c:v>
                </c:pt>
                <c:pt idx="643">
                  <c:v>78</c:v>
                </c:pt>
                <c:pt idx="644">
                  <c:v>78</c:v>
                </c:pt>
                <c:pt idx="645">
                  <c:v>78</c:v>
                </c:pt>
                <c:pt idx="646">
                  <c:v>78</c:v>
                </c:pt>
                <c:pt idx="647">
                  <c:v>78</c:v>
                </c:pt>
                <c:pt idx="648">
                  <c:v>78</c:v>
                </c:pt>
                <c:pt idx="649">
                  <c:v>78</c:v>
                </c:pt>
                <c:pt idx="650">
                  <c:v>78</c:v>
                </c:pt>
                <c:pt idx="651">
                  <c:v>78</c:v>
                </c:pt>
                <c:pt idx="652">
                  <c:v>78</c:v>
                </c:pt>
                <c:pt idx="653">
                  <c:v>78</c:v>
                </c:pt>
                <c:pt idx="654">
                  <c:v>78</c:v>
                </c:pt>
                <c:pt idx="655">
                  <c:v>78</c:v>
                </c:pt>
                <c:pt idx="656">
                  <c:v>78</c:v>
                </c:pt>
                <c:pt idx="657">
                  <c:v>78</c:v>
                </c:pt>
                <c:pt idx="658">
                  <c:v>78</c:v>
                </c:pt>
                <c:pt idx="659">
                  <c:v>78</c:v>
                </c:pt>
                <c:pt idx="660">
                  <c:v>78</c:v>
                </c:pt>
                <c:pt idx="661">
                  <c:v>78</c:v>
                </c:pt>
                <c:pt idx="662">
                  <c:v>78</c:v>
                </c:pt>
                <c:pt idx="663">
                  <c:v>78</c:v>
                </c:pt>
                <c:pt idx="664">
                  <c:v>78</c:v>
                </c:pt>
                <c:pt idx="665">
                  <c:v>78</c:v>
                </c:pt>
                <c:pt idx="666">
                  <c:v>78</c:v>
                </c:pt>
                <c:pt idx="667">
                  <c:v>78</c:v>
                </c:pt>
                <c:pt idx="668">
                  <c:v>78</c:v>
                </c:pt>
                <c:pt idx="669">
                  <c:v>78</c:v>
                </c:pt>
                <c:pt idx="670">
                  <c:v>78</c:v>
                </c:pt>
                <c:pt idx="671">
                  <c:v>78</c:v>
                </c:pt>
                <c:pt idx="672">
                  <c:v>78</c:v>
                </c:pt>
                <c:pt idx="673">
                  <c:v>78</c:v>
                </c:pt>
                <c:pt idx="674">
                  <c:v>78</c:v>
                </c:pt>
                <c:pt idx="675">
                  <c:v>78</c:v>
                </c:pt>
                <c:pt idx="676">
                  <c:v>78</c:v>
                </c:pt>
                <c:pt idx="677">
                  <c:v>78</c:v>
                </c:pt>
                <c:pt idx="678">
                  <c:v>78</c:v>
                </c:pt>
                <c:pt idx="679">
                  <c:v>78</c:v>
                </c:pt>
                <c:pt idx="680">
                  <c:v>78</c:v>
                </c:pt>
                <c:pt idx="681">
                  <c:v>78</c:v>
                </c:pt>
                <c:pt idx="682">
                  <c:v>78</c:v>
                </c:pt>
                <c:pt idx="683">
                  <c:v>78</c:v>
                </c:pt>
                <c:pt idx="684">
                  <c:v>78</c:v>
                </c:pt>
                <c:pt idx="685">
                  <c:v>78</c:v>
                </c:pt>
                <c:pt idx="686">
                  <c:v>78</c:v>
                </c:pt>
                <c:pt idx="687">
                  <c:v>78</c:v>
                </c:pt>
                <c:pt idx="688">
                  <c:v>78</c:v>
                </c:pt>
                <c:pt idx="689">
                  <c:v>78</c:v>
                </c:pt>
                <c:pt idx="690">
                  <c:v>78</c:v>
                </c:pt>
                <c:pt idx="691">
                  <c:v>78</c:v>
                </c:pt>
                <c:pt idx="692">
                  <c:v>78</c:v>
                </c:pt>
                <c:pt idx="693">
                  <c:v>78</c:v>
                </c:pt>
                <c:pt idx="694">
                  <c:v>78</c:v>
                </c:pt>
                <c:pt idx="695">
                  <c:v>78</c:v>
                </c:pt>
                <c:pt idx="696">
                  <c:v>78</c:v>
                </c:pt>
                <c:pt idx="697">
                  <c:v>78</c:v>
                </c:pt>
                <c:pt idx="698">
                  <c:v>78</c:v>
                </c:pt>
                <c:pt idx="699">
                  <c:v>78</c:v>
                </c:pt>
                <c:pt idx="700">
                  <c:v>78</c:v>
                </c:pt>
                <c:pt idx="701">
                  <c:v>78</c:v>
                </c:pt>
                <c:pt idx="702">
                  <c:v>78</c:v>
                </c:pt>
                <c:pt idx="703">
                  <c:v>78</c:v>
                </c:pt>
                <c:pt idx="704">
                  <c:v>78</c:v>
                </c:pt>
                <c:pt idx="705">
                  <c:v>78</c:v>
                </c:pt>
                <c:pt idx="706">
                  <c:v>78</c:v>
                </c:pt>
                <c:pt idx="707">
                  <c:v>78</c:v>
                </c:pt>
                <c:pt idx="708">
                  <c:v>78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78</c:v>
                </c:pt>
                <c:pt idx="724">
                  <c:v>78</c:v>
                </c:pt>
                <c:pt idx="725">
                  <c:v>78</c:v>
                </c:pt>
                <c:pt idx="726">
                  <c:v>78</c:v>
                </c:pt>
                <c:pt idx="727">
                  <c:v>78</c:v>
                </c:pt>
                <c:pt idx="728">
                  <c:v>78</c:v>
                </c:pt>
                <c:pt idx="729">
                  <c:v>78</c:v>
                </c:pt>
                <c:pt idx="730">
                  <c:v>78</c:v>
                </c:pt>
                <c:pt idx="731">
                  <c:v>78</c:v>
                </c:pt>
                <c:pt idx="732">
                  <c:v>78</c:v>
                </c:pt>
                <c:pt idx="733">
                  <c:v>78</c:v>
                </c:pt>
                <c:pt idx="734">
                  <c:v>78</c:v>
                </c:pt>
                <c:pt idx="735">
                  <c:v>78</c:v>
                </c:pt>
                <c:pt idx="736">
                  <c:v>78</c:v>
                </c:pt>
                <c:pt idx="737">
                  <c:v>78</c:v>
                </c:pt>
                <c:pt idx="738">
                  <c:v>78</c:v>
                </c:pt>
                <c:pt idx="739">
                  <c:v>78</c:v>
                </c:pt>
                <c:pt idx="740">
                  <c:v>78</c:v>
                </c:pt>
                <c:pt idx="741">
                  <c:v>78</c:v>
                </c:pt>
                <c:pt idx="742">
                  <c:v>78</c:v>
                </c:pt>
                <c:pt idx="743">
                  <c:v>78</c:v>
                </c:pt>
                <c:pt idx="744">
                  <c:v>78</c:v>
                </c:pt>
                <c:pt idx="745">
                  <c:v>78</c:v>
                </c:pt>
                <c:pt idx="746">
                  <c:v>78</c:v>
                </c:pt>
                <c:pt idx="747">
                  <c:v>78</c:v>
                </c:pt>
                <c:pt idx="748">
                  <c:v>78</c:v>
                </c:pt>
                <c:pt idx="749">
                  <c:v>78</c:v>
                </c:pt>
                <c:pt idx="750">
                  <c:v>78</c:v>
                </c:pt>
                <c:pt idx="751">
                  <c:v>78</c:v>
                </c:pt>
                <c:pt idx="752">
                  <c:v>78</c:v>
                </c:pt>
                <c:pt idx="753">
                  <c:v>78</c:v>
                </c:pt>
                <c:pt idx="754">
                  <c:v>78</c:v>
                </c:pt>
                <c:pt idx="755">
                  <c:v>78</c:v>
                </c:pt>
                <c:pt idx="756">
                  <c:v>78</c:v>
                </c:pt>
                <c:pt idx="757">
                  <c:v>78</c:v>
                </c:pt>
                <c:pt idx="758">
                  <c:v>78</c:v>
                </c:pt>
                <c:pt idx="759">
                  <c:v>78</c:v>
                </c:pt>
                <c:pt idx="760">
                  <c:v>78</c:v>
                </c:pt>
                <c:pt idx="761">
                  <c:v>78</c:v>
                </c:pt>
                <c:pt idx="762">
                  <c:v>78</c:v>
                </c:pt>
                <c:pt idx="763">
                  <c:v>78</c:v>
                </c:pt>
                <c:pt idx="764">
                  <c:v>78</c:v>
                </c:pt>
                <c:pt idx="765">
                  <c:v>78</c:v>
                </c:pt>
                <c:pt idx="766">
                  <c:v>78</c:v>
                </c:pt>
                <c:pt idx="767">
                  <c:v>78</c:v>
                </c:pt>
                <c:pt idx="768">
                  <c:v>78</c:v>
                </c:pt>
                <c:pt idx="769">
                  <c:v>78</c:v>
                </c:pt>
                <c:pt idx="770">
                  <c:v>78</c:v>
                </c:pt>
                <c:pt idx="771">
                  <c:v>78</c:v>
                </c:pt>
                <c:pt idx="772">
                  <c:v>78</c:v>
                </c:pt>
                <c:pt idx="773">
                  <c:v>78</c:v>
                </c:pt>
                <c:pt idx="774">
                  <c:v>78</c:v>
                </c:pt>
                <c:pt idx="775">
                  <c:v>78</c:v>
                </c:pt>
                <c:pt idx="776">
                  <c:v>78</c:v>
                </c:pt>
                <c:pt idx="777">
                  <c:v>78</c:v>
                </c:pt>
                <c:pt idx="778">
                  <c:v>78</c:v>
                </c:pt>
                <c:pt idx="779">
                  <c:v>78</c:v>
                </c:pt>
                <c:pt idx="780">
                  <c:v>78</c:v>
                </c:pt>
                <c:pt idx="781">
                  <c:v>78</c:v>
                </c:pt>
                <c:pt idx="782">
                  <c:v>78</c:v>
                </c:pt>
                <c:pt idx="783">
                  <c:v>78</c:v>
                </c:pt>
                <c:pt idx="784">
                  <c:v>78</c:v>
                </c:pt>
                <c:pt idx="785">
                  <c:v>78</c:v>
                </c:pt>
                <c:pt idx="786">
                  <c:v>78</c:v>
                </c:pt>
                <c:pt idx="787">
                  <c:v>78</c:v>
                </c:pt>
                <c:pt idx="788">
                  <c:v>78</c:v>
                </c:pt>
                <c:pt idx="789">
                  <c:v>78</c:v>
                </c:pt>
                <c:pt idx="790">
                  <c:v>78</c:v>
                </c:pt>
                <c:pt idx="791">
                  <c:v>78</c:v>
                </c:pt>
                <c:pt idx="792">
                  <c:v>78</c:v>
                </c:pt>
                <c:pt idx="793">
                  <c:v>78</c:v>
                </c:pt>
                <c:pt idx="794">
                  <c:v>78</c:v>
                </c:pt>
                <c:pt idx="795">
                  <c:v>78</c:v>
                </c:pt>
                <c:pt idx="796">
                  <c:v>78</c:v>
                </c:pt>
                <c:pt idx="797">
                  <c:v>78</c:v>
                </c:pt>
                <c:pt idx="798">
                  <c:v>78</c:v>
                </c:pt>
                <c:pt idx="799">
                  <c:v>78</c:v>
                </c:pt>
                <c:pt idx="800">
                  <c:v>78</c:v>
                </c:pt>
                <c:pt idx="801">
                  <c:v>78</c:v>
                </c:pt>
                <c:pt idx="802">
                  <c:v>78</c:v>
                </c:pt>
                <c:pt idx="803">
                  <c:v>78</c:v>
                </c:pt>
                <c:pt idx="804">
                  <c:v>78</c:v>
                </c:pt>
                <c:pt idx="805">
                  <c:v>78</c:v>
                </c:pt>
                <c:pt idx="806">
                  <c:v>78</c:v>
                </c:pt>
                <c:pt idx="807">
                  <c:v>78</c:v>
                </c:pt>
                <c:pt idx="808">
                  <c:v>78</c:v>
                </c:pt>
                <c:pt idx="809">
                  <c:v>78</c:v>
                </c:pt>
                <c:pt idx="810">
                  <c:v>78</c:v>
                </c:pt>
                <c:pt idx="811">
                  <c:v>78</c:v>
                </c:pt>
                <c:pt idx="812">
                  <c:v>78</c:v>
                </c:pt>
                <c:pt idx="813">
                  <c:v>78</c:v>
                </c:pt>
                <c:pt idx="814">
                  <c:v>78</c:v>
                </c:pt>
                <c:pt idx="815">
                  <c:v>78</c:v>
                </c:pt>
                <c:pt idx="816">
                  <c:v>78</c:v>
                </c:pt>
                <c:pt idx="817">
                  <c:v>78</c:v>
                </c:pt>
                <c:pt idx="818">
                  <c:v>78</c:v>
                </c:pt>
                <c:pt idx="819">
                  <c:v>78</c:v>
                </c:pt>
                <c:pt idx="820">
                  <c:v>78</c:v>
                </c:pt>
                <c:pt idx="821">
                  <c:v>78</c:v>
                </c:pt>
                <c:pt idx="822">
                  <c:v>78</c:v>
                </c:pt>
                <c:pt idx="823">
                  <c:v>78</c:v>
                </c:pt>
                <c:pt idx="824">
                  <c:v>78</c:v>
                </c:pt>
                <c:pt idx="825">
                  <c:v>78</c:v>
                </c:pt>
                <c:pt idx="826">
                  <c:v>78</c:v>
                </c:pt>
                <c:pt idx="827">
                  <c:v>78</c:v>
                </c:pt>
                <c:pt idx="828">
                  <c:v>78</c:v>
                </c:pt>
                <c:pt idx="829">
                  <c:v>78</c:v>
                </c:pt>
                <c:pt idx="830">
                  <c:v>78</c:v>
                </c:pt>
                <c:pt idx="831">
                  <c:v>78</c:v>
                </c:pt>
                <c:pt idx="832">
                  <c:v>78</c:v>
                </c:pt>
                <c:pt idx="833">
                  <c:v>78</c:v>
                </c:pt>
                <c:pt idx="834">
                  <c:v>78</c:v>
                </c:pt>
                <c:pt idx="835">
                  <c:v>78</c:v>
                </c:pt>
                <c:pt idx="836">
                  <c:v>78</c:v>
                </c:pt>
                <c:pt idx="837">
                  <c:v>78</c:v>
                </c:pt>
                <c:pt idx="838">
                  <c:v>78</c:v>
                </c:pt>
                <c:pt idx="839">
                  <c:v>78</c:v>
                </c:pt>
                <c:pt idx="840">
                  <c:v>78</c:v>
                </c:pt>
                <c:pt idx="841">
                  <c:v>78</c:v>
                </c:pt>
                <c:pt idx="842">
                  <c:v>78</c:v>
                </c:pt>
                <c:pt idx="843">
                  <c:v>78</c:v>
                </c:pt>
                <c:pt idx="844">
                  <c:v>78</c:v>
                </c:pt>
                <c:pt idx="845">
                  <c:v>78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8C-455C-B47F-E126C3AB22C4}"/>
            </c:ext>
          </c:extLst>
        </c:ser>
        <c:ser>
          <c:idx val="2"/>
          <c:order val="2"/>
          <c:tx>
            <c:strRef>
              <c:f>'example graph'!$D$4</c:f>
              <c:strCache>
                <c:ptCount val="1"/>
                <c:pt idx="0">
                  <c:v>MO</c:v>
                </c:pt>
              </c:strCache>
            </c:strRef>
          </c:tx>
          <c:spPr>
            <a:ln w="381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graph'!$D$5:$D$1909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62</c:v>
                </c:pt>
                <c:pt idx="298">
                  <c:v>62</c:v>
                </c:pt>
                <c:pt idx="299">
                  <c:v>62</c:v>
                </c:pt>
                <c:pt idx="300">
                  <c:v>62</c:v>
                </c:pt>
                <c:pt idx="301">
                  <c:v>62</c:v>
                </c:pt>
                <c:pt idx="302">
                  <c:v>62</c:v>
                </c:pt>
                <c:pt idx="303">
                  <c:v>62</c:v>
                </c:pt>
                <c:pt idx="304">
                  <c:v>62</c:v>
                </c:pt>
                <c:pt idx="305">
                  <c:v>62</c:v>
                </c:pt>
                <c:pt idx="306">
                  <c:v>62</c:v>
                </c:pt>
                <c:pt idx="307">
                  <c:v>62</c:v>
                </c:pt>
                <c:pt idx="308">
                  <c:v>62</c:v>
                </c:pt>
                <c:pt idx="309">
                  <c:v>62</c:v>
                </c:pt>
                <c:pt idx="310">
                  <c:v>62</c:v>
                </c:pt>
                <c:pt idx="311">
                  <c:v>62</c:v>
                </c:pt>
                <c:pt idx="312">
                  <c:v>62</c:v>
                </c:pt>
                <c:pt idx="313">
                  <c:v>62</c:v>
                </c:pt>
                <c:pt idx="314">
                  <c:v>62</c:v>
                </c:pt>
                <c:pt idx="315">
                  <c:v>62</c:v>
                </c:pt>
                <c:pt idx="316">
                  <c:v>62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62</c:v>
                </c:pt>
                <c:pt idx="321">
                  <c:v>62</c:v>
                </c:pt>
                <c:pt idx="322">
                  <c:v>62</c:v>
                </c:pt>
                <c:pt idx="323">
                  <c:v>62</c:v>
                </c:pt>
                <c:pt idx="324">
                  <c:v>62</c:v>
                </c:pt>
                <c:pt idx="325">
                  <c:v>62</c:v>
                </c:pt>
                <c:pt idx="326">
                  <c:v>62</c:v>
                </c:pt>
                <c:pt idx="327">
                  <c:v>62</c:v>
                </c:pt>
                <c:pt idx="328">
                  <c:v>62</c:v>
                </c:pt>
                <c:pt idx="329">
                  <c:v>62</c:v>
                </c:pt>
                <c:pt idx="330">
                  <c:v>62</c:v>
                </c:pt>
                <c:pt idx="331">
                  <c:v>62</c:v>
                </c:pt>
                <c:pt idx="332">
                  <c:v>62</c:v>
                </c:pt>
                <c:pt idx="333">
                  <c:v>62</c:v>
                </c:pt>
                <c:pt idx="334">
                  <c:v>62</c:v>
                </c:pt>
                <c:pt idx="335">
                  <c:v>62</c:v>
                </c:pt>
                <c:pt idx="336">
                  <c:v>62</c:v>
                </c:pt>
                <c:pt idx="337">
                  <c:v>62</c:v>
                </c:pt>
                <c:pt idx="338">
                  <c:v>62</c:v>
                </c:pt>
                <c:pt idx="339">
                  <c:v>62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62</c:v>
                </c:pt>
                <c:pt idx="344">
                  <c:v>62</c:v>
                </c:pt>
                <c:pt idx="345">
                  <c:v>62</c:v>
                </c:pt>
                <c:pt idx="346">
                  <c:v>62</c:v>
                </c:pt>
                <c:pt idx="347">
                  <c:v>62</c:v>
                </c:pt>
                <c:pt idx="348">
                  <c:v>62</c:v>
                </c:pt>
                <c:pt idx="349">
                  <c:v>62</c:v>
                </c:pt>
                <c:pt idx="350">
                  <c:v>62</c:v>
                </c:pt>
                <c:pt idx="351">
                  <c:v>62</c:v>
                </c:pt>
                <c:pt idx="352">
                  <c:v>62</c:v>
                </c:pt>
                <c:pt idx="353">
                  <c:v>62</c:v>
                </c:pt>
                <c:pt idx="354">
                  <c:v>62</c:v>
                </c:pt>
                <c:pt idx="355">
                  <c:v>62</c:v>
                </c:pt>
                <c:pt idx="356">
                  <c:v>62</c:v>
                </c:pt>
                <c:pt idx="357">
                  <c:v>62</c:v>
                </c:pt>
                <c:pt idx="358">
                  <c:v>62</c:v>
                </c:pt>
                <c:pt idx="359">
                  <c:v>62</c:v>
                </c:pt>
                <c:pt idx="360">
                  <c:v>62</c:v>
                </c:pt>
                <c:pt idx="361">
                  <c:v>62</c:v>
                </c:pt>
                <c:pt idx="362">
                  <c:v>62</c:v>
                </c:pt>
                <c:pt idx="363">
                  <c:v>62</c:v>
                </c:pt>
                <c:pt idx="364">
                  <c:v>62</c:v>
                </c:pt>
                <c:pt idx="365">
                  <c:v>62</c:v>
                </c:pt>
                <c:pt idx="366">
                  <c:v>62</c:v>
                </c:pt>
                <c:pt idx="367">
                  <c:v>62</c:v>
                </c:pt>
                <c:pt idx="368">
                  <c:v>62</c:v>
                </c:pt>
                <c:pt idx="369">
                  <c:v>62</c:v>
                </c:pt>
                <c:pt idx="370">
                  <c:v>62</c:v>
                </c:pt>
                <c:pt idx="371">
                  <c:v>62</c:v>
                </c:pt>
                <c:pt idx="372">
                  <c:v>62</c:v>
                </c:pt>
                <c:pt idx="373">
                  <c:v>62</c:v>
                </c:pt>
                <c:pt idx="374">
                  <c:v>62</c:v>
                </c:pt>
                <c:pt idx="375">
                  <c:v>62</c:v>
                </c:pt>
                <c:pt idx="376">
                  <c:v>62</c:v>
                </c:pt>
                <c:pt idx="377">
                  <c:v>62</c:v>
                </c:pt>
                <c:pt idx="378">
                  <c:v>62</c:v>
                </c:pt>
                <c:pt idx="379">
                  <c:v>62</c:v>
                </c:pt>
                <c:pt idx="380">
                  <c:v>62</c:v>
                </c:pt>
                <c:pt idx="381">
                  <c:v>62</c:v>
                </c:pt>
                <c:pt idx="382">
                  <c:v>62</c:v>
                </c:pt>
                <c:pt idx="383">
                  <c:v>62</c:v>
                </c:pt>
                <c:pt idx="384">
                  <c:v>62</c:v>
                </c:pt>
                <c:pt idx="385">
                  <c:v>62</c:v>
                </c:pt>
                <c:pt idx="386">
                  <c:v>62</c:v>
                </c:pt>
                <c:pt idx="387">
                  <c:v>62</c:v>
                </c:pt>
                <c:pt idx="388">
                  <c:v>62</c:v>
                </c:pt>
                <c:pt idx="389">
                  <c:v>62</c:v>
                </c:pt>
                <c:pt idx="390">
                  <c:v>62</c:v>
                </c:pt>
                <c:pt idx="391">
                  <c:v>62</c:v>
                </c:pt>
                <c:pt idx="392">
                  <c:v>62</c:v>
                </c:pt>
                <c:pt idx="393">
                  <c:v>62</c:v>
                </c:pt>
                <c:pt idx="394">
                  <c:v>62</c:v>
                </c:pt>
                <c:pt idx="395">
                  <c:v>62</c:v>
                </c:pt>
                <c:pt idx="396">
                  <c:v>62</c:v>
                </c:pt>
                <c:pt idx="397">
                  <c:v>62</c:v>
                </c:pt>
                <c:pt idx="398">
                  <c:v>62</c:v>
                </c:pt>
                <c:pt idx="399">
                  <c:v>62</c:v>
                </c:pt>
                <c:pt idx="400">
                  <c:v>62</c:v>
                </c:pt>
                <c:pt idx="401">
                  <c:v>62</c:v>
                </c:pt>
                <c:pt idx="402">
                  <c:v>62</c:v>
                </c:pt>
                <c:pt idx="403">
                  <c:v>62</c:v>
                </c:pt>
                <c:pt idx="404">
                  <c:v>62</c:v>
                </c:pt>
                <c:pt idx="405">
                  <c:v>62</c:v>
                </c:pt>
                <c:pt idx="406">
                  <c:v>62</c:v>
                </c:pt>
                <c:pt idx="407">
                  <c:v>62</c:v>
                </c:pt>
                <c:pt idx="408">
                  <c:v>62</c:v>
                </c:pt>
                <c:pt idx="409">
                  <c:v>62</c:v>
                </c:pt>
                <c:pt idx="410">
                  <c:v>62</c:v>
                </c:pt>
                <c:pt idx="411">
                  <c:v>62</c:v>
                </c:pt>
                <c:pt idx="412">
                  <c:v>62</c:v>
                </c:pt>
                <c:pt idx="413">
                  <c:v>62</c:v>
                </c:pt>
                <c:pt idx="414">
                  <c:v>62</c:v>
                </c:pt>
                <c:pt idx="415">
                  <c:v>62</c:v>
                </c:pt>
                <c:pt idx="416">
                  <c:v>62</c:v>
                </c:pt>
                <c:pt idx="417">
                  <c:v>62</c:v>
                </c:pt>
                <c:pt idx="418">
                  <c:v>62</c:v>
                </c:pt>
                <c:pt idx="419">
                  <c:v>62</c:v>
                </c:pt>
                <c:pt idx="420">
                  <c:v>62</c:v>
                </c:pt>
                <c:pt idx="421">
                  <c:v>62</c:v>
                </c:pt>
                <c:pt idx="422">
                  <c:v>62</c:v>
                </c:pt>
                <c:pt idx="423">
                  <c:v>62</c:v>
                </c:pt>
                <c:pt idx="424">
                  <c:v>62</c:v>
                </c:pt>
                <c:pt idx="425">
                  <c:v>62</c:v>
                </c:pt>
                <c:pt idx="426">
                  <c:v>62</c:v>
                </c:pt>
                <c:pt idx="427">
                  <c:v>62</c:v>
                </c:pt>
                <c:pt idx="428">
                  <c:v>62</c:v>
                </c:pt>
                <c:pt idx="429">
                  <c:v>62</c:v>
                </c:pt>
                <c:pt idx="430">
                  <c:v>62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62</c:v>
                </c:pt>
                <c:pt idx="462">
                  <c:v>62</c:v>
                </c:pt>
                <c:pt idx="463">
                  <c:v>62</c:v>
                </c:pt>
                <c:pt idx="464">
                  <c:v>62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62</c:v>
                </c:pt>
                <c:pt idx="469">
                  <c:v>62</c:v>
                </c:pt>
                <c:pt idx="470">
                  <c:v>62</c:v>
                </c:pt>
                <c:pt idx="471">
                  <c:v>62</c:v>
                </c:pt>
                <c:pt idx="472">
                  <c:v>62</c:v>
                </c:pt>
                <c:pt idx="473">
                  <c:v>62</c:v>
                </c:pt>
                <c:pt idx="474">
                  <c:v>62</c:v>
                </c:pt>
                <c:pt idx="475">
                  <c:v>62</c:v>
                </c:pt>
                <c:pt idx="476">
                  <c:v>62</c:v>
                </c:pt>
                <c:pt idx="477">
                  <c:v>62</c:v>
                </c:pt>
                <c:pt idx="478">
                  <c:v>62</c:v>
                </c:pt>
                <c:pt idx="479">
                  <c:v>62</c:v>
                </c:pt>
                <c:pt idx="480">
                  <c:v>62</c:v>
                </c:pt>
                <c:pt idx="481">
                  <c:v>62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62</c:v>
                </c:pt>
                <c:pt idx="486">
                  <c:v>62</c:v>
                </c:pt>
                <c:pt idx="487">
                  <c:v>62</c:v>
                </c:pt>
                <c:pt idx="488">
                  <c:v>62</c:v>
                </c:pt>
                <c:pt idx="489">
                  <c:v>62</c:v>
                </c:pt>
                <c:pt idx="490">
                  <c:v>62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62</c:v>
                </c:pt>
                <c:pt idx="495">
                  <c:v>62</c:v>
                </c:pt>
                <c:pt idx="496">
                  <c:v>62</c:v>
                </c:pt>
                <c:pt idx="497">
                  <c:v>62</c:v>
                </c:pt>
                <c:pt idx="498">
                  <c:v>62</c:v>
                </c:pt>
                <c:pt idx="499">
                  <c:v>62</c:v>
                </c:pt>
                <c:pt idx="500">
                  <c:v>62</c:v>
                </c:pt>
                <c:pt idx="501">
                  <c:v>62</c:v>
                </c:pt>
                <c:pt idx="502">
                  <c:v>62</c:v>
                </c:pt>
                <c:pt idx="503">
                  <c:v>62</c:v>
                </c:pt>
                <c:pt idx="504">
                  <c:v>62</c:v>
                </c:pt>
                <c:pt idx="505">
                  <c:v>62</c:v>
                </c:pt>
                <c:pt idx="506">
                  <c:v>62</c:v>
                </c:pt>
                <c:pt idx="507">
                  <c:v>62</c:v>
                </c:pt>
                <c:pt idx="508">
                  <c:v>62</c:v>
                </c:pt>
                <c:pt idx="509">
                  <c:v>62</c:v>
                </c:pt>
                <c:pt idx="510">
                  <c:v>62</c:v>
                </c:pt>
                <c:pt idx="511">
                  <c:v>62</c:v>
                </c:pt>
                <c:pt idx="512">
                  <c:v>62</c:v>
                </c:pt>
                <c:pt idx="513">
                  <c:v>62</c:v>
                </c:pt>
                <c:pt idx="514">
                  <c:v>62</c:v>
                </c:pt>
                <c:pt idx="515">
                  <c:v>62</c:v>
                </c:pt>
                <c:pt idx="516">
                  <c:v>62</c:v>
                </c:pt>
                <c:pt idx="517">
                  <c:v>62</c:v>
                </c:pt>
                <c:pt idx="518">
                  <c:v>62</c:v>
                </c:pt>
                <c:pt idx="519">
                  <c:v>62</c:v>
                </c:pt>
                <c:pt idx="520">
                  <c:v>62</c:v>
                </c:pt>
                <c:pt idx="521">
                  <c:v>62</c:v>
                </c:pt>
                <c:pt idx="522">
                  <c:v>62</c:v>
                </c:pt>
                <c:pt idx="523">
                  <c:v>62</c:v>
                </c:pt>
                <c:pt idx="524">
                  <c:v>62</c:v>
                </c:pt>
                <c:pt idx="525">
                  <c:v>62</c:v>
                </c:pt>
                <c:pt idx="526">
                  <c:v>62</c:v>
                </c:pt>
                <c:pt idx="527">
                  <c:v>62</c:v>
                </c:pt>
                <c:pt idx="528">
                  <c:v>62</c:v>
                </c:pt>
                <c:pt idx="529">
                  <c:v>62</c:v>
                </c:pt>
                <c:pt idx="530">
                  <c:v>62</c:v>
                </c:pt>
                <c:pt idx="531">
                  <c:v>62</c:v>
                </c:pt>
                <c:pt idx="532">
                  <c:v>62</c:v>
                </c:pt>
                <c:pt idx="533">
                  <c:v>62</c:v>
                </c:pt>
                <c:pt idx="534">
                  <c:v>62</c:v>
                </c:pt>
                <c:pt idx="535">
                  <c:v>62</c:v>
                </c:pt>
                <c:pt idx="536">
                  <c:v>62</c:v>
                </c:pt>
                <c:pt idx="537">
                  <c:v>62</c:v>
                </c:pt>
                <c:pt idx="538">
                  <c:v>52</c:v>
                </c:pt>
                <c:pt idx="539">
                  <c:v>52</c:v>
                </c:pt>
                <c:pt idx="540">
                  <c:v>52</c:v>
                </c:pt>
                <c:pt idx="541">
                  <c:v>52</c:v>
                </c:pt>
                <c:pt idx="542">
                  <c:v>52</c:v>
                </c:pt>
                <c:pt idx="543">
                  <c:v>52</c:v>
                </c:pt>
                <c:pt idx="544">
                  <c:v>52</c:v>
                </c:pt>
                <c:pt idx="545">
                  <c:v>52</c:v>
                </c:pt>
                <c:pt idx="546">
                  <c:v>52</c:v>
                </c:pt>
                <c:pt idx="547">
                  <c:v>52</c:v>
                </c:pt>
                <c:pt idx="548">
                  <c:v>52</c:v>
                </c:pt>
                <c:pt idx="549">
                  <c:v>52</c:v>
                </c:pt>
                <c:pt idx="550">
                  <c:v>52</c:v>
                </c:pt>
                <c:pt idx="551">
                  <c:v>52</c:v>
                </c:pt>
                <c:pt idx="552">
                  <c:v>52</c:v>
                </c:pt>
                <c:pt idx="553">
                  <c:v>52</c:v>
                </c:pt>
                <c:pt idx="554">
                  <c:v>52</c:v>
                </c:pt>
                <c:pt idx="555">
                  <c:v>52</c:v>
                </c:pt>
                <c:pt idx="556">
                  <c:v>52</c:v>
                </c:pt>
                <c:pt idx="557">
                  <c:v>52</c:v>
                </c:pt>
                <c:pt idx="558">
                  <c:v>52</c:v>
                </c:pt>
                <c:pt idx="559">
                  <c:v>52</c:v>
                </c:pt>
                <c:pt idx="560">
                  <c:v>52</c:v>
                </c:pt>
                <c:pt idx="561">
                  <c:v>52</c:v>
                </c:pt>
                <c:pt idx="562">
                  <c:v>52</c:v>
                </c:pt>
                <c:pt idx="563">
                  <c:v>52</c:v>
                </c:pt>
                <c:pt idx="564">
                  <c:v>52</c:v>
                </c:pt>
                <c:pt idx="565">
                  <c:v>52</c:v>
                </c:pt>
                <c:pt idx="566">
                  <c:v>52</c:v>
                </c:pt>
                <c:pt idx="567">
                  <c:v>52</c:v>
                </c:pt>
                <c:pt idx="568">
                  <c:v>52</c:v>
                </c:pt>
                <c:pt idx="569">
                  <c:v>52</c:v>
                </c:pt>
                <c:pt idx="570">
                  <c:v>52</c:v>
                </c:pt>
                <c:pt idx="571">
                  <c:v>52</c:v>
                </c:pt>
                <c:pt idx="572">
                  <c:v>52</c:v>
                </c:pt>
                <c:pt idx="573">
                  <c:v>52</c:v>
                </c:pt>
                <c:pt idx="574">
                  <c:v>52</c:v>
                </c:pt>
                <c:pt idx="575">
                  <c:v>52</c:v>
                </c:pt>
                <c:pt idx="576">
                  <c:v>52</c:v>
                </c:pt>
                <c:pt idx="577">
                  <c:v>52</c:v>
                </c:pt>
                <c:pt idx="578">
                  <c:v>52</c:v>
                </c:pt>
                <c:pt idx="579">
                  <c:v>52</c:v>
                </c:pt>
                <c:pt idx="580">
                  <c:v>52</c:v>
                </c:pt>
                <c:pt idx="581">
                  <c:v>52</c:v>
                </c:pt>
                <c:pt idx="582">
                  <c:v>52</c:v>
                </c:pt>
                <c:pt idx="583">
                  <c:v>52</c:v>
                </c:pt>
                <c:pt idx="584">
                  <c:v>52</c:v>
                </c:pt>
                <c:pt idx="585">
                  <c:v>52</c:v>
                </c:pt>
                <c:pt idx="586">
                  <c:v>52</c:v>
                </c:pt>
                <c:pt idx="587">
                  <c:v>52</c:v>
                </c:pt>
                <c:pt idx="588">
                  <c:v>52</c:v>
                </c:pt>
                <c:pt idx="589">
                  <c:v>52</c:v>
                </c:pt>
                <c:pt idx="590">
                  <c:v>52</c:v>
                </c:pt>
                <c:pt idx="591">
                  <c:v>52</c:v>
                </c:pt>
                <c:pt idx="592">
                  <c:v>52</c:v>
                </c:pt>
                <c:pt idx="593">
                  <c:v>52</c:v>
                </c:pt>
                <c:pt idx="594">
                  <c:v>52</c:v>
                </c:pt>
                <c:pt idx="595">
                  <c:v>52</c:v>
                </c:pt>
                <c:pt idx="596">
                  <c:v>52</c:v>
                </c:pt>
                <c:pt idx="597">
                  <c:v>52</c:v>
                </c:pt>
                <c:pt idx="598">
                  <c:v>52</c:v>
                </c:pt>
                <c:pt idx="599">
                  <c:v>52</c:v>
                </c:pt>
                <c:pt idx="600">
                  <c:v>52</c:v>
                </c:pt>
                <c:pt idx="601">
                  <c:v>52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52</c:v>
                </c:pt>
                <c:pt idx="607">
                  <c:v>52</c:v>
                </c:pt>
                <c:pt idx="608">
                  <c:v>52</c:v>
                </c:pt>
                <c:pt idx="609">
                  <c:v>52</c:v>
                </c:pt>
                <c:pt idx="610">
                  <c:v>52</c:v>
                </c:pt>
                <c:pt idx="611">
                  <c:v>52</c:v>
                </c:pt>
                <c:pt idx="612">
                  <c:v>52</c:v>
                </c:pt>
                <c:pt idx="613">
                  <c:v>52</c:v>
                </c:pt>
                <c:pt idx="614">
                  <c:v>52</c:v>
                </c:pt>
                <c:pt idx="615">
                  <c:v>52</c:v>
                </c:pt>
                <c:pt idx="616">
                  <c:v>52</c:v>
                </c:pt>
                <c:pt idx="617">
                  <c:v>52</c:v>
                </c:pt>
                <c:pt idx="618">
                  <c:v>52</c:v>
                </c:pt>
                <c:pt idx="619">
                  <c:v>52</c:v>
                </c:pt>
                <c:pt idx="620">
                  <c:v>52</c:v>
                </c:pt>
                <c:pt idx="621">
                  <c:v>52</c:v>
                </c:pt>
                <c:pt idx="622">
                  <c:v>52</c:v>
                </c:pt>
                <c:pt idx="623">
                  <c:v>52</c:v>
                </c:pt>
                <c:pt idx="624">
                  <c:v>52</c:v>
                </c:pt>
                <c:pt idx="625">
                  <c:v>52</c:v>
                </c:pt>
                <c:pt idx="626">
                  <c:v>52</c:v>
                </c:pt>
                <c:pt idx="627">
                  <c:v>52</c:v>
                </c:pt>
                <c:pt idx="628">
                  <c:v>52</c:v>
                </c:pt>
                <c:pt idx="629">
                  <c:v>52</c:v>
                </c:pt>
                <c:pt idx="630">
                  <c:v>52</c:v>
                </c:pt>
                <c:pt idx="631">
                  <c:v>52</c:v>
                </c:pt>
                <c:pt idx="632">
                  <c:v>52</c:v>
                </c:pt>
                <c:pt idx="633">
                  <c:v>52</c:v>
                </c:pt>
                <c:pt idx="634">
                  <c:v>52</c:v>
                </c:pt>
                <c:pt idx="635">
                  <c:v>52</c:v>
                </c:pt>
                <c:pt idx="636">
                  <c:v>52</c:v>
                </c:pt>
                <c:pt idx="637">
                  <c:v>52</c:v>
                </c:pt>
                <c:pt idx="638">
                  <c:v>52</c:v>
                </c:pt>
                <c:pt idx="639">
                  <c:v>52</c:v>
                </c:pt>
                <c:pt idx="640">
                  <c:v>52</c:v>
                </c:pt>
                <c:pt idx="641">
                  <c:v>52</c:v>
                </c:pt>
                <c:pt idx="642">
                  <c:v>52</c:v>
                </c:pt>
                <c:pt idx="643">
                  <c:v>52</c:v>
                </c:pt>
                <c:pt idx="644">
                  <c:v>52</c:v>
                </c:pt>
                <c:pt idx="645">
                  <c:v>52</c:v>
                </c:pt>
                <c:pt idx="646">
                  <c:v>52</c:v>
                </c:pt>
                <c:pt idx="647">
                  <c:v>52</c:v>
                </c:pt>
                <c:pt idx="648">
                  <c:v>52</c:v>
                </c:pt>
                <c:pt idx="649">
                  <c:v>52</c:v>
                </c:pt>
                <c:pt idx="650">
                  <c:v>52</c:v>
                </c:pt>
                <c:pt idx="651">
                  <c:v>52</c:v>
                </c:pt>
                <c:pt idx="652">
                  <c:v>52</c:v>
                </c:pt>
                <c:pt idx="653">
                  <c:v>52</c:v>
                </c:pt>
                <c:pt idx="654">
                  <c:v>52</c:v>
                </c:pt>
                <c:pt idx="655">
                  <c:v>52</c:v>
                </c:pt>
                <c:pt idx="656">
                  <c:v>52</c:v>
                </c:pt>
                <c:pt idx="657">
                  <c:v>52</c:v>
                </c:pt>
                <c:pt idx="658">
                  <c:v>52</c:v>
                </c:pt>
                <c:pt idx="659">
                  <c:v>52</c:v>
                </c:pt>
                <c:pt idx="660">
                  <c:v>52</c:v>
                </c:pt>
                <c:pt idx="661">
                  <c:v>52</c:v>
                </c:pt>
                <c:pt idx="662">
                  <c:v>52</c:v>
                </c:pt>
                <c:pt idx="663">
                  <c:v>52</c:v>
                </c:pt>
                <c:pt idx="664">
                  <c:v>52</c:v>
                </c:pt>
                <c:pt idx="665">
                  <c:v>52</c:v>
                </c:pt>
                <c:pt idx="666">
                  <c:v>52</c:v>
                </c:pt>
                <c:pt idx="667">
                  <c:v>52</c:v>
                </c:pt>
                <c:pt idx="668">
                  <c:v>52</c:v>
                </c:pt>
                <c:pt idx="669">
                  <c:v>52</c:v>
                </c:pt>
                <c:pt idx="670">
                  <c:v>52</c:v>
                </c:pt>
                <c:pt idx="671">
                  <c:v>52</c:v>
                </c:pt>
                <c:pt idx="672">
                  <c:v>52</c:v>
                </c:pt>
                <c:pt idx="673">
                  <c:v>52</c:v>
                </c:pt>
                <c:pt idx="674">
                  <c:v>52</c:v>
                </c:pt>
                <c:pt idx="675">
                  <c:v>52</c:v>
                </c:pt>
                <c:pt idx="676">
                  <c:v>52</c:v>
                </c:pt>
                <c:pt idx="677">
                  <c:v>52</c:v>
                </c:pt>
                <c:pt idx="678">
                  <c:v>52</c:v>
                </c:pt>
                <c:pt idx="679">
                  <c:v>52</c:v>
                </c:pt>
                <c:pt idx="680">
                  <c:v>52</c:v>
                </c:pt>
                <c:pt idx="681">
                  <c:v>52</c:v>
                </c:pt>
                <c:pt idx="682">
                  <c:v>52</c:v>
                </c:pt>
                <c:pt idx="683">
                  <c:v>52</c:v>
                </c:pt>
                <c:pt idx="684">
                  <c:v>52</c:v>
                </c:pt>
                <c:pt idx="685">
                  <c:v>52</c:v>
                </c:pt>
                <c:pt idx="686">
                  <c:v>52</c:v>
                </c:pt>
                <c:pt idx="687">
                  <c:v>52</c:v>
                </c:pt>
                <c:pt idx="688">
                  <c:v>52</c:v>
                </c:pt>
                <c:pt idx="689">
                  <c:v>52</c:v>
                </c:pt>
                <c:pt idx="690">
                  <c:v>52</c:v>
                </c:pt>
                <c:pt idx="691">
                  <c:v>52</c:v>
                </c:pt>
                <c:pt idx="692">
                  <c:v>52</c:v>
                </c:pt>
                <c:pt idx="693">
                  <c:v>52</c:v>
                </c:pt>
                <c:pt idx="694">
                  <c:v>52</c:v>
                </c:pt>
                <c:pt idx="695">
                  <c:v>52</c:v>
                </c:pt>
                <c:pt idx="696">
                  <c:v>52</c:v>
                </c:pt>
                <c:pt idx="697">
                  <c:v>52</c:v>
                </c:pt>
                <c:pt idx="698">
                  <c:v>52</c:v>
                </c:pt>
                <c:pt idx="699">
                  <c:v>52</c:v>
                </c:pt>
                <c:pt idx="700">
                  <c:v>52</c:v>
                </c:pt>
                <c:pt idx="701">
                  <c:v>52</c:v>
                </c:pt>
                <c:pt idx="702">
                  <c:v>52</c:v>
                </c:pt>
                <c:pt idx="703">
                  <c:v>52</c:v>
                </c:pt>
                <c:pt idx="704">
                  <c:v>52</c:v>
                </c:pt>
                <c:pt idx="705">
                  <c:v>52</c:v>
                </c:pt>
                <c:pt idx="706">
                  <c:v>52</c:v>
                </c:pt>
                <c:pt idx="707">
                  <c:v>52</c:v>
                </c:pt>
                <c:pt idx="708">
                  <c:v>52</c:v>
                </c:pt>
                <c:pt idx="709">
                  <c:v>52</c:v>
                </c:pt>
                <c:pt idx="710">
                  <c:v>52</c:v>
                </c:pt>
                <c:pt idx="711">
                  <c:v>52</c:v>
                </c:pt>
                <c:pt idx="712">
                  <c:v>52</c:v>
                </c:pt>
                <c:pt idx="713">
                  <c:v>52</c:v>
                </c:pt>
                <c:pt idx="714">
                  <c:v>52</c:v>
                </c:pt>
                <c:pt idx="715">
                  <c:v>52</c:v>
                </c:pt>
                <c:pt idx="716">
                  <c:v>52</c:v>
                </c:pt>
                <c:pt idx="717">
                  <c:v>52</c:v>
                </c:pt>
                <c:pt idx="718">
                  <c:v>52</c:v>
                </c:pt>
                <c:pt idx="719">
                  <c:v>52</c:v>
                </c:pt>
                <c:pt idx="720">
                  <c:v>52</c:v>
                </c:pt>
                <c:pt idx="721">
                  <c:v>52</c:v>
                </c:pt>
                <c:pt idx="722">
                  <c:v>52</c:v>
                </c:pt>
                <c:pt idx="723">
                  <c:v>52</c:v>
                </c:pt>
                <c:pt idx="724">
                  <c:v>52</c:v>
                </c:pt>
                <c:pt idx="725">
                  <c:v>52</c:v>
                </c:pt>
                <c:pt idx="726">
                  <c:v>52</c:v>
                </c:pt>
                <c:pt idx="727">
                  <c:v>52</c:v>
                </c:pt>
                <c:pt idx="728">
                  <c:v>52</c:v>
                </c:pt>
                <c:pt idx="729">
                  <c:v>52</c:v>
                </c:pt>
                <c:pt idx="730">
                  <c:v>52</c:v>
                </c:pt>
                <c:pt idx="731">
                  <c:v>52</c:v>
                </c:pt>
                <c:pt idx="732">
                  <c:v>52</c:v>
                </c:pt>
                <c:pt idx="733">
                  <c:v>52</c:v>
                </c:pt>
                <c:pt idx="734">
                  <c:v>52</c:v>
                </c:pt>
                <c:pt idx="735">
                  <c:v>52</c:v>
                </c:pt>
                <c:pt idx="736">
                  <c:v>52</c:v>
                </c:pt>
                <c:pt idx="737">
                  <c:v>52</c:v>
                </c:pt>
                <c:pt idx="738">
                  <c:v>52</c:v>
                </c:pt>
                <c:pt idx="739">
                  <c:v>52</c:v>
                </c:pt>
                <c:pt idx="740">
                  <c:v>52</c:v>
                </c:pt>
                <c:pt idx="741">
                  <c:v>52</c:v>
                </c:pt>
                <c:pt idx="742">
                  <c:v>52</c:v>
                </c:pt>
                <c:pt idx="743">
                  <c:v>52</c:v>
                </c:pt>
                <c:pt idx="744">
                  <c:v>52</c:v>
                </c:pt>
                <c:pt idx="745">
                  <c:v>52</c:v>
                </c:pt>
                <c:pt idx="746">
                  <c:v>52</c:v>
                </c:pt>
                <c:pt idx="747">
                  <c:v>52</c:v>
                </c:pt>
                <c:pt idx="748">
                  <c:v>52</c:v>
                </c:pt>
                <c:pt idx="749">
                  <c:v>52</c:v>
                </c:pt>
                <c:pt idx="750">
                  <c:v>52</c:v>
                </c:pt>
                <c:pt idx="751">
                  <c:v>52</c:v>
                </c:pt>
                <c:pt idx="752">
                  <c:v>52</c:v>
                </c:pt>
                <c:pt idx="753">
                  <c:v>52</c:v>
                </c:pt>
                <c:pt idx="754">
                  <c:v>52</c:v>
                </c:pt>
                <c:pt idx="755">
                  <c:v>52</c:v>
                </c:pt>
                <c:pt idx="756">
                  <c:v>52</c:v>
                </c:pt>
                <c:pt idx="757">
                  <c:v>52</c:v>
                </c:pt>
                <c:pt idx="758">
                  <c:v>52</c:v>
                </c:pt>
                <c:pt idx="759">
                  <c:v>52</c:v>
                </c:pt>
                <c:pt idx="760">
                  <c:v>52</c:v>
                </c:pt>
                <c:pt idx="761">
                  <c:v>52</c:v>
                </c:pt>
                <c:pt idx="762">
                  <c:v>52</c:v>
                </c:pt>
                <c:pt idx="763">
                  <c:v>52</c:v>
                </c:pt>
                <c:pt idx="764">
                  <c:v>52</c:v>
                </c:pt>
                <c:pt idx="765">
                  <c:v>52</c:v>
                </c:pt>
                <c:pt idx="766">
                  <c:v>52</c:v>
                </c:pt>
                <c:pt idx="767">
                  <c:v>52</c:v>
                </c:pt>
                <c:pt idx="768">
                  <c:v>52</c:v>
                </c:pt>
                <c:pt idx="769">
                  <c:v>52</c:v>
                </c:pt>
                <c:pt idx="770">
                  <c:v>52</c:v>
                </c:pt>
                <c:pt idx="771">
                  <c:v>52</c:v>
                </c:pt>
                <c:pt idx="772">
                  <c:v>52</c:v>
                </c:pt>
                <c:pt idx="773">
                  <c:v>52</c:v>
                </c:pt>
                <c:pt idx="774">
                  <c:v>52</c:v>
                </c:pt>
                <c:pt idx="775">
                  <c:v>52</c:v>
                </c:pt>
                <c:pt idx="776">
                  <c:v>52</c:v>
                </c:pt>
                <c:pt idx="777">
                  <c:v>52</c:v>
                </c:pt>
                <c:pt idx="778">
                  <c:v>52</c:v>
                </c:pt>
                <c:pt idx="779">
                  <c:v>52</c:v>
                </c:pt>
                <c:pt idx="780">
                  <c:v>52</c:v>
                </c:pt>
                <c:pt idx="781">
                  <c:v>52</c:v>
                </c:pt>
                <c:pt idx="782">
                  <c:v>52</c:v>
                </c:pt>
                <c:pt idx="783">
                  <c:v>52</c:v>
                </c:pt>
                <c:pt idx="784">
                  <c:v>52</c:v>
                </c:pt>
                <c:pt idx="785">
                  <c:v>52</c:v>
                </c:pt>
                <c:pt idx="786">
                  <c:v>52</c:v>
                </c:pt>
                <c:pt idx="787">
                  <c:v>52</c:v>
                </c:pt>
                <c:pt idx="788">
                  <c:v>52</c:v>
                </c:pt>
                <c:pt idx="789">
                  <c:v>52</c:v>
                </c:pt>
                <c:pt idx="790">
                  <c:v>52</c:v>
                </c:pt>
                <c:pt idx="791">
                  <c:v>52</c:v>
                </c:pt>
                <c:pt idx="792">
                  <c:v>52</c:v>
                </c:pt>
                <c:pt idx="793">
                  <c:v>52</c:v>
                </c:pt>
                <c:pt idx="794">
                  <c:v>52</c:v>
                </c:pt>
                <c:pt idx="795">
                  <c:v>52</c:v>
                </c:pt>
                <c:pt idx="796">
                  <c:v>52</c:v>
                </c:pt>
                <c:pt idx="797">
                  <c:v>52</c:v>
                </c:pt>
                <c:pt idx="798">
                  <c:v>52</c:v>
                </c:pt>
                <c:pt idx="799">
                  <c:v>52</c:v>
                </c:pt>
                <c:pt idx="800">
                  <c:v>52</c:v>
                </c:pt>
                <c:pt idx="801">
                  <c:v>52</c:v>
                </c:pt>
                <c:pt idx="802">
                  <c:v>52</c:v>
                </c:pt>
                <c:pt idx="803">
                  <c:v>52</c:v>
                </c:pt>
                <c:pt idx="804">
                  <c:v>52</c:v>
                </c:pt>
                <c:pt idx="805">
                  <c:v>52</c:v>
                </c:pt>
                <c:pt idx="806">
                  <c:v>52</c:v>
                </c:pt>
                <c:pt idx="807">
                  <c:v>52</c:v>
                </c:pt>
                <c:pt idx="808">
                  <c:v>52</c:v>
                </c:pt>
                <c:pt idx="809">
                  <c:v>52</c:v>
                </c:pt>
                <c:pt idx="810">
                  <c:v>52</c:v>
                </c:pt>
                <c:pt idx="811">
                  <c:v>52</c:v>
                </c:pt>
                <c:pt idx="812">
                  <c:v>52</c:v>
                </c:pt>
                <c:pt idx="813">
                  <c:v>52</c:v>
                </c:pt>
                <c:pt idx="814">
                  <c:v>52</c:v>
                </c:pt>
                <c:pt idx="815">
                  <c:v>52</c:v>
                </c:pt>
                <c:pt idx="816">
                  <c:v>52</c:v>
                </c:pt>
                <c:pt idx="817">
                  <c:v>52</c:v>
                </c:pt>
                <c:pt idx="818">
                  <c:v>52</c:v>
                </c:pt>
                <c:pt idx="819">
                  <c:v>52</c:v>
                </c:pt>
                <c:pt idx="820">
                  <c:v>52</c:v>
                </c:pt>
                <c:pt idx="821">
                  <c:v>52</c:v>
                </c:pt>
                <c:pt idx="822">
                  <c:v>52</c:v>
                </c:pt>
                <c:pt idx="823">
                  <c:v>52</c:v>
                </c:pt>
                <c:pt idx="824">
                  <c:v>52</c:v>
                </c:pt>
                <c:pt idx="825">
                  <c:v>52</c:v>
                </c:pt>
                <c:pt idx="826">
                  <c:v>52</c:v>
                </c:pt>
                <c:pt idx="827">
                  <c:v>52</c:v>
                </c:pt>
                <c:pt idx="828">
                  <c:v>52</c:v>
                </c:pt>
                <c:pt idx="829">
                  <c:v>52</c:v>
                </c:pt>
                <c:pt idx="830">
                  <c:v>52</c:v>
                </c:pt>
                <c:pt idx="831">
                  <c:v>52</c:v>
                </c:pt>
                <c:pt idx="832">
                  <c:v>52</c:v>
                </c:pt>
                <c:pt idx="833">
                  <c:v>52</c:v>
                </c:pt>
                <c:pt idx="834">
                  <c:v>52</c:v>
                </c:pt>
                <c:pt idx="835">
                  <c:v>52</c:v>
                </c:pt>
                <c:pt idx="836">
                  <c:v>52</c:v>
                </c:pt>
                <c:pt idx="837">
                  <c:v>52</c:v>
                </c:pt>
                <c:pt idx="838">
                  <c:v>52</c:v>
                </c:pt>
                <c:pt idx="839">
                  <c:v>52</c:v>
                </c:pt>
                <c:pt idx="840">
                  <c:v>52</c:v>
                </c:pt>
                <c:pt idx="841">
                  <c:v>52</c:v>
                </c:pt>
                <c:pt idx="842">
                  <c:v>52</c:v>
                </c:pt>
                <c:pt idx="843">
                  <c:v>52</c:v>
                </c:pt>
                <c:pt idx="844">
                  <c:v>52</c:v>
                </c:pt>
                <c:pt idx="845">
                  <c:v>52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8C-455C-B47F-E126C3AB22C4}"/>
            </c:ext>
          </c:extLst>
        </c:ser>
        <c:ser>
          <c:idx val="3"/>
          <c:order val="3"/>
          <c:tx>
            <c:strRef>
              <c:f>'example graph'!$E$4</c:f>
              <c:strCache>
                <c:ptCount val="1"/>
                <c:pt idx="0">
                  <c:v>PMX</c:v>
                </c:pt>
              </c:strCache>
            </c:strRef>
          </c:tx>
          <c:spPr>
            <a:ln w="3810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</c:numCache>
            </c:numRef>
          </c:xVal>
          <c:yVal>
            <c:numRef>
              <c:f>'example graph'!$E$5:$E$1909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56</c:v>
                </c:pt>
                <c:pt idx="304">
                  <c:v>56</c:v>
                </c:pt>
                <c:pt idx="305">
                  <c:v>56</c:v>
                </c:pt>
                <c:pt idx="306">
                  <c:v>56</c:v>
                </c:pt>
                <c:pt idx="307">
                  <c:v>56</c:v>
                </c:pt>
                <c:pt idx="308">
                  <c:v>56</c:v>
                </c:pt>
                <c:pt idx="309">
                  <c:v>56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56</c:v>
                </c:pt>
                <c:pt idx="316">
                  <c:v>56</c:v>
                </c:pt>
                <c:pt idx="317">
                  <c:v>56</c:v>
                </c:pt>
                <c:pt idx="318">
                  <c:v>56</c:v>
                </c:pt>
                <c:pt idx="319">
                  <c:v>56</c:v>
                </c:pt>
                <c:pt idx="320">
                  <c:v>56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56</c:v>
                </c:pt>
                <c:pt idx="330">
                  <c:v>56</c:v>
                </c:pt>
                <c:pt idx="331">
                  <c:v>56</c:v>
                </c:pt>
                <c:pt idx="332">
                  <c:v>56</c:v>
                </c:pt>
                <c:pt idx="333">
                  <c:v>56</c:v>
                </c:pt>
                <c:pt idx="334">
                  <c:v>56</c:v>
                </c:pt>
                <c:pt idx="335">
                  <c:v>56</c:v>
                </c:pt>
                <c:pt idx="336">
                  <c:v>56</c:v>
                </c:pt>
                <c:pt idx="337">
                  <c:v>56</c:v>
                </c:pt>
                <c:pt idx="338">
                  <c:v>56</c:v>
                </c:pt>
                <c:pt idx="339">
                  <c:v>56</c:v>
                </c:pt>
                <c:pt idx="340">
                  <c:v>56</c:v>
                </c:pt>
                <c:pt idx="341">
                  <c:v>56</c:v>
                </c:pt>
                <c:pt idx="342">
                  <c:v>56</c:v>
                </c:pt>
                <c:pt idx="343">
                  <c:v>56</c:v>
                </c:pt>
                <c:pt idx="344">
                  <c:v>56</c:v>
                </c:pt>
                <c:pt idx="345">
                  <c:v>56</c:v>
                </c:pt>
                <c:pt idx="346">
                  <c:v>56</c:v>
                </c:pt>
                <c:pt idx="347">
                  <c:v>56</c:v>
                </c:pt>
                <c:pt idx="348">
                  <c:v>56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56</c:v>
                </c:pt>
                <c:pt idx="355">
                  <c:v>56</c:v>
                </c:pt>
                <c:pt idx="356">
                  <c:v>56</c:v>
                </c:pt>
                <c:pt idx="357">
                  <c:v>56</c:v>
                </c:pt>
                <c:pt idx="358">
                  <c:v>56</c:v>
                </c:pt>
                <c:pt idx="359">
                  <c:v>56</c:v>
                </c:pt>
                <c:pt idx="360">
                  <c:v>56</c:v>
                </c:pt>
                <c:pt idx="361">
                  <c:v>56</c:v>
                </c:pt>
                <c:pt idx="362">
                  <c:v>56</c:v>
                </c:pt>
                <c:pt idx="363">
                  <c:v>56</c:v>
                </c:pt>
                <c:pt idx="364">
                  <c:v>56</c:v>
                </c:pt>
                <c:pt idx="365">
                  <c:v>56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56</c:v>
                </c:pt>
                <c:pt idx="372">
                  <c:v>56</c:v>
                </c:pt>
                <c:pt idx="373">
                  <c:v>56</c:v>
                </c:pt>
                <c:pt idx="374">
                  <c:v>56</c:v>
                </c:pt>
                <c:pt idx="375">
                  <c:v>56</c:v>
                </c:pt>
                <c:pt idx="376">
                  <c:v>56</c:v>
                </c:pt>
                <c:pt idx="377">
                  <c:v>56</c:v>
                </c:pt>
                <c:pt idx="378">
                  <c:v>56</c:v>
                </c:pt>
                <c:pt idx="379">
                  <c:v>56</c:v>
                </c:pt>
                <c:pt idx="380">
                  <c:v>56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56</c:v>
                </c:pt>
                <c:pt idx="386">
                  <c:v>56</c:v>
                </c:pt>
                <c:pt idx="387">
                  <c:v>56</c:v>
                </c:pt>
                <c:pt idx="388">
                  <c:v>56</c:v>
                </c:pt>
                <c:pt idx="389">
                  <c:v>56</c:v>
                </c:pt>
                <c:pt idx="390">
                  <c:v>56</c:v>
                </c:pt>
                <c:pt idx="391">
                  <c:v>56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56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56</c:v>
                </c:pt>
                <c:pt idx="409">
                  <c:v>56</c:v>
                </c:pt>
                <c:pt idx="410">
                  <c:v>56</c:v>
                </c:pt>
                <c:pt idx="411">
                  <c:v>56</c:v>
                </c:pt>
                <c:pt idx="412">
                  <c:v>56</c:v>
                </c:pt>
                <c:pt idx="413">
                  <c:v>56</c:v>
                </c:pt>
                <c:pt idx="414">
                  <c:v>56</c:v>
                </c:pt>
                <c:pt idx="415">
                  <c:v>56</c:v>
                </c:pt>
                <c:pt idx="416">
                  <c:v>56</c:v>
                </c:pt>
                <c:pt idx="417">
                  <c:v>56</c:v>
                </c:pt>
                <c:pt idx="418">
                  <c:v>56</c:v>
                </c:pt>
                <c:pt idx="419">
                  <c:v>56</c:v>
                </c:pt>
                <c:pt idx="420">
                  <c:v>56</c:v>
                </c:pt>
                <c:pt idx="421">
                  <c:v>56</c:v>
                </c:pt>
                <c:pt idx="422">
                  <c:v>56</c:v>
                </c:pt>
                <c:pt idx="423">
                  <c:v>56</c:v>
                </c:pt>
                <c:pt idx="424">
                  <c:v>56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44</c:v>
                </c:pt>
                <c:pt idx="526">
                  <c:v>44</c:v>
                </c:pt>
                <c:pt idx="527">
                  <c:v>44</c:v>
                </c:pt>
                <c:pt idx="528">
                  <c:v>44</c:v>
                </c:pt>
                <c:pt idx="529">
                  <c:v>44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44</c:v>
                </c:pt>
                <c:pt idx="536">
                  <c:v>44</c:v>
                </c:pt>
                <c:pt idx="537">
                  <c:v>44</c:v>
                </c:pt>
                <c:pt idx="538">
                  <c:v>44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44</c:v>
                </c:pt>
                <c:pt idx="552">
                  <c:v>44</c:v>
                </c:pt>
                <c:pt idx="553">
                  <c:v>44</c:v>
                </c:pt>
                <c:pt idx="554">
                  <c:v>44</c:v>
                </c:pt>
                <c:pt idx="555">
                  <c:v>44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44</c:v>
                </c:pt>
                <c:pt idx="562">
                  <c:v>44</c:v>
                </c:pt>
                <c:pt idx="563">
                  <c:v>44</c:v>
                </c:pt>
                <c:pt idx="564">
                  <c:v>44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44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44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44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44</c:v>
                </c:pt>
                <c:pt idx="634">
                  <c:v>44</c:v>
                </c:pt>
                <c:pt idx="635">
                  <c:v>44</c:v>
                </c:pt>
                <c:pt idx="636">
                  <c:v>44</c:v>
                </c:pt>
                <c:pt idx="637">
                  <c:v>44</c:v>
                </c:pt>
                <c:pt idx="638">
                  <c:v>44</c:v>
                </c:pt>
                <c:pt idx="639">
                  <c:v>44</c:v>
                </c:pt>
                <c:pt idx="640">
                  <c:v>44</c:v>
                </c:pt>
                <c:pt idx="641">
                  <c:v>44</c:v>
                </c:pt>
                <c:pt idx="642">
                  <c:v>44</c:v>
                </c:pt>
                <c:pt idx="643">
                  <c:v>44</c:v>
                </c:pt>
                <c:pt idx="644">
                  <c:v>44</c:v>
                </c:pt>
                <c:pt idx="645">
                  <c:v>44</c:v>
                </c:pt>
                <c:pt idx="646">
                  <c:v>44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44</c:v>
                </c:pt>
                <c:pt idx="655">
                  <c:v>44</c:v>
                </c:pt>
                <c:pt idx="656">
                  <c:v>44</c:v>
                </c:pt>
                <c:pt idx="657">
                  <c:v>44</c:v>
                </c:pt>
                <c:pt idx="658">
                  <c:v>44</c:v>
                </c:pt>
                <c:pt idx="659">
                  <c:v>44</c:v>
                </c:pt>
                <c:pt idx="660">
                  <c:v>44</c:v>
                </c:pt>
                <c:pt idx="661">
                  <c:v>44</c:v>
                </c:pt>
                <c:pt idx="662">
                  <c:v>44</c:v>
                </c:pt>
                <c:pt idx="663">
                  <c:v>44</c:v>
                </c:pt>
                <c:pt idx="664">
                  <c:v>44</c:v>
                </c:pt>
                <c:pt idx="665">
                  <c:v>44</c:v>
                </c:pt>
                <c:pt idx="666">
                  <c:v>44</c:v>
                </c:pt>
                <c:pt idx="667">
                  <c:v>44</c:v>
                </c:pt>
                <c:pt idx="668">
                  <c:v>44</c:v>
                </c:pt>
                <c:pt idx="669">
                  <c:v>44</c:v>
                </c:pt>
                <c:pt idx="670">
                  <c:v>39</c:v>
                </c:pt>
                <c:pt idx="671">
                  <c:v>39</c:v>
                </c:pt>
                <c:pt idx="672">
                  <c:v>39</c:v>
                </c:pt>
                <c:pt idx="673">
                  <c:v>39</c:v>
                </c:pt>
                <c:pt idx="674">
                  <c:v>39</c:v>
                </c:pt>
                <c:pt idx="675">
                  <c:v>39</c:v>
                </c:pt>
                <c:pt idx="676">
                  <c:v>39</c:v>
                </c:pt>
                <c:pt idx="677">
                  <c:v>39</c:v>
                </c:pt>
                <c:pt idx="678">
                  <c:v>39</c:v>
                </c:pt>
                <c:pt idx="679">
                  <c:v>39</c:v>
                </c:pt>
                <c:pt idx="680">
                  <c:v>39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39</c:v>
                </c:pt>
                <c:pt idx="688">
                  <c:v>39</c:v>
                </c:pt>
                <c:pt idx="689">
                  <c:v>39</c:v>
                </c:pt>
                <c:pt idx="690">
                  <c:v>39</c:v>
                </c:pt>
                <c:pt idx="691">
                  <c:v>39</c:v>
                </c:pt>
                <c:pt idx="692">
                  <c:v>39</c:v>
                </c:pt>
                <c:pt idx="693">
                  <c:v>39</c:v>
                </c:pt>
                <c:pt idx="694">
                  <c:v>39</c:v>
                </c:pt>
                <c:pt idx="695">
                  <c:v>39</c:v>
                </c:pt>
                <c:pt idx="696">
                  <c:v>39</c:v>
                </c:pt>
                <c:pt idx="697">
                  <c:v>39</c:v>
                </c:pt>
                <c:pt idx="698">
                  <c:v>39</c:v>
                </c:pt>
                <c:pt idx="699">
                  <c:v>39</c:v>
                </c:pt>
                <c:pt idx="700">
                  <c:v>39</c:v>
                </c:pt>
                <c:pt idx="701">
                  <c:v>39</c:v>
                </c:pt>
                <c:pt idx="702">
                  <c:v>39</c:v>
                </c:pt>
                <c:pt idx="703">
                  <c:v>39</c:v>
                </c:pt>
                <c:pt idx="704">
                  <c:v>39</c:v>
                </c:pt>
                <c:pt idx="705">
                  <c:v>39</c:v>
                </c:pt>
                <c:pt idx="706">
                  <c:v>39</c:v>
                </c:pt>
                <c:pt idx="707">
                  <c:v>39</c:v>
                </c:pt>
                <c:pt idx="708">
                  <c:v>39</c:v>
                </c:pt>
                <c:pt idx="709">
                  <c:v>39</c:v>
                </c:pt>
                <c:pt idx="710">
                  <c:v>39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39</c:v>
                </c:pt>
                <c:pt idx="715">
                  <c:v>39</c:v>
                </c:pt>
                <c:pt idx="716">
                  <c:v>39</c:v>
                </c:pt>
                <c:pt idx="717">
                  <c:v>39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39</c:v>
                </c:pt>
                <c:pt idx="722">
                  <c:v>39</c:v>
                </c:pt>
                <c:pt idx="723">
                  <c:v>39</c:v>
                </c:pt>
                <c:pt idx="724">
                  <c:v>39</c:v>
                </c:pt>
                <c:pt idx="725">
                  <c:v>39</c:v>
                </c:pt>
                <c:pt idx="726">
                  <c:v>39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39</c:v>
                </c:pt>
                <c:pt idx="737">
                  <c:v>39</c:v>
                </c:pt>
                <c:pt idx="738">
                  <c:v>39</c:v>
                </c:pt>
                <c:pt idx="739">
                  <c:v>39</c:v>
                </c:pt>
                <c:pt idx="740">
                  <c:v>39</c:v>
                </c:pt>
                <c:pt idx="741">
                  <c:v>39</c:v>
                </c:pt>
                <c:pt idx="742">
                  <c:v>39</c:v>
                </c:pt>
                <c:pt idx="743">
                  <c:v>39</c:v>
                </c:pt>
                <c:pt idx="744">
                  <c:v>39</c:v>
                </c:pt>
                <c:pt idx="745">
                  <c:v>39</c:v>
                </c:pt>
                <c:pt idx="746">
                  <c:v>39</c:v>
                </c:pt>
                <c:pt idx="747">
                  <c:v>39</c:v>
                </c:pt>
                <c:pt idx="748">
                  <c:v>39</c:v>
                </c:pt>
                <c:pt idx="749">
                  <c:v>39</c:v>
                </c:pt>
                <c:pt idx="750">
                  <c:v>39</c:v>
                </c:pt>
                <c:pt idx="751">
                  <c:v>39</c:v>
                </c:pt>
                <c:pt idx="752">
                  <c:v>39</c:v>
                </c:pt>
                <c:pt idx="753">
                  <c:v>39</c:v>
                </c:pt>
                <c:pt idx="754">
                  <c:v>39</c:v>
                </c:pt>
                <c:pt idx="755">
                  <c:v>39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39</c:v>
                </c:pt>
                <c:pt idx="765">
                  <c:v>39</c:v>
                </c:pt>
                <c:pt idx="766">
                  <c:v>39</c:v>
                </c:pt>
                <c:pt idx="767">
                  <c:v>39</c:v>
                </c:pt>
                <c:pt idx="768">
                  <c:v>39</c:v>
                </c:pt>
                <c:pt idx="769">
                  <c:v>39</c:v>
                </c:pt>
                <c:pt idx="770">
                  <c:v>39</c:v>
                </c:pt>
                <c:pt idx="771">
                  <c:v>39</c:v>
                </c:pt>
                <c:pt idx="772">
                  <c:v>39</c:v>
                </c:pt>
                <c:pt idx="773">
                  <c:v>39</c:v>
                </c:pt>
                <c:pt idx="774">
                  <c:v>39</c:v>
                </c:pt>
                <c:pt idx="775">
                  <c:v>39</c:v>
                </c:pt>
                <c:pt idx="776">
                  <c:v>39</c:v>
                </c:pt>
                <c:pt idx="777">
                  <c:v>39</c:v>
                </c:pt>
                <c:pt idx="778">
                  <c:v>39</c:v>
                </c:pt>
                <c:pt idx="779">
                  <c:v>39</c:v>
                </c:pt>
                <c:pt idx="780">
                  <c:v>39</c:v>
                </c:pt>
                <c:pt idx="781">
                  <c:v>39</c:v>
                </c:pt>
                <c:pt idx="782">
                  <c:v>39</c:v>
                </c:pt>
                <c:pt idx="783">
                  <c:v>39</c:v>
                </c:pt>
                <c:pt idx="784">
                  <c:v>39</c:v>
                </c:pt>
                <c:pt idx="785">
                  <c:v>39</c:v>
                </c:pt>
                <c:pt idx="786">
                  <c:v>39</c:v>
                </c:pt>
                <c:pt idx="787">
                  <c:v>39</c:v>
                </c:pt>
                <c:pt idx="788">
                  <c:v>39</c:v>
                </c:pt>
                <c:pt idx="789">
                  <c:v>39</c:v>
                </c:pt>
                <c:pt idx="790">
                  <c:v>39</c:v>
                </c:pt>
                <c:pt idx="791">
                  <c:v>39</c:v>
                </c:pt>
                <c:pt idx="792">
                  <c:v>39</c:v>
                </c:pt>
                <c:pt idx="793">
                  <c:v>39</c:v>
                </c:pt>
                <c:pt idx="794">
                  <c:v>39</c:v>
                </c:pt>
                <c:pt idx="795">
                  <c:v>39</c:v>
                </c:pt>
                <c:pt idx="796">
                  <c:v>39</c:v>
                </c:pt>
                <c:pt idx="797">
                  <c:v>39</c:v>
                </c:pt>
                <c:pt idx="798">
                  <c:v>39</c:v>
                </c:pt>
                <c:pt idx="799">
                  <c:v>39</c:v>
                </c:pt>
                <c:pt idx="800">
                  <c:v>39</c:v>
                </c:pt>
                <c:pt idx="801">
                  <c:v>39</c:v>
                </c:pt>
                <c:pt idx="802">
                  <c:v>39</c:v>
                </c:pt>
                <c:pt idx="803">
                  <c:v>39</c:v>
                </c:pt>
                <c:pt idx="804">
                  <c:v>39</c:v>
                </c:pt>
                <c:pt idx="805">
                  <c:v>39</c:v>
                </c:pt>
                <c:pt idx="806">
                  <c:v>39</c:v>
                </c:pt>
                <c:pt idx="807">
                  <c:v>39</c:v>
                </c:pt>
                <c:pt idx="808">
                  <c:v>39</c:v>
                </c:pt>
                <c:pt idx="809">
                  <c:v>39</c:v>
                </c:pt>
                <c:pt idx="810">
                  <c:v>39</c:v>
                </c:pt>
                <c:pt idx="811">
                  <c:v>39</c:v>
                </c:pt>
                <c:pt idx="812">
                  <c:v>39</c:v>
                </c:pt>
                <c:pt idx="813">
                  <c:v>39</c:v>
                </c:pt>
                <c:pt idx="814">
                  <c:v>39</c:v>
                </c:pt>
                <c:pt idx="815">
                  <c:v>39</c:v>
                </c:pt>
                <c:pt idx="816">
                  <c:v>39</c:v>
                </c:pt>
                <c:pt idx="817">
                  <c:v>39</c:v>
                </c:pt>
                <c:pt idx="818">
                  <c:v>39</c:v>
                </c:pt>
                <c:pt idx="819">
                  <c:v>39</c:v>
                </c:pt>
                <c:pt idx="820">
                  <c:v>39</c:v>
                </c:pt>
                <c:pt idx="821">
                  <c:v>39</c:v>
                </c:pt>
                <c:pt idx="822">
                  <c:v>39</c:v>
                </c:pt>
                <c:pt idx="823">
                  <c:v>39</c:v>
                </c:pt>
                <c:pt idx="824">
                  <c:v>39</c:v>
                </c:pt>
                <c:pt idx="825">
                  <c:v>39</c:v>
                </c:pt>
                <c:pt idx="826">
                  <c:v>39</c:v>
                </c:pt>
                <c:pt idx="827">
                  <c:v>39</c:v>
                </c:pt>
                <c:pt idx="828">
                  <c:v>39</c:v>
                </c:pt>
                <c:pt idx="829">
                  <c:v>39</c:v>
                </c:pt>
                <c:pt idx="830">
                  <c:v>39</c:v>
                </c:pt>
                <c:pt idx="831">
                  <c:v>39</c:v>
                </c:pt>
                <c:pt idx="832">
                  <c:v>39</c:v>
                </c:pt>
                <c:pt idx="833">
                  <c:v>39</c:v>
                </c:pt>
                <c:pt idx="834">
                  <c:v>39</c:v>
                </c:pt>
                <c:pt idx="835">
                  <c:v>39</c:v>
                </c:pt>
                <c:pt idx="836">
                  <c:v>39</c:v>
                </c:pt>
                <c:pt idx="837">
                  <c:v>39</c:v>
                </c:pt>
                <c:pt idx="838">
                  <c:v>39</c:v>
                </c:pt>
                <c:pt idx="839">
                  <c:v>39</c:v>
                </c:pt>
                <c:pt idx="840">
                  <c:v>39</c:v>
                </c:pt>
                <c:pt idx="841">
                  <c:v>39</c:v>
                </c:pt>
                <c:pt idx="842">
                  <c:v>39</c:v>
                </c:pt>
                <c:pt idx="843">
                  <c:v>39</c:v>
                </c:pt>
                <c:pt idx="844">
                  <c:v>39</c:v>
                </c:pt>
                <c:pt idx="845">
                  <c:v>39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8C-455C-B47F-E126C3AB2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405872"/>
        <c:axId val="1502137328"/>
      </c:scatterChart>
      <c:valAx>
        <c:axId val="1049405872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Time (s)</a:t>
                </a:r>
              </a:p>
            </c:rich>
          </c:tx>
          <c:layout>
            <c:manualLayout>
              <c:xMode val="edge"/>
              <c:yMode val="edge"/>
              <c:x val="0.55525509925204886"/>
              <c:y val="0.88525001467468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2137328"/>
        <c:crosses val="autoZero"/>
        <c:crossBetween val="midCat"/>
        <c:majorUnit val="5"/>
      </c:valAx>
      <c:valAx>
        <c:axId val="150213732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Wetness percpetion (mm)</a:t>
                </a:r>
              </a:p>
            </c:rich>
          </c:tx>
          <c:layout>
            <c:manualLayout>
              <c:xMode val="edge"/>
              <c:yMode val="edge"/>
              <c:x val="3.5575557008213639E-2"/>
              <c:y val="0.2719718581503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4940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273906680987839"/>
          <c:y val="0.93574652210007292"/>
          <c:w val="0.3094777941066027"/>
          <c:h val="3.86943724686171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T2R'!$D$39:$D$42</c:f>
              <c:numCache>
                <c:formatCode>General</c:formatCode>
                <c:ptCount val="4"/>
                <c:pt idx="0">
                  <c:v>14.5</c:v>
                </c:pt>
                <c:pt idx="1">
                  <c:v>5.9</c:v>
                </c:pt>
                <c:pt idx="2">
                  <c:v>9.6</c:v>
                </c:pt>
                <c:pt idx="3">
                  <c:v>8.9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306-4C04-9C03-4BDFEE4370B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T2R'!$E$39:$E$42</c:f>
              <c:numCache>
                <c:formatCode>General</c:formatCode>
                <c:ptCount val="4"/>
                <c:pt idx="0">
                  <c:v>6</c:v>
                </c:pt>
                <c:pt idx="1">
                  <c:v>7.1</c:v>
                </c:pt>
                <c:pt idx="2">
                  <c:v>8.1999999999999993</c:v>
                </c:pt>
                <c:pt idx="3">
                  <c:v>5.6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306-4C04-9C03-4BDFEE4370B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T2R'!$F$39:$F$42</c:f>
              <c:numCache>
                <c:formatCode>General</c:formatCode>
                <c:ptCount val="4"/>
                <c:pt idx="0">
                  <c:v>9.9</c:v>
                </c:pt>
                <c:pt idx="1">
                  <c:v>4.0999999999999996</c:v>
                </c:pt>
                <c:pt idx="2">
                  <c:v>6.2</c:v>
                </c:pt>
                <c:pt idx="3">
                  <c:v>4.9000000000000004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306-4C04-9C03-4BDFEE4370B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T2R'!$G$39:$G$42</c:f>
              <c:numCache>
                <c:formatCode>General</c:formatCode>
                <c:ptCount val="4"/>
                <c:pt idx="0">
                  <c:v>9.3000000000000007</c:v>
                </c:pt>
                <c:pt idx="1">
                  <c:v>6.6</c:v>
                </c:pt>
                <c:pt idx="2">
                  <c:v>4.4000000000000004</c:v>
                </c:pt>
                <c:pt idx="3">
                  <c:v>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06-4C04-9C03-4BDFEE4370B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T2R'!$H$39:$H$42</c:f>
              <c:numCache>
                <c:formatCode>General</c:formatCode>
                <c:ptCount val="4"/>
                <c:pt idx="0">
                  <c:v>9.5</c:v>
                </c:pt>
                <c:pt idx="1">
                  <c:v>7.2</c:v>
                </c:pt>
                <c:pt idx="2">
                  <c:v>3.3</c:v>
                </c:pt>
                <c:pt idx="3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06-4C04-9C03-4BDFEE437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resposnd (s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6.2214440886305283E-4"/>
              <c:y val="0.22066836987149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T2R'!$T$39:$T$42</c:f>
              <c:numCache>
                <c:formatCode>General</c:formatCode>
                <c:ptCount val="4"/>
                <c:pt idx="0">
                  <c:v>3.9</c:v>
                </c:pt>
                <c:pt idx="1">
                  <c:v>2.6</c:v>
                </c:pt>
                <c:pt idx="2">
                  <c:v>4.3</c:v>
                </c:pt>
                <c:pt idx="3">
                  <c:v>3.9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6CF-4086-8A63-DF55C6F2E1C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T2R'!$U$39:$U$42</c:f>
              <c:numCache>
                <c:formatCode>General</c:formatCode>
                <c:ptCount val="4"/>
                <c:pt idx="0">
                  <c:v>4.0999999999999996</c:v>
                </c:pt>
                <c:pt idx="1">
                  <c:v>5</c:v>
                </c:pt>
                <c:pt idx="2">
                  <c:v>8.6999999999999993</c:v>
                </c:pt>
                <c:pt idx="3">
                  <c:v>3.6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6CF-4086-8A63-DF55C6F2E1C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T2R'!$V$39:$V$42</c:f>
              <c:numCache>
                <c:formatCode>General</c:formatCode>
                <c:ptCount val="4"/>
                <c:pt idx="0">
                  <c:v>1.7</c:v>
                </c:pt>
                <c:pt idx="1">
                  <c:v>5.9</c:v>
                </c:pt>
                <c:pt idx="2">
                  <c:v>0</c:v>
                </c:pt>
                <c:pt idx="3">
                  <c:v>1.9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6CF-4086-8A63-DF55C6F2E1C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T2R'!$W$39:$W$42</c:f>
              <c:numCache>
                <c:formatCode>General</c:formatCode>
                <c:ptCount val="4"/>
                <c:pt idx="0">
                  <c:v>6.1</c:v>
                </c:pt>
                <c:pt idx="1">
                  <c:v>6.1</c:v>
                </c:pt>
                <c:pt idx="2">
                  <c:v>3.5</c:v>
                </c:pt>
                <c:pt idx="3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CF-4086-8A63-DF55C6F2E1C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T2R'!$X$39:$X$42</c:f>
              <c:numCache>
                <c:formatCode>General</c:formatCode>
                <c:ptCount val="4"/>
                <c:pt idx="0">
                  <c:v>1.4</c:v>
                </c:pt>
                <c:pt idx="1">
                  <c:v>7</c:v>
                </c:pt>
                <c:pt idx="2">
                  <c:v>8</c:v>
                </c:pt>
                <c:pt idx="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CF-4086-8A63-DF55C6F2E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T2R'!$AJ$39:$AJ$42</c:f>
              <c:numCache>
                <c:formatCode>General</c:formatCode>
                <c:ptCount val="4"/>
                <c:pt idx="1">
                  <c:v>24.2</c:v>
                </c:pt>
                <c:pt idx="2">
                  <c:v>11.1</c:v>
                </c:pt>
                <c:pt idx="3">
                  <c:v>3.7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2C6-4CD0-8371-E97702DE0AA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T2R'!$AK$39:$AK$42</c:f>
              <c:numCache>
                <c:formatCode>General</c:formatCode>
                <c:ptCount val="4"/>
                <c:pt idx="0">
                  <c:v>2.7</c:v>
                </c:pt>
                <c:pt idx="1">
                  <c:v>9</c:v>
                </c:pt>
                <c:pt idx="2">
                  <c:v>5.6</c:v>
                </c:pt>
                <c:pt idx="3">
                  <c:v>6.7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2C6-4CD0-8371-E97702DE0AA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T2R'!$AL$39:$AL$42</c:f>
              <c:numCache>
                <c:formatCode>General</c:formatCode>
                <c:ptCount val="4"/>
                <c:pt idx="0">
                  <c:v>1</c:v>
                </c:pt>
                <c:pt idx="1">
                  <c:v>5.9</c:v>
                </c:pt>
                <c:pt idx="2">
                  <c:v>5.8</c:v>
                </c:pt>
                <c:pt idx="3">
                  <c:v>2.9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2C6-4CD0-8371-E97702DE0AA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T2R'!$AM$39:$AM$42</c:f>
              <c:numCache>
                <c:formatCode>General</c:formatCode>
                <c:ptCount val="4"/>
                <c:pt idx="0">
                  <c:v>5</c:v>
                </c:pt>
                <c:pt idx="1">
                  <c:v>3.8</c:v>
                </c:pt>
                <c:pt idx="2">
                  <c:v>3.5</c:v>
                </c:pt>
                <c:pt idx="3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C6-4CD0-8371-E97702DE0AA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T2R'!$AN$39:$AN$42</c:f>
              <c:numCache>
                <c:formatCode>General</c:formatCode>
                <c:ptCount val="4"/>
                <c:pt idx="0">
                  <c:v>5.6</c:v>
                </c:pt>
                <c:pt idx="1">
                  <c:v>7.3</c:v>
                </c:pt>
                <c:pt idx="2">
                  <c:v>6.1</c:v>
                </c:pt>
                <c:pt idx="3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C6-4CD0-8371-E97702DE0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T2R'!$AZ$39:$AZ$42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3.6</c:v>
                </c:pt>
                <c:pt idx="2" formatCode="General">
                  <c:v>5.2</c:v>
                </c:pt>
                <c:pt idx="3" formatCode="General">
                  <c:v>4.9000000000000004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79E-4BB0-892D-CD27936D9E4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79E-4BB0-892D-CD27936D9E4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T2R'!$BB$39:$BB$42</c:f>
              <c:numCache>
                <c:formatCode>0</c:formatCode>
                <c:ptCount val="4"/>
                <c:pt idx="0" formatCode="General">
                  <c:v>3.3</c:v>
                </c:pt>
                <c:pt idx="1">
                  <c:v>2.7</c:v>
                </c:pt>
                <c:pt idx="2" formatCode="General">
                  <c:v>8.3000000000000007</c:v>
                </c:pt>
                <c:pt idx="3" formatCode="General">
                  <c:v>5.3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79E-4BB0-892D-CD27936D9E4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T2R'!$BC$39:$BC$42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3.5</c:v>
                </c:pt>
                <c:pt idx="2" formatCode="General">
                  <c:v>7.4</c:v>
                </c:pt>
                <c:pt idx="3" formatCode="General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9E-4BB0-892D-CD27936D9E4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T2R'!$BD$39:$BD$42</c:f>
              <c:numCache>
                <c:formatCode>0</c:formatCode>
                <c:ptCount val="4"/>
                <c:pt idx="0" formatCode="General">
                  <c:v>5.8</c:v>
                </c:pt>
                <c:pt idx="1">
                  <c:v>9.5</c:v>
                </c:pt>
                <c:pt idx="2" formatCode="General">
                  <c:v>3.1</c:v>
                </c:pt>
                <c:pt idx="3" formatCode="General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9E-4BB0-892D-CD27936D9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T2R'!$BQ$39:$BQ$42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4.5999999999999996</c:v>
                </c:pt>
                <c:pt idx="2" formatCode="General">
                  <c:v>3.8</c:v>
                </c:pt>
                <c:pt idx="3" formatCode="General">
                  <c:v>2.2999999999999998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F6-477B-AC82-DFF6338CFD6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T2R'!$BR$39:$BR$42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10.3</c:v>
                </c:pt>
                <c:pt idx="2" formatCode="General">
                  <c:v>6.3</c:v>
                </c:pt>
                <c:pt idx="3" formatCode="General">
                  <c:v>1.9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5F6-477B-AC82-DFF6338CFD6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T2R'!$BS$39:$BS$42</c:f>
              <c:numCache>
                <c:formatCode>0</c:formatCode>
                <c:ptCount val="4"/>
                <c:pt idx="0" formatCode="General">
                  <c:v>4.8</c:v>
                </c:pt>
                <c:pt idx="1">
                  <c:v>7.8</c:v>
                </c:pt>
                <c:pt idx="2" formatCode="General">
                  <c:v>7.2</c:v>
                </c:pt>
                <c:pt idx="3" formatCode="General">
                  <c:v>8.5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5F6-477B-AC82-DFF6338CFD6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T2R'!$BT$39:$BT$42</c:f>
              <c:numCache>
                <c:formatCode>0</c:formatCode>
                <c:ptCount val="4"/>
                <c:pt idx="0" formatCode="General">
                  <c:v>7.1</c:v>
                </c:pt>
                <c:pt idx="1">
                  <c:v>11.8</c:v>
                </c:pt>
                <c:pt idx="2" formatCode="General">
                  <c:v>6.8</c:v>
                </c:pt>
                <c:pt idx="3" formatCode="General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F6-477B-AC82-DFF6338CFD6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T2R'!$BU$39:$BU$42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7.1</c:v>
                </c:pt>
                <c:pt idx="2" formatCode="General">
                  <c:v>7.1</c:v>
                </c:pt>
                <c:pt idx="3" formatCode="General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F6-477B-AC82-DFF6338CF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T2R'!$CG$39:$CG$42</c:f>
              <c:numCache>
                <c:formatCode>0</c:formatCode>
                <c:ptCount val="4"/>
                <c:pt idx="0" formatCode="General">
                  <c:v>5.7</c:v>
                </c:pt>
                <c:pt idx="1">
                  <c:v>10</c:v>
                </c:pt>
                <c:pt idx="2" formatCode="General">
                  <c:v>7.4</c:v>
                </c:pt>
                <c:pt idx="3" formatCode="General">
                  <c:v>4.5999999999999996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7F2-4575-AA27-6F12E6044AC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T2R'!$CH$39:$CH$42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8.8000000000000007</c:v>
                </c:pt>
                <c:pt idx="2" formatCode="General">
                  <c:v>5.2</c:v>
                </c:pt>
                <c:pt idx="3" formatCode="General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7F2-4575-AA27-6F12E6044AC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T2R'!$CI$39:$CI$42</c:f>
              <c:numCache>
                <c:formatCode>0</c:formatCode>
                <c:ptCount val="4"/>
                <c:pt idx="0" formatCode="General">
                  <c:v>0.8</c:v>
                </c:pt>
                <c:pt idx="1">
                  <c:v>2</c:v>
                </c:pt>
                <c:pt idx="2" formatCode="General">
                  <c:v>8</c:v>
                </c:pt>
                <c:pt idx="3" formatCode="General">
                  <c:v>5.3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7F2-4575-AA27-6F12E6044AC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T2R'!$CJ$39:$CJ$42</c:f>
              <c:numCache>
                <c:formatCode>0</c:formatCode>
                <c:ptCount val="4"/>
                <c:pt idx="0" formatCode="General">
                  <c:v>8.5</c:v>
                </c:pt>
                <c:pt idx="1">
                  <c:v>5.9</c:v>
                </c:pt>
                <c:pt idx="2" formatCode="General">
                  <c:v>5.7</c:v>
                </c:pt>
                <c:pt idx="3" formatCode="General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F2-4575-AA27-6F12E6044AC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T2R'!$CK$39:$CK$42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7.5</c:v>
                </c:pt>
                <c:pt idx="2" formatCode="General">
                  <c:v>5.4</c:v>
                </c:pt>
                <c:pt idx="3" formatCode="General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F2-4575-AA27-6F12E604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T2R'!$CX$39:$CX$42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4.0999999999999996</c:v>
                </c:pt>
                <c:pt idx="2" formatCode="General">
                  <c:v>5.4</c:v>
                </c:pt>
                <c:pt idx="3" formatCode="General">
                  <c:v>3.7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9F1-4158-9863-3937AFEDF3B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T2R'!$CY$39:$CY$42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1</c:v>
                </c:pt>
                <c:pt idx="2" formatCode="General">
                  <c:v>4.8</c:v>
                </c:pt>
                <c:pt idx="3" formatCode="General">
                  <c:v>7.3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9F1-4158-9863-3937AFEDF3B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T2R'!$CZ$39:$CZ$42</c:f>
              <c:numCache>
                <c:formatCode>0</c:formatCode>
                <c:ptCount val="4"/>
                <c:pt idx="0" formatCode="General">
                  <c:v>6.8</c:v>
                </c:pt>
                <c:pt idx="1">
                  <c:v>5.2</c:v>
                </c:pt>
                <c:pt idx="2" formatCode="General">
                  <c:v>4.8</c:v>
                </c:pt>
                <c:pt idx="3" formatCode="General">
                  <c:v>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9F1-4158-9863-3937AFEDF3B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T2R'!$DA$39:$DA$42</c:f>
              <c:numCache>
                <c:formatCode>0</c:formatCode>
                <c:ptCount val="4"/>
                <c:pt idx="0" formatCode="General">
                  <c:v>1.9</c:v>
                </c:pt>
                <c:pt idx="1">
                  <c:v>5.4</c:v>
                </c:pt>
                <c:pt idx="3" formatCode="General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F1-4158-9863-3937AFEDF3B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T2R'!$DB$39:$DB$42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2.1</c:v>
                </c:pt>
                <c:pt idx="2" formatCode="General">
                  <c:v>4.3</c:v>
                </c:pt>
                <c:pt idx="3" formatCode="General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F1-4158-9863-3937AFEDF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T2R'!$DM$39:$DM$42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7.8</c:v>
                </c:pt>
                <c:pt idx="2" formatCode="General">
                  <c:v>3.4</c:v>
                </c:pt>
                <c:pt idx="3" formatCode="General">
                  <c:v>2.4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FE6-4017-B434-46DD3F8120E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T2R'!$DN$39:$DN$42</c:f>
              <c:numCache>
                <c:formatCode>0</c:formatCode>
                <c:ptCount val="4"/>
                <c:pt idx="0" formatCode="General">
                  <c:v>5.9</c:v>
                </c:pt>
                <c:pt idx="1">
                  <c:v>2.2999999999999998</c:v>
                </c:pt>
                <c:pt idx="2" formatCode="General">
                  <c:v>1.7</c:v>
                </c:pt>
                <c:pt idx="3" formatCode="General">
                  <c:v>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FE6-4017-B434-46DD3F8120E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T2R'!$DO$39:$DO$42</c:f>
              <c:numCache>
                <c:formatCode>0</c:formatCode>
                <c:ptCount val="4"/>
                <c:pt idx="0" formatCode="General">
                  <c:v>5.8</c:v>
                </c:pt>
                <c:pt idx="1">
                  <c:v>4.5999999999999996</c:v>
                </c:pt>
                <c:pt idx="2" formatCode="General">
                  <c:v>4.8</c:v>
                </c:pt>
                <c:pt idx="3" formatCode="General">
                  <c:v>6.3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FE6-4017-B434-46DD3F8120E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T2R'!$DP$39:$DP$42</c:f>
              <c:numCache>
                <c:formatCode>0</c:formatCode>
                <c:ptCount val="4"/>
                <c:pt idx="0" formatCode="General">
                  <c:v>1.3</c:v>
                </c:pt>
                <c:pt idx="1">
                  <c:v>7.7</c:v>
                </c:pt>
                <c:pt idx="2" formatCode="General">
                  <c:v>6.4</c:v>
                </c:pt>
                <c:pt idx="3" formatCode="General">
                  <c:v>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E6-4017-B434-46DD3F8120E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T2R'!$DQ$39:$DQ$42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0.7</c:v>
                </c:pt>
                <c:pt idx="2" formatCode="General">
                  <c:v>1.6</c:v>
                </c:pt>
                <c:pt idx="3" formatCode="General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FE6-4017-B434-46DD3F812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T2R'!$ED$39:$ED$42</c:f>
              <c:numCache>
                <c:formatCode>0</c:formatCode>
                <c:ptCount val="4"/>
                <c:pt idx="0" formatCode="General">
                  <c:v>7.5</c:v>
                </c:pt>
                <c:pt idx="1">
                  <c:v>6.7</c:v>
                </c:pt>
                <c:pt idx="2" formatCode="General">
                  <c:v>4</c:v>
                </c:pt>
                <c:pt idx="3" formatCode="General">
                  <c:v>0.6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DEE-4B99-AC62-69F3304E2CE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T2R'!$EE$39:$EE$42</c:f>
              <c:numCache>
                <c:formatCode>0</c:formatCode>
                <c:ptCount val="4"/>
                <c:pt idx="0" formatCode="General">
                  <c:v>1.4</c:v>
                </c:pt>
                <c:pt idx="1">
                  <c:v>5.4</c:v>
                </c:pt>
                <c:pt idx="2" formatCode="General">
                  <c:v>3.4</c:v>
                </c:pt>
                <c:pt idx="3" formatCode="General">
                  <c:v>2.5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DEE-4B99-AC62-69F3304E2CE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T2R'!$EF$39:$EF$42</c:f>
              <c:numCache>
                <c:formatCode>0</c:formatCode>
                <c:ptCount val="4"/>
                <c:pt idx="0" formatCode="General">
                  <c:v>4.7</c:v>
                </c:pt>
                <c:pt idx="1">
                  <c:v>6.1</c:v>
                </c:pt>
                <c:pt idx="2" formatCode="General">
                  <c:v>4</c:v>
                </c:pt>
                <c:pt idx="3" formatCode="General">
                  <c:v>2.4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DEE-4B99-AC62-69F3304E2CE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T2R'!$EG$39:$EG$42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1.7</c:v>
                </c:pt>
                <c:pt idx="2" formatCode="General">
                  <c:v>5.0999999999999996</c:v>
                </c:pt>
                <c:pt idx="3" formatCode="General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EE-4B99-AC62-69F3304E2CE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T2R'!$EH$39:$EH$42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5.5</c:v>
                </c:pt>
                <c:pt idx="2" formatCode="General">
                  <c:v>5.3</c:v>
                </c:pt>
                <c:pt idx="3" formatCode="General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EE-4B99-AC62-69F3304E2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T2R'!$ES$39:$ES$42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3.4</c:v>
                </c:pt>
                <c:pt idx="2" formatCode="General">
                  <c:v>5.4</c:v>
                </c:pt>
                <c:pt idx="3" formatCode="General">
                  <c:v>3.4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CDD-4454-8DB9-AAD207A3437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T2R'!$ET$39:$ET$42</c:f>
              <c:numCache>
                <c:formatCode>0</c:formatCode>
                <c:ptCount val="4"/>
                <c:pt idx="0" formatCode="General">
                  <c:v>3.9</c:v>
                </c:pt>
                <c:pt idx="1">
                  <c:v>0.1</c:v>
                </c:pt>
                <c:pt idx="2" formatCode="General">
                  <c:v>4.3</c:v>
                </c:pt>
                <c:pt idx="3" formatCode="General">
                  <c:v>3.8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CDD-4454-8DB9-AAD207A3437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T2R'!$EU$39:$EU$42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5.9</c:v>
                </c:pt>
                <c:pt idx="2" formatCode="General">
                  <c:v>2.2000000000000002</c:v>
                </c:pt>
                <c:pt idx="3" formatCode="General">
                  <c:v>8.5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CDD-4454-8DB9-AAD207A3437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T2R'!$EV$39:$EV$42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17.7</c:v>
                </c:pt>
                <c:pt idx="2" formatCode="General">
                  <c:v>13.9</c:v>
                </c:pt>
                <c:pt idx="3" formatCode="General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DD-4454-8DB9-AAD207A3437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T2R'!$EW$39:$EW$42</c:f>
              <c:numCache>
                <c:formatCode>0</c:formatCode>
                <c:ptCount val="4"/>
                <c:pt idx="0" formatCode="General">
                  <c:v>1.2</c:v>
                </c:pt>
                <c:pt idx="1">
                  <c:v>3.3</c:v>
                </c:pt>
                <c:pt idx="2" formatCode="General">
                  <c:v>0.7</c:v>
                </c:pt>
                <c:pt idx="3" formatCode="General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DD-4454-8DB9-AAD207A34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T2R'!$FJ$39:$FJ$42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7.1</c:v>
                </c:pt>
                <c:pt idx="2" formatCode="General">
                  <c:v>11.6</c:v>
                </c:pt>
                <c:pt idx="3" formatCode="General">
                  <c:v>6.9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B11-4F4B-A2A3-43E0416801A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T2R'!$FK$39:$FK$42</c:f>
              <c:numCache>
                <c:formatCode>0</c:formatCode>
                <c:ptCount val="4"/>
                <c:pt idx="0" formatCode="General">
                  <c:v>7.2</c:v>
                </c:pt>
                <c:pt idx="1">
                  <c:v>8.4</c:v>
                </c:pt>
                <c:pt idx="2" formatCode="General">
                  <c:v>5.8</c:v>
                </c:pt>
                <c:pt idx="3" formatCode="General">
                  <c:v>4.5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B11-4F4B-A2A3-43E0416801A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T2R'!$FL$39:$FL$42</c:f>
              <c:numCache>
                <c:formatCode>0</c:formatCode>
                <c:ptCount val="4"/>
                <c:pt idx="0" formatCode="General">
                  <c:v>6.6</c:v>
                </c:pt>
                <c:pt idx="1">
                  <c:v>5.5</c:v>
                </c:pt>
                <c:pt idx="2" formatCode="General">
                  <c:v>4.7</c:v>
                </c:pt>
                <c:pt idx="3" formatCode="General">
                  <c:v>8.8000000000000007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B11-4F4B-A2A3-43E0416801A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T2R'!$FM$39:$FM$42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10</c:v>
                </c:pt>
                <c:pt idx="2" formatCode="General">
                  <c:v>9.5</c:v>
                </c:pt>
                <c:pt idx="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11-4F4B-A2A3-43E0416801A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T2R'!$FN$39:$FN$42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8.4</c:v>
                </c:pt>
                <c:pt idx="2" formatCode="General">
                  <c:v>8</c:v>
                </c:pt>
                <c:pt idx="3" formatCode="General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11-4F4B-A2A3-43E0416801A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11-4F4B-A2A3-43E0416801A7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11-4F4B-A2A3-43E0416801A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11-4F4B-A2A3-43E0416801A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11-4F4B-A2A3-43E0416801A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B11-4F4B-A2A3-43E041680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T2R'!$FY$39:$FY$42</c:f>
              <c:numCache>
                <c:formatCode>0</c:formatCode>
                <c:ptCount val="4"/>
                <c:pt idx="0" formatCode="General">
                  <c:v>4.4000000000000004</c:v>
                </c:pt>
                <c:pt idx="1">
                  <c:v>4.5999999999999996</c:v>
                </c:pt>
                <c:pt idx="2" formatCode="General">
                  <c:v>14.2</c:v>
                </c:pt>
                <c:pt idx="3" formatCode="General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355-46CE-BEF7-E69842FABE8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T2R'!$FZ$39:$FZ$42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14.2</c:v>
                </c:pt>
                <c:pt idx="2" formatCode="General">
                  <c:v>4.7</c:v>
                </c:pt>
                <c:pt idx="3" formatCode="General">
                  <c:v>4.5999999999999996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355-46CE-BEF7-E69842FABE8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T2R'!$GA$39:$GA$42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7.9</c:v>
                </c:pt>
                <c:pt idx="2" formatCode="General">
                  <c:v>4.5999999999999996</c:v>
                </c:pt>
                <c:pt idx="3" formatCode="General">
                  <c:v>0.6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355-46CE-BEF7-E69842FABE8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T2R'!$GB$39:$GB$42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5.4</c:v>
                </c:pt>
                <c:pt idx="2" formatCode="General">
                  <c:v>4.7</c:v>
                </c:pt>
                <c:pt idx="3" formatCode="General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55-46CE-BEF7-E69842FABE8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T2R'!$GC$39:$GC$42</c:f>
              <c:numCache>
                <c:formatCode>0</c:formatCode>
                <c:ptCount val="4"/>
                <c:pt idx="0" formatCode="General">
                  <c:v>2.2000000000000002</c:v>
                </c:pt>
                <c:pt idx="1">
                  <c:v>4.3</c:v>
                </c:pt>
                <c:pt idx="2" formatCode="General">
                  <c:v>6.2</c:v>
                </c:pt>
                <c:pt idx="3" formatCode="General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55-46CE-BEF7-E69842FAB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T2R'!$GO$39:$GO$42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3.8</c:v>
                </c:pt>
                <c:pt idx="2" formatCode="General">
                  <c:v>10</c:v>
                </c:pt>
                <c:pt idx="3" formatCode="General">
                  <c:v>4.9000000000000004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A44-472C-9E80-699B7450227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T2R'!$GP$39:$GP$42</c:f>
              <c:numCache>
                <c:formatCode>0</c:formatCode>
                <c:ptCount val="4"/>
                <c:pt idx="0" formatCode="General">
                  <c:v>4.7</c:v>
                </c:pt>
                <c:pt idx="1">
                  <c:v>4.7</c:v>
                </c:pt>
                <c:pt idx="3" formatCode="General">
                  <c:v>7.5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A44-472C-9E80-699B7450227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T2R'!$GQ$39:$GQ$42</c:f>
              <c:numCache>
                <c:formatCode>0</c:formatCode>
                <c:ptCount val="4"/>
                <c:pt idx="0" formatCode="General">
                  <c:v>9.4</c:v>
                </c:pt>
                <c:pt idx="1">
                  <c:v>9.4</c:v>
                </c:pt>
                <c:pt idx="2" formatCode="General">
                  <c:v>12.3</c:v>
                </c:pt>
                <c:pt idx="3" formatCode="General">
                  <c:v>8.4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A44-472C-9E80-699B7450227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T2R'!$GR$39:$GR$42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4.5999999999999996</c:v>
                </c:pt>
                <c:pt idx="2" formatCode="General">
                  <c:v>2.7</c:v>
                </c:pt>
                <c:pt idx="3" formatCode="General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44-472C-9E80-699B7450227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T2R'!$GS$39:$GS$42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4.0999999999999996</c:v>
                </c:pt>
                <c:pt idx="2" formatCode="General">
                  <c:v>14.9</c:v>
                </c:pt>
                <c:pt idx="3" formatCode="General">
                  <c:v>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44-472C-9E80-699B74502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T2R'!$HF$39:$HF$42</c:f>
              <c:numCache>
                <c:formatCode>0</c:formatCode>
                <c:ptCount val="4"/>
                <c:pt idx="0" formatCode="General">
                  <c:v>6.5</c:v>
                </c:pt>
                <c:pt idx="1">
                  <c:v>2.8</c:v>
                </c:pt>
                <c:pt idx="2" formatCode="General">
                  <c:v>6.2</c:v>
                </c:pt>
                <c:pt idx="3" formatCode="General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A55-46DF-B90B-B05258827CD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T2R'!$HG$39:$HG$42</c:f>
              <c:numCache>
                <c:formatCode>0</c:formatCode>
                <c:ptCount val="4"/>
                <c:pt idx="0" formatCode="General">
                  <c:v>6.2</c:v>
                </c:pt>
                <c:pt idx="1">
                  <c:v>4.9000000000000004</c:v>
                </c:pt>
                <c:pt idx="2" formatCode="General">
                  <c:v>3.3</c:v>
                </c:pt>
                <c:pt idx="3" formatCode="General">
                  <c:v>6.1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A55-46DF-B90B-B05258827CD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T2R'!$HH$39:$HH$42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6.9</c:v>
                </c:pt>
                <c:pt idx="2" formatCode="General">
                  <c:v>2.7</c:v>
                </c:pt>
                <c:pt idx="3" formatCode="General">
                  <c:v>9.3000000000000007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A55-46DF-B90B-B05258827CD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T2R'!$HI$39:$HI$42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6.9</c:v>
                </c:pt>
                <c:pt idx="2" formatCode="General">
                  <c:v>2.6</c:v>
                </c:pt>
                <c:pt idx="3" formatCode="General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55-46DF-B90B-B05258827CD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T2R'!$HJ$39:$HJ$42</c:f>
              <c:numCache>
                <c:formatCode>0</c:formatCode>
                <c:ptCount val="4"/>
                <c:pt idx="0" formatCode="General">
                  <c:v>8.9</c:v>
                </c:pt>
                <c:pt idx="1">
                  <c:v>4.0999999999999996</c:v>
                </c:pt>
                <c:pt idx="2" formatCode="General">
                  <c:v>6.7</c:v>
                </c:pt>
                <c:pt idx="3" formatCode="General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55-46DF-B90B-B05258827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T2R'!$HU$39:$HU$42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9.9</c:v>
                </c:pt>
                <c:pt idx="2" formatCode="General">
                  <c:v>11.9</c:v>
                </c:pt>
                <c:pt idx="3" formatCode="General">
                  <c:v>6.8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1F5-486C-AE2F-F007BFA4956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T2R'!$HV$39:$HV$42</c:f>
              <c:numCache>
                <c:formatCode>0</c:formatCode>
                <c:ptCount val="4"/>
                <c:pt idx="0" formatCode="General">
                  <c:v>3.1</c:v>
                </c:pt>
                <c:pt idx="1">
                  <c:v>5.9</c:v>
                </c:pt>
                <c:pt idx="2" formatCode="General">
                  <c:v>10.1</c:v>
                </c:pt>
                <c:pt idx="3" formatCode="General">
                  <c:v>11.4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1F5-486C-AE2F-F007BFA4956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T2R'!$HW$39:$HW$42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6.6</c:v>
                </c:pt>
                <c:pt idx="2" formatCode="General">
                  <c:v>6.3</c:v>
                </c:pt>
                <c:pt idx="3" formatCode="General">
                  <c:v>12.5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1F5-486C-AE2F-F007BFA4956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T2R'!$HX$39:$HX$42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5.3</c:v>
                </c:pt>
                <c:pt idx="2" formatCode="General">
                  <c:v>10.199999999999999</c:v>
                </c:pt>
                <c:pt idx="3" formatCode="General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F5-486C-AE2F-F007BFA4956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T2R'!$HY$39:$HY$42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6.7</c:v>
                </c:pt>
                <c:pt idx="2" formatCode="General">
                  <c:v>2</c:v>
                </c:pt>
                <c:pt idx="3" formatCode="General">
                  <c:v>43.2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F5-486C-AE2F-F007BFA49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T2R'!$D$39:$D$42</c:f>
              <c:numCache>
                <c:formatCode>General</c:formatCode>
                <c:ptCount val="4"/>
                <c:pt idx="0">
                  <c:v>14.5</c:v>
                </c:pt>
                <c:pt idx="1">
                  <c:v>5.9</c:v>
                </c:pt>
                <c:pt idx="2">
                  <c:v>9.6</c:v>
                </c:pt>
                <c:pt idx="3">
                  <c:v>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AD-42B4-9D3F-FCBF6A07DE3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T2R'!$E$39:$E$42</c:f>
              <c:numCache>
                <c:formatCode>General</c:formatCode>
                <c:ptCount val="4"/>
                <c:pt idx="0">
                  <c:v>6</c:v>
                </c:pt>
                <c:pt idx="1">
                  <c:v>7.1</c:v>
                </c:pt>
                <c:pt idx="2">
                  <c:v>8.1999999999999993</c:v>
                </c:pt>
                <c:pt idx="3">
                  <c:v>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AD-42B4-9D3F-FCBF6A07DE3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T2R'!$F$39:$F$42</c:f>
              <c:numCache>
                <c:formatCode>General</c:formatCode>
                <c:ptCount val="4"/>
                <c:pt idx="0">
                  <c:v>9.9</c:v>
                </c:pt>
                <c:pt idx="1">
                  <c:v>4.0999999999999996</c:v>
                </c:pt>
                <c:pt idx="2">
                  <c:v>6.2</c:v>
                </c:pt>
                <c:pt idx="3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AD-42B4-9D3F-FCBF6A07DE3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T2R'!$G$39:$G$42</c:f>
              <c:numCache>
                <c:formatCode>General</c:formatCode>
                <c:ptCount val="4"/>
                <c:pt idx="0">
                  <c:v>9.3000000000000007</c:v>
                </c:pt>
                <c:pt idx="1">
                  <c:v>6.6</c:v>
                </c:pt>
                <c:pt idx="2">
                  <c:v>4.4000000000000004</c:v>
                </c:pt>
                <c:pt idx="3">
                  <c:v>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AD-42B4-9D3F-FCBF6A07DE3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T2R'!$H$39:$H$42</c:f>
              <c:numCache>
                <c:formatCode>General</c:formatCode>
                <c:ptCount val="4"/>
                <c:pt idx="0">
                  <c:v>9.5</c:v>
                </c:pt>
                <c:pt idx="1">
                  <c:v>7.2</c:v>
                </c:pt>
                <c:pt idx="2">
                  <c:v>3.3</c:v>
                </c:pt>
                <c:pt idx="3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AD-42B4-9D3F-FCBF6A07DE35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AD-42B4-9D3F-FCBF6A07DE35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AD-42B4-9D3F-FCBF6A07DE35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AD-42B4-9D3F-FCBF6A07DE35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AD-42B4-9D3F-FCBF6A07DE35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AD-42B4-9D3F-FCBF6A07DE35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AD-42B4-9D3F-FCBF6A07DE35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T2R'!$T$39:$T$42</c:f>
              <c:numCache>
                <c:formatCode>General</c:formatCode>
                <c:ptCount val="4"/>
                <c:pt idx="0">
                  <c:v>3.9</c:v>
                </c:pt>
                <c:pt idx="1">
                  <c:v>2.6</c:v>
                </c:pt>
                <c:pt idx="2">
                  <c:v>4.3</c:v>
                </c:pt>
                <c:pt idx="3">
                  <c:v>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AD-42B4-9D3F-FCBF6A07DE35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T2R'!$U$39:$U$42</c:f>
              <c:numCache>
                <c:formatCode>General</c:formatCode>
                <c:ptCount val="4"/>
                <c:pt idx="0">
                  <c:v>4.0999999999999996</c:v>
                </c:pt>
                <c:pt idx="1">
                  <c:v>5</c:v>
                </c:pt>
                <c:pt idx="2">
                  <c:v>8.6999999999999993</c:v>
                </c:pt>
                <c:pt idx="3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AD-42B4-9D3F-FCBF6A07DE35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T2R'!$V$39:$V$42</c:f>
              <c:numCache>
                <c:formatCode>General</c:formatCode>
                <c:ptCount val="4"/>
                <c:pt idx="0">
                  <c:v>1.7</c:v>
                </c:pt>
                <c:pt idx="1">
                  <c:v>5.9</c:v>
                </c:pt>
                <c:pt idx="2">
                  <c:v>0</c:v>
                </c:pt>
                <c:pt idx="3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AD-42B4-9D3F-FCBF6A07DE35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T2R'!$W$39:$W$42</c:f>
              <c:numCache>
                <c:formatCode>General</c:formatCode>
                <c:ptCount val="4"/>
                <c:pt idx="0">
                  <c:v>6.1</c:v>
                </c:pt>
                <c:pt idx="1">
                  <c:v>6.1</c:v>
                </c:pt>
                <c:pt idx="2">
                  <c:v>3.5</c:v>
                </c:pt>
                <c:pt idx="3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AD-42B4-9D3F-FCBF6A07DE35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T2R'!$X$39:$X$42</c:f>
              <c:numCache>
                <c:formatCode>General</c:formatCode>
                <c:ptCount val="4"/>
                <c:pt idx="0">
                  <c:v>1.4</c:v>
                </c:pt>
                <c:pt idx="1">
                  <c:v>7</c:v>
                </c:pt>
                <c:pt idx="2">
                  <c:v>8</c:v>
                </c:pt>
                <c:pt idx="3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AD-42B4-9D3F-FCBF6A07DE35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AD-42B4-9D3F-FCBF6A07DE35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AD-42B4-9D3F-FCBF6A07DE35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AD-42B4-9D3F-FCBF6A07DE35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AD-42B4-9D3F-FCBF6A07DE35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AD-42B4-9D3F-FCBF6A07DE35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AD-42B4-9D3F-FCBF6A07DE35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T2R'!$AJ$39:$AJ$42</c:f>
              <c:numCache>
                <c:formatCode>General</c:formatCode>
                <c:ptCount val="4"/>
                <c:pt idx="1">
                  <c:v>24.2</c:v>
                </c:pt>
                <c:pt idx="2">
                  <c:v>11.1</c:v>
                </c:pt>
                <c:pt idx="3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AD-42B4-9D3F-FCBF6A07DE35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T2R'!$AK$39:$AK$42</c:f>
              <c:numCache>
                <c:formatCode>General</c:formatCode>
                <c:ptCount val="4"/>
                <c:pt idx="0">
                  <c:v>2.7</c:v>
                </c:pt>
                <c:pt idx="1">
                  <c:v>9</c:v>
                </c:pt>
                <c:pt idx="2">
                  <c:v>5.6</c:v>
                </c:pt>
                <c:pt idx="3">
                  <c:v>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AD-42B4-9D3F-FCBF6A07DE35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T2R'!$AL$39:$AL$42</c:f>
              <c:numCache>
                <c:formatCode>General</c:formatCode>
                <c:ptCount val="4"/>
                <c:pt idx="0">
                  <c:v>1</c:v>
                </c:pt>
                <c:pt idx="1">
                  <c:v>5.9</c:v>
                </c:pt>
                <c:pt idx="2">
                  <c:v>5.8</c:v>
                </c:pt>
                <c:pt idx="3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AD-42B4-9D3F-FCBF6A07DE35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T2R'!$AM$39:$AM$42</c:f>
              <c:numCache>
                <c:formatCode>General</c:formatCode>
                <c:ptCount val="4"/>
                <c:pt idx="0">
                  <c:v>5</c:v>
                </c:pt>
                <c:pt idx="1">
                  <c:v>3.8</c:v>
                </c:pt>
                <c:pt idx="2">
                  <c:v>3.5</c:v>
                </c:pt>
                <c:pt idx="3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AD-42B4-9D3F-FCBF6A07DE35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T2R'!$AN$39:$AN$42</c:f>
              <c:numCache>
                <c:formatCode>General</c:formatCode>
                <c:ptCount val="4"/>
                <c:pt idx="0">
                  <c:v>5.6</c:v>
                </c:pt>
                <c:pt idx="1">
                  <c:v>7.3</c:v>
                </c:pt>
                <c:pt idx="2">
                  <c:v>6.1</c:v>
                </c:pt>
                <c:pt idx="3">
                  <c:v>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AD-42B4-9D3F-FCBF6A07DE35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AD-42B4-9D3F-FCBF6A07DE35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AD-42B4-9D3F-FCBF6A07DE35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ECAD-42B4-9D3F-FCBF6A07DE35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ECAD-42B4-9D3F-FCBF6A07DE35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ECAD-42B4-9D3F-FCBF6A07DE35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ECAD-42B4-9D3F-FCBF6A07DE35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T2R'!$AZ$39:$AZ$42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3.6</c:v>
                </c:pt>
                <c:pt idx="2" formatCode="General">
                  <c:v>5.2</c:v>
                </c:pt>
                <c:pt idx="3" formatCode="General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ECAD-42B4-9D3F-FCBF6A07DE35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ECAD-42B4-9D3F-FCBF6A07DE35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T2R'!$BB$39:$BB$42</c:f>
              <c:numCache>
                <c:formatCode>0</c:formatCode>
                <c:ptCount val="4"/>
                <c:pt idx="0" formatCode="General">
                  <c:v>3.3</c:v>
                </c:pt>
                <c:pt idx="1">
                  <c:v>2.7</c:v>
                </c:pt>
                <c:pt idx="2" formatCode="General">
                  <c:v>8.3000000000000007</c:v>
                </c:pt>
                <c:pt idx="3" formatCode="General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ECAD-42B4-9D3F-FCBF6A07DE35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T2R'!$BC$39:$BC$42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3.5</c:v>
                </c:pt>
                <c:pt idx="2" formatCode="General">
                  <c:v>7.4</c:v>
                </c:pt>
                <c:pt idx="3" formatCode="General">
                  <c:v>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ECAD-42B4-9D3F-FCBF6A07DE35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T2R'!$BD$39:$BD$42</c:f>
              <c:numCache>
                <c:formatCode>0</c:formatCode>
                <c:ptCount val="4"/>
                <c:pt idx="0" formatCode="General">
                  <c:v>5.8</c:v>
                </c:pt>
                <c:pt idx="1">
                  <c:v>9.5</c:v>
                </c:pt>
                <c:pt idx="2" formatCode="General">
                  <c:v>3.1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ECAD-42B4-9D3F-FCBF6A07DE35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ECAD-42B4-9D3F-FCBF6A07DE35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ECAD-42B4-9D3F-FCBF6A07DE35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ECAD-42B4-9D3F-FCBF6A07DE35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ECAD-42B4-9D3F-FCBF6A07DE35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ECAD-42B4-9D3F-FCBF6A07DE35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ECAD-42B4-9D3F-FCBF6A07DE35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ECAD-42B4-9D3F-FCBF6A07DE35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T2R'!$BQ$39:$BQ$42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4.5999999999999996</c:v>
                </c:pt>
                <c:pt idx="2" formatCode="General">
                  <c:v>3.8</c:v>
                </c:pt>
                <c:pt idx="3" formatCode="General">
                  <c:v>2.2999999999999998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ECAD-42B4-9D3F-FCBF6A07DE35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T2R'!$BR$39:$BR$42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10.3</c:v>
                </c:pt>
                <c:pt idx="2" formatCode="General">
                  <c:v>6.3</c:v>
                </c:pt>
                <c:pt idx="3" formatCode="General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ECAD-42B4-9D3F-FCBF6A07DE35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T2R'!$BS$39:$BS$42</c:f>
              <c:numCache>
                <c:formatCode>0</c:formatCode>
                <c:ptCount val="4"/>
                <c:pt idx="0" formatCode="General">
                  <c:v>4.8</c:v>
                </c:pt>
                <c:pt idx="1">
                  <c:v>7.8</c:v>
                </c:pt>
                <c:pt idx="2" formatCode="General">
                  <c:v>7.2</c:v>
                </c:pt>
                <c:pt idx="3" formatCode="General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ECAD-42B4-9D3F-FCBF6A07DE35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T2R'!$BT$39:$BT$42</c:f>
              <c:numCache>
                <c:formatCode>0</c:formatCode>
                <c:ptCount val="4"/>
                <c:pt idx="0" formatCode="General">
                  <c:v>7.1</c:v>
                </c:pt>
                <c:pt idx="1">
                  <c:v>11.8</c:v>
                </c:pt>
                <c:pt idx="2" formatCode="General">
                  <c:v>6.8</c:v>
                </c:pt>
                <c:pt idx="3" formatCode="General">
                  <c:v>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ECAD-42B4-9D3F-FCBF6A07DE35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T2R'!$BU$39:$BU$42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7.1</c:v>
                </c:pt>
                <c:pt idx="2" formatCode="General">
                  <c:v>7.1</c:v>
                </c:pt>
                <c:pt idx="3" formatCode="General">
                  <c:v>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ECAD-42B4-9D3F-FCBF6A07DE35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ECAD-42B4-9D3F-FCBF6A07DE35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ECAD-42B4-9D3F-FCBF6A07DE35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ECAD-42B4-9D3F-FCBF6A07DE35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ECAD-42B4-9D3F-FCBF6A07DE35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ECAD-42B4-9D3F-FCBF6A07DE35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ECAD-42B4-9D3F-FCBF6A07DE35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T2R'!$CG$39:$CG$42</c:f>
              <c:numCache>
                <c:formatCode>0</c:formatCode>
                <c:ptCount val="4"/>
                <c:pt idx="0" formatCode="General">
                  <c:v>5.7</c:v>
                </c:pt>
                <c:pt idx="1">
                  <c:v>10</c:v>
                </c:pt>
                <c:pt idx="2" formatCode="General">
                  <c:v>7.4</c:v>
                </c:pt>
                <c:pt idx="3" formatCode="General">
                  <c:v>4.5999999999999996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ECAD-42B4-9D3F-FCBF6A07DE35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T2R'!$CH$39:$CH$42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8.8000000000000007</c:v>
                </c:pt>
                <c:pt idx="2" formatCode="General">
                  <c:v>5.2</c:v>
                </c:pt>
                <c:pt idx="3" formatCode="General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ECAD-42B4-9D3F-FCBF6A07DE35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T2R'!$CI$39:$CI$42</c:f>
              <c:numCache>
                <c:formatCode>0</c:formatCode>
                <c:ptCount val="4"/>
                <c:pt idx="0" formatCode="General">
                  <c:v>0.8</c:v>
                </c:pt>
                <c:pt idx="1">
                  <c:v>2</c:v>
                </c:pt>
                <c:pt idx="2" formatCode="General">
                  <c:v>8</c:v>
                </c:pt>
                <c:pt idx="3" formatCode="General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ECAD-42B4-9D3F-FCBF6A07DE35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T2R'!$CJ$39:$CJ$42</c:f>
              <c:numCache>
                <c:formatCode>0</c:formatCode>
                <c:ptCount val="4"/>
                <c:pt idx="0" formatCode="General">
                  <c:v>8.5</c:v>
                </c:pt>
                <c:pt idx="1">
                  <c:v>5.9</c:v>
                </c:pt>
                <c:pt idx="2" formatCode="General">
                  <c:v>5.7</c:v>
                </c:pt>
                <c:pt idx="3" formatCode="General">
                  <c:v>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ECAD-42B4-9D3F-FCBF6A07DE35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T2R'!$CK$39:$CK$42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7.5</c:v>
                </c:pt>
                <c:pt idx="2" formatCode="General">
                  <c:v>5.4</c:v>
                </c:pt>
                <c:pt idx="3" formatCode="General">
                  <c:v>5.0999999999999996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ECAD-42B4-9D3F-FCBF6A07DE35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ECAD-42B4-9D3F-FCBF6A07DE35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ECAD-42B4-9D3F-FCBF6A07DE35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ECAD-42B4-9D3F-FCBF6A07DE35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ECAD-42B4-9D3F-FCBF6A07DE35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ECAD-42B4-9D3F-FCBF6A07DE35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ECAD-42B4-9D3F-FCBF6A07DE35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T2R'!$CX$39:$CX$42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4.0999999999999996</c:v>
                </c:pt>
                <c:pt idx="2" formatCode="General">
                  <c:v>5.4</c:v>
                </c:pt>
                <c:pt idx="3" formatCode="General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ECAD-42B4-9D3F-FCBF6A07DE35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T2R'!$CY$39:$CY$42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1</c:v>
                </c:pt>
                <c:pt idx="2" formatCode="General">
                  <c:v>4.8</c:v>
                </c:pt>
                <c:pt idx="3" formatCode="General">
                  <c:v>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ECAD-42B4-9D3F-FCBF6A07DE35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T2R'!$CZ$39:$CZ$42</c:f>
              <c:numCache>
                <c:formatCode>0</c:formatCode>
                <c:ptCount val="4"/>
                <c:pt idx="0" formatCode="General">
                  <c:v>6.8</c:v>
                </c:pt>
                <c:pt idx="1">
                  <c:v>5.2</c:v>
                </c:pt>
                <c:pt idx="2" formatCode="General">
                  <c:v>4.8</c:v>
                </c:pt>
                <c:pt idx="3" formatCode="General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ECAD-42B4-9D3F-FCBF6A07DE35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T2R'!$DA$39:$DA$42</c:f>
              <c:numCache>
                <c:formatCode>0</c:formatCode>
                <c:ptCount val="4"/>
                <c:pt idx="0" formatCode="General">
                  <c:v>1.9</c:v>
                </c:pt>
                <c:pt idx="1">
                  <c:v>5.4</c:v>
                </c:pt>
                <c:pt idx="3" formatCode="General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ECAD-42B4-9D3F-FCBF6A07DE35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T2R'!$DB$39:$DB$42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2.1</c:v>
                </c:pt>
                <c:pt idx="2" formatCode="General">
                  <c:v>4.3</c:v>
                </c:pt>
                <c:pt idx="3" formatCode="General">
                  <c:v>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ECAD-42B4-9D3F-FCBF6A07DE35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ECAD-42B4-9D3F-FCBF6A07DE35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ECAD-42B4-9D3F-FCBF6A07DE35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ECAD-42B4-9D3F-FCBF6A07DE35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ECAD-42B4-9D3F-FCBF6A07DE35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ECAD-42B4-9D3F-FCBF6A07DE35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ECAD-42B4-9D3F-FCBF6A07DE35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T2R'!$DM$39:$DM$42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7.8</c:v>
                </c:pt>
                <c:pt idx="2" formatCode="General">
                  <c:v>3.4</c:v>
                </c:pt>
                <c:pt idx="3" formatCode="General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ECAD-42B4-9D3F-FCBF6A07DE35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T2R'!$DN$39:$DN$42</c:f>
              <c:numCache>
                <c:formatCode>0</c:formatCode>
                <c:ptCount val="4"/>
                <c:pt idx="0" formatCode="General">
                  <c:v>5.9</c:v>
                </c:pt>
                <c:pt idx="1">
                  <c:v>2.2999999999999998</c:v>
                </c:pt>
                <c:pt idx="2" formatCode="General">
                  <c:v>1.7</c:v>
                </c:pt>
                <c:pt idx="3" formatCode="General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ECAD-42B4-9D3F-FCBF6A07DE35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T2R'!$DO$39:$DO$42</c:f>
              <c:numCache>
                <c:formatCode>0</c:formatCode>
                <c:ptCount val="4"/>
                <c:pt idx="0" formatCode="General">
                  <c:v>5.8</c:v>
                </c:pt>
                <c:pt idx="1">
                  <c:v>4.5999999999999996</c:v>
                </c:pt>
                <c:pt idx="2" formatCode="General">
                  <c:v>4.8</c:v>
                </c:pt>
                <c:pt idx="3" formatCode="General">
                  <c:v>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ECAD-42B4-9D3F-FCBF6A07DE35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T2R'!$DP$39:$DP$42</c:f>
              <c:numCache>
                <c:formatCode>0</c:formatCode>
                <c:ptCount val="4"/>
                <c:pt idx="0" formatCode="General">
                  <c:v>1.3</c:v>
                </c:pt>
                <c:pt idx="1">
                  <c:v>7.7</c:v>
                </c:pt>
                <c:pt idx="2" formatCode="General">
                  <c:v>6.4</c:v>
                </c:pt>
                <c:pt idx="3" formatCode="General">
                  <c:v>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ECAD-42B4-9D3F-FCBF6A07DE35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T2R'!$DQ$39:$DQ$42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0.7</c:v>
                </c:pt>
                <c:pt idx="2" formatCode="General">
                  <c:v>1.6</c:v>
                </c:pt>
                <c:pt idx="3" formatCode="General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ECAD-42B4-9D3F-FCBF6A07DE35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ECAD-42B4-9D3F-FCBF6A07DE35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ECAD-42B4-9D3F-FCBF6A07DE35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ECAD-42B4-9D3F-FCBF6A07DE35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ECAD-42B4-9D3F-FCBF6A07DE35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ECAD-42B4-9D3F-FCBF6A07DE35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ECAD-42B4-9D3F-FCBF6A07DE35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T2R'!$ED$39:$ED$42</c:f>
              <c:numCache>
                <c:formatCode>0</c:formatCode>
                <c:ptCount val="4"/>
                <c:pt idx="0" formatCode="General">
                  <c:v>7.5</c:v>
                </c:pt>
                <c:pt idx="1">
                  <c:v>6.7</c:v>
                </c:pt>
                <c:pt idx="2" formatCode="General">
                  <c:v>4</c:v>
                </c:pt>
                <c:pt idx="3" formatCode="General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ECAD-42B4-9D3F-FCBF6A07DE35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T2R'!$EE$39:$EE$42</c:f>
              <c:numCache>
                <c:formatCode>0</c:formatCode>
                <c:ptCount val="4"/>
                <c:pt idx="0" formatCode="General">
                  <c:v>1.4</c:v>
                </c:pt>
                <c:pt idx="1">
                  <c:v>5.4</c:v>
                </c:pt>
                <c:pt idx="2" formatCode="General">
                  <c:v>3.4</c:v>
                </c:pt>
                <c:pt idx="3" formatCode="General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ECAD-42B4-9D3F-FCBF6A07DE35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T2R'!$EF$39:$EF$42</c:f>
              <c:numCache>
                <c:formatCode>0</c:formatCode>
                <c:ptCount val="4"/>
                <c:pt idx="0" formatCode="General">
                  <c:v>4.7</c:v>
                </c:pt>
                <c:pt idx="1">
                  <c:v>6.1</c:v>
                </c:pt>
                <c:pt idx="2" formatCode="General">
                  <c:v>4</c:v>
                </c:pt>
                <c:pt idx="3" formatCode="General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ECAD-42B4-9D3F-FCBF6A07DE35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T2R'!$EG$39:$EG$42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1.7</c:v>
                </c:pt>
                <c:pt idx="2" formatCode="General">
                  <c:v>5.0999999999999996</c:v>
                </c:pt>
                <c:pt idx="3" formatCode="General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ECAD-42B4-9D3F-FCBF6A07DE35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T2R'!$EH$39:$EH$42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5.5</c:v>
                </c:pt>
                <c:pt idx="2" formatCode="General">
                  <c:v>5.3</c:v>
                </c:pt>
                <c:pt idx="3" formatCode="General">
                  <c:v>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ECAD-42B4-9D3F-FCBF6A07DE35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ECAD-42B4-9D3F-FCBF6A07DE35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ECAD-42B4-9D3F-FCBF6A07DE35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ECAD-42B4-9D3F-FCBF6A07DE35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ECAD-42B4-9D3F-FCBF6A07DE35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ECAD-42B4-9D3F-FCBF6A07DE35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ECAD-42B4-9D3F-FCBF6A07DE35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T2R'!$ES$39:$ES$42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3.4</c:v>
                </c:pt>
                <c:pt idx="2" formatCode="General">
                  <c:v>5.4</c:v>
                </c:pt>
                <c:pt idx="3" formatCode="General">
                  <c:v>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ECAD-42B4-9D3F-FCBF6A07DE35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T2R'!$ET$39:$ET$42</c:f>
              <c:numCache>
                <c:formatCode>0</c:formatCode>
                <c:ptCount val="4"/>
                <c:pt idx="0" formatCode="General">
                  <c:v>3.9</c:v>
                </c:pt>
                <c:pt idx="1">
                  <c:v>0.1</c:v>
                </c:pt>
                <c:pt idx="2" formatCode="General">
                  <c:v>4.3</c:v>
                </c:pt>
                <c:pt idx="3" formatCode="General">
                  <c:v>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ECAD-42B4-9D3F-FCBF6A07DE35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T2R'!$EU$39:$EU$42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5.9</c:v>
                </c:pt>
                <c:pt idx="2" formatCode="General">
                  <c:v>2.2000000000000002</c:v>
                </c:pt>
                <c:pt idx="3" formatCode="General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ECAD-42B4-9D3F-FCBF6A07DE35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T2R'!$EV$39:$EV$42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17.7</c:v>
                </c:pt>
                <c:pt idx="2" formatCode="General">
                  <c:v>13.9</c:v>
                </c:pt>
                <c:pt idx="3" formatCode="General">
                  <c:v>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ECAD-42B4-9D3F-FCBF6A07DE35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T2R'!$EW$39:$EW$42</c:f>
              <c:numCache>
                <c:formatCode>0</c:formatCode>
                <c:ptCount val="4"/>
                <c:pt idx="0" formatCode="General">
                  <c:v>1.2</c:v>
                </c:pt>
                <c:pt idx="1">
                  <c:v>3.3</c:v>
                </c:pt>
                <c:pt idx="2" formatCode="General">
                  <c:v>0.7</c:v>
                </c:pt>
                <c:pt idx="3" formatCode="General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ECAD-42B4-9D3F-FCBF6A07DE35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ECAD-42B4-9D3F-FCBF6A07DE35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ECAD-42B4-9D3F-FCBF6A07DE35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ECAD-42B4-9D3F-FCBF6A07DE35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ECAD-42B4-9D3F-FCBF6A07DE35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ECAD-42B4-9D3F-FCBF6A07DE35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ECAD-42B4-9D3F-FCBF6A07DE35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T2R'!$FJ$39:$FJ$42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7.1</c:v>
                </c:pt>
                <c:pt idx="2" formatCode="General">
                  <c:v>11.6</c:v>
                </c:pt>
                <c:pt idx="3" formatCode="General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ECAD-42B4-9D3F-FCBF6A07DE35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T2R'!$FK$39:$FK$42</c:f>
              <c:numCache>
                <c:formatCode>0</c:formatCode>
                <c:ptCount val="4"/>
                <c:pt idx="0" formatCode="General">
                  <c:v>7.2</c:v>
                </c:pt>
                <c:pt idx="1">
                  <c:v>8.4</c:v>
                </c:pt>
                <c:pt idx="2" formatCode="General">
                  <c:v>5.8</c:v>
                </c:pt>
                <c:pt idx="3" formatCode="General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ECAD-42B4-9D3F-FCBF6A07DE35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T2R'!$FL$39:$FL$42</c:f>
              <c:numCache>
                <c:formatCode>0</c:formatCode>
                <c:ptCount val="4"/>
                <c:pt idx="0" formatCode="General">
                  <c:v>6.6</c:v>
                </c:pt>
                <c:pt idx="1">
                  <c:v>5.5</c:v>
                </c:pt>
                <c:pt idx="2" formatCode="General">
                  <c:v>4.7</c:v>
                </c:pt>
                <c:pt idx="3" formatCode="General">
                  <c:v>8.8000000000000007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ECAD-42B4-9D3F-FCBF6A07DE35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T2R'!$FM$39:$FM$42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10</c:v>
                </c:pt>
                <c:pt idx="2" formatCode="General">
                  <c:v>9.5</c:v>
                </c:pt>
                <c:pt idx="3" formatCode="General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ECAD-42B4-9D3F-FCBF6A07DE35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T2R'!$FN$39:$FN$42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8.4</c:v>
                </c:pt>
                <c:pt idx="2" formatCode="General">
                  <c:v>8</c:v>
                </c:pt>
                <c:pt idx="3" formatCode="General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ECAD-42B4-9D3F-FCBF6A07DE35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ECAD-42B4-9D3F-FCBF6A07DE35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ECAD-42B4-9D3F-FCBF6A07DE35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ECAD-42B4-9D3F-FCBF6A07DE35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ECAD-42B4-9D3F-FCBF6A07DE35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ECAD-42B4-9D3F-FCBF6A07DE35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ECAD-42B4-9D3F-FCBF6A07DE35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T2R'!$FY$39:$FY$42</c:f>
              <c:numCache>
                <c:formatCode>0</c:formatCode>
                <c:ptCount val="4"/>
                <c:pt idx="0" formatCode="General">
                  <c:v>4.4000000000000004</c:v>
                </c:pt>
                <c:pt idx="1">
                  <c:v>4.5999999999999996</c:v>
                </c:pt>
                <c:pt idx="2" formatCode="General">
                  <c:v>14.2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ECAD-42B4-9D3F-FCBF6A07DE35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T2R'!$FZ$39:$FZ$42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14.2</c:v>
                </c:pt>
                <c:pt idx="2" formatCode="General">
                  <c:v>4.7</c:v>
                </c:pt>
                <c:pt idx="3" formatCode="General">
                  <c:v>4.5999999999999996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ECAD-42B4-9D3F-FCBF6A07DE35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T2R'!$GA$39:$GA$42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7.9</c:v>
                </c:pt>
                <c:pt idx="2" formatCode="General">
                  <c:v>4.5999999999999996</c:v>
                </c:pt>
                <c:pt idx="3" formatCode="General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ECAD-42B4-9D3F-FCBF6A07DE35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T2R'!$GB$39:$GB$42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5.4</c:v>
                </c:pt>
                <c:pt idx="2" formatCode="General">
                  <c:v>4.7</c:v>
                </c:pt>
                <c:pt idx="3" formatCode="General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ECAD-42B4-9D3F-FCBF6A07DE35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T2R'!$GC$39:$GC$42</c:f>
              <c:numCache>
                <c:formatCode>0</c:formatCode>
                <c:ptCount val="4"/>
                <c:pt idx="0" formatCode="General">
                  <c:v>2.2000000000000002</c:v>
                </c:pt>
                <c:pt idx="1">
                  <c:v>4.3</c:v>
                </c:pt>
                <c:pt idx="2" formatCode="General">
                  <c:v>6.2</c:v>
                </c:pt>
                <c:pt idx="3" formatCode="General">
                  <c:v>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ECAD-42B4-9D3F-FCBF6A07DE35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ECAD-42B4-9D3F-FCBF6A07DE35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ECAD-42B4-9D3F-FCBF6A07DE35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ECAD-42B4-9D3F-FCBF6A07DE35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ECAD-42B4-9D3F-FCBF6A07DE35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ECAD-42B4-9D3F-FCBF6A07DE35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ECAD-42B4-9D3F-FCBF6A07DE35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T2R'!$GO$39:$GO$42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3.8</c:v>
                </c:pt>
                <c:pt idx="2" formatCode="General">
                  <c:v>10</c:v>
                </c:pt>
                <c:pt idx="3" formatCode="General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ECAD-42B4-9D3F-FCBF6A07DE35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T2R'!$GP$39:$GP$42</c:f>
              <c:numCache>
                <c:formatCode>0</c:formatCode>
                <c:ptCount val="4"/>
                <c:pt idx="0" formatCode="General">
                  <c:v>4.7</c:v>
                </c:pt>
                <c:pt idx="1">
                  <c:v>4.7</c:v>
                </c:pt>
                <c:pt idx="3" formatCode="General">
                  <c:v>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ECAD-42B4-9D3F-FCBF6A07DE35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T2R'!$GQ$39:$GQ$42</c:f>
              <c:numCache>
                <c:formatCode>0</c:formatCode>
                <c:ptCount val="4"/>
                <c:pt idx="0" formatCode="General">
                  <c:v>9.4</c:v>
                </c:pt>
                <c:pt idx="1">
                  <c:v>9.4</c:v>
                </c:pt>
                <c:pt idx="2" formatCode="General">
                  <c:v>12.3</c:v>
                </c:pt>
                <c:pt idx="3" formatCode="General">
                  <c:v>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ECAD-42B4-9D3F-FCBF6A07DE35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T2R'!$GR$39:$GR$42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4.5999999999999996</c:v>
                </c:pt>
                <c:pt idx="2" formatCode="General">
                  <c:v>2.7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ECAD-42B4-9D3F-FCBF6A07DE35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T2R'!$GS$39:$GS$42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4.0999999999999996</c:v>
                </c:pt>
                <c:pt idx="2" formatCode="General">
                  <c:v>14.9</c:v>
                </c:pt>
                <c:pt idx="3" formatCode="General">
                  <c:v>21.5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ECAD-42B4-9D3F-FCBF6A07DE35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ECAD-42B4-9D3F-FCBF6A07DE35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ECAD-42B4-9D3F-FCBF6A07DE35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ECAD-42B4-9D3F-FCBF6A07DE35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ECAD-42B4-9D3F-FCBF6A07DE35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ECAD-42B4-9D3F-FCBF6A07DE35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ECAD-42B4-9D3F-FCBF6A07DE35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T2R'!$HF$39:$HF$42</c:f>
              <c:numCache>
                <c:formatCode>0</c:formatCode>
                <c:ptCount val="4"/>
                <c:pt idx="0" formatCode="General">
                  <c:v>6.5</c:v>
                </c:pt>
                <c:pt idx="1">
                  <c:v>2.8</c:v>
                </c:pt>
                <c:pt idx="2" formatCode="General">
                  <c:v>6.2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ECAD-42B4-9D3F-FCBF6A07DE35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T2R'!$HG$39:$HG$42</c:f>
              <c:numCache>
                <c:formatCode>0</c:formatCode>
                <c:ptCount val="4"/>
                <c:pt idx="0" formatCode="General">
                  <c:v>6.2</c:v>
                </c:pt>
                <c:pt idx="1">
                  <c:v>4.9000000000000004</c:v>
                </c:pt>
                <c:pt idx="2" formatCode="General">
                  <c:v>3.3</c:v>
                </c:pt>
                <c:pt idx="3" formatCode="General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ECAD-42B4-9D3F-FCBF6A07DE35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T2R'!$HH$39:$HH$42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6.9</c:v>
                </c:pt>
                <c:pt idx="2" formatCode="General">
                  <c:v>2.7</c:v>
                </c:pt>
                <c:pt idx="3" formatCode="General">
                  <c:v>9.3000000000000007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ECAD-42B4-9D3F-FCBF6A07DE35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T2R'!$HI$39:$HI$42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6.9</c:v>
                </c:pt>
                <c:pt idx="2" formatCode="General">
                  <c:v>2.6</c:v>
                </c:pt>
                <c:pt idx="3" formatCode="General">
                  <c:v>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ECAD-42B4-9D3F-FCBF6A07DE35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T2R'!$HJ$39:$HJ$42</c:f>
              <c:numCache>
                <c:formatCode>0</c:formatCode>
                <c:ptCount val="4"/>
                <c:pt idx="0" formatCode="General">
                  <c:v>8.9</c:v>
                </c:pt>
                <c:pt idx="1">
                  <c:v>4.0999999999999996</c:v>
                </c:pt>
                <c:pt idx="2" formatCode="General">
                  <c:v>6.7</c:v>
                </c:pt>
                <c:pt idx="3" formatCode="General">
                  <c:v>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ECAD-42B4-9D3F-FCBF6A07DE35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ECAD-42B4-9D3F-FCBF6A07DE35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ECAD-42B4-9D3F-FCBF6A07DE35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ECAD-42B4-9D3F-FCBF6A07DE35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ECAD-42B4-9D3F-FCBF6A07DE35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ECAD-42B4-9D3F-FCBF6A07DE35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ECAD-42B4-9D3F-FCBF6A07DE35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T2R'!$HU$39:$HU$42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9.9</c:v>
                </c:pt>
                <c:pt idx="2" formatCode="General">
                  <c:v>11.9</c:v>
                </c:pt>
                <c:pt idx="3" formatCode="General">
                  <c:v>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ECAD-42B4-9D3F-FCBF6A07DE35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T2R'!$HV$39:$HV$42</c:f>
              <c:numCache>
                <c:formatCode>0</c:formatCode>
                <c:ptCount val="4"/>
                <c:pt idx="0" formatCode="General">
                  <c:v>3.1</c:v>
                </c:pt>
                <c:pt idx="1">
                  <c:v>5.9</c:v>
                </c:pt>
                <c:pt idx="2" formatCode="General">
                  <c:v>10.1</c:v>
                </c:pt>
                <c:pt idx="3" formatCode="General">
                  <c:v>11.4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ECAD-42B4-9D3F-FCBF6A07DE35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T2R'!$HW$39:$HW$42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6.6</c:v>
                </c:pt>
                <c:pt idx="2" formatCode="General">
                  <c:v>6.3</c:v>
                </c:pt>
                <c:pt idx="3" formatCode="General">
                  <c:v>12.5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ECAD-42B4-9D3F-FCBF6A07DE35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T2R'!$HX$39:$HX$42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5.3</c:v>
                </c:pt>
                <c:pt idx="2" formatCode="General">
                  <c:v>10.199999999999999</c:v>
                </c:pt>
                <c:pt idx="3" formatCode="General">
                  <c:v>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ECAD-42B4-9D3F-FCBF6A07DE35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T2R'!$HY$39:$HY$42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6.7</c:v>
                </c:pt>
                <c:pt idx="2" formatCode="General">
                  <c:v>2</c:v>
                </c:pt>
                <c:pt idx="3" formatCode="General">
                  <c:v>43.2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ECAD-42B4-9D3F-FCBF6A07DE35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ECAD-42B4-9D3F-FCBF6A07DE35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ECAD-42B4-9D3F-FCBF6A07DE35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ECAD-42B4-9D3F-FCBF6A07DE35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ECAD-42B4-9D3F-FCBF6A07DE35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ECAD-42B4-9D3F-FCBF6A07D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Time to respond (s)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T2P'!$D$39:$D$42</c:f>
              <c:numCache>
                <c:formatCode>General</c:formatCode>
                <c:ptCount val="4"/>
                <c:pt idx="0">
                  <c:v>26.5</c:v>
                </c:pt>
                <c:pt idx="1">
                  <c:v>21.9</c:v>
                </c:pt>
                <c:pt idx="2">
                  <c:v>9.6</c:v>
                </c:pt>
                <c:pt idx="3">
                  <c:v>16.399999999999999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093-4B39-B914-0D19F17B9CF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T2P'!$E$39:$E$42</c:f>
              <c:numCache>
                <c:formatCode>General</c:formatCode>
                <c:ptCount val="4"/>
                <c:pt idx="0">
                  <c:v>8.5</c:v>
                </c:pt>
                <c:pt idx="1">
                  <c:v>24.1</c:v>
                </c:pt>
                <c:pt idx="2">
                  <c:v>35.700000000000003</c:v>
                </c:pt>
                <c:pt idx="3">
                  <c:v>31.6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093-4B39-B914-0D19F17B9CF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T2P'!$F$39:$F$42</c:f>
              <c:numCache>
                <c:formatCode>General</c:formatCode>
                <c:ptCount val="4"/>
                <c:pt idx="0">
                  <c:v>19.399999999999999</c:v>
                </c:pt>
                <c:pt idx="1">
                  <c:v>9.1</c:v>
                </c:pt>
                <c:pt idx="2">
                  <c:v>23.2</c:v>
                </c:pt>
                <c:pt idx="3">
                  <c:v>13.4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093-4B39-B914-0D19F17B9CF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T2P'!$G$39:$G$42</c:f>
              <c:numCache>
                <c:formatCode>General</c:formatCode>
                <c:ptCount val="4"/>
                <c:pt idx="0">
                  <c:v>12.8</c:v>
                </c:pt>
                <c:pt idx="1">
                  <c:v>9.1</c:v>
                </c:pt>
                <c:pt idx="2">
                  <c:v>43.9</c:v>
                </c:pt>
                <c:pt idx="3">
                  <c:v>18.3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93-4B39-B914-0D19F17B9CF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T2P'!$H$39:$H$42</c:f>
              <c:numCache>
                <c:formatCode>General</c:formatCode>
                <c:ptCount val="4"/>
                <c:pt idx="0">
                  <c:v>11.5</c:v>
                </c:pt>
                <c:pt idx="1">
                  <c:v>52.7</c:v>
                </c:pt>
                <c:pt idx="2">
                  <c:v>12.3</c:v>
                </c:pt>
                <c:pt idx="3">
                  <c:v>15.3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93-4B39-B914-0D19F17B9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Time to peak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T2P'!$T$39:$T$42</c:f>
              <c:numCache>
                <c:formatCode>General</c:formatCode>
                <c:ptCount val="4"/>
                <c:pt idx="0">
                  <c:v>5.4</c:v>
                </c:pt>
                <c:pt idx="1">
                  <c:v>2.6</c:v>
                </c:pt>
                <c:pt idx="2">
                  <c:v>5.8</c:v>
                </c:pt>
                <c:pt idx="3">
                  <c:v>5.9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52-4D4B-890C-52B01EBDFA1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T2P'!$U$39:$U$42</c:f>
              <c:numCache>
                <c:formatCode>General</c:formatCode>
                <c:ptCount val="4"/>
                <c:pt idx="0">
                  <c:v>6.1</c:v>
                </c:pt>
                <c:pt idx="1">
                  <c:v>5</c:v>
                </c:pt>
                <c:pt idx="2">
                  <c:v>9.6999999999999993</c:v>
                </c:pt>
                <c:pt idx="3">
                  <c:v>3.6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52-4D4B-890C-52B01EBDFA1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T2P'!$V$39:$V$42</c:f>
              <c:numCache>
                <c:formatCode>General</c:formatCode>
                <c:ptCount val="4"/>
                <c:pt idx="0">
                  <c:v>1.7</c:v>
                </c:pt>
                <c:pt idx="1">
                  <c:v>5.9</c:v>
                </c:pt>
                <c:pt idx="2">
                  <c:v>0</c:v>
                </c:pt>
                <c:pt idx="3">
                  <c:v>1.9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F52-4D4B-890C-52B01EBDFA1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T2P'!$W$39:$W$42</c:f>
              <c:numCache>
                <c:formatCode>General</c:formatCode>
                <c:ptCount val="4"/>
                <c:pt idx="0">
                  <c:v>6.1</c:v>
                </c:pt>
                <c:pt idx="1">
                  <c:v>6.1</c:v>
                </c:pt>
                <c:pt idx="2">
                  <c:v>3.5</c:v>
                </c:pt>
                <c:pt idx="3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52-4D4B-890C-52B01EBDFA1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T2P'!$X$39:$X$42</c:f>
              <c:numCache>
                <c:formatCode>General</c:formatCode>
                <c:ptCount val="4"/>
                <c:pt idx="0">
                  <c:v>2.9</c:v>
                </c:pt>
                <c:pt idx="1">
                  <c:v>11</c:v>
                </c:pt>
                <c:pt idx="2">
                  <c:v>8</c:v>
                </c:pt>
                <c:pt idx="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52-4D4B-890C-52B01EBDF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T2P'!$AJ$39:$AJ$42</c:f>
              <c:numCache>
                <c:formatCode>General</c:formatCode>
                <c:ptCount val="4"/>
                <c:pt idx="1">
                  <c:v>24.2</c:v>
                </c:pt>
                <c:pt idx="2">
                  <c:v>11.1</c:v>
                </c:pt>
                <c:pt idx="3">
                  <c:v>3.7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E63-4833-951A-B5F151DDEE1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T2P'!$AK$39:$AK$42</c:f>
              <c:numCache>
                <c:formatCode>General</c:formatCode>
                <c:ptCount val="4"/>
                <c:pt idx="0">
                  <c:v>2.7</c:v>
                </c:pt>
                <c:pt idx="1">
                  <c:v>9</c:v>
                </c:pt>
                <c:pt idx="2">
                  <c:v>5.6</c:v>
                </c:pt>
                <c:pt idx="3">
                  <c:v>6.7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E63-4833-951A-B5F151DDEE1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T2P'!$AL$39:$AL$42</c:f>
              <c:numCache>
                <c:formatCode>General</c:formatCode>
                <c:ptCount val="4"/>
                <c:pt idx="0">
                  <c:v>1</c:v>
                </c:pt>
                <c:pt idx="1">
                  <c:v>5.9</c:v>
                </c:pt>
                <c:pt idx="2">
                  <c:v>6.8</c:v>
                </c:pt>
                <c:pt idx="3">
                  <c:v>2.9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E63-4833-951A-B5F151DDEE1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T2P'!$AM$39:$AM$42</c:f>
              <c:numCache>
                <c:formatCode>General</c:formatCode>
                <c:ptCount val="4"/>
                <c:pt idx="0">
                  <c:v>16</c:v>
                </c:pt>
                <c:pt idx="1">
                  <c:v>4.8</c:v>
                </c:pt>
                <c:pt idx="2">
                  <c:v>3.5</c:v>
                </c:pt>
                <c:pt idx="3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63-4833-951A-B5F151DDEE1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T2P'!$AN$39:$AN$42</c:f>
              <c:numCache>
                <c:formatCode>General</c:formatCode>
                <c:ptCount val="4"/>
                <c:pt idx="0">
                  <c:v>5.6</c:v>
                </c:pt>
                <c:pt idx="1">
                  <c:v>7.3</c:v>
                </c:pt>
                <c:pt idx="2">
                  <c:v>7.1</c:v>
                </c:pt>
                <c:pt idx="3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63-4833-951A-B5F151DDE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T2P'!$AZ$39:$AZ$42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3.6</c:v>
                </c:pt>
                <c:pt idx="2" formatCode="General">
                  <c:v>5.2</c:v>
                </c:pt>
                <c:pt idx="3" formatCode="General">
                  <c:v>4.9000000000000004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D17-47D8-B8B4-F0D9B7D2FE2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D17-47D8-B8B4-F0D9B7D2FE2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T2P'!$BB$39:$BB$42</c:f>
              <c:numCache>
                <c:formatCode>0</c:formatCode>
                <c:ptCount val="4"/>
                <c:pt idx="0" formatCode="General">
                  <c:v>3.3</c:v>
                </c:pt>
                <c:pt idx="1">
                  <c:v>2.7</c:v>
                </c:pt>
                <c:pt idx="2" formatCode="General">
                  <c:v>8.3000000000000007</c:v>
                </c:pt>
                <c:pt idx="3" formatCode="General">
                  <c:v>5.3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D17-47D8-B8B4-F0D9B7D2FE2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T2P'!$BC$39:$BC$42</c:f>
              <c:numCache>
                <c:formatCode>0</c:formatCode>
                <c:ptCount val="4"/>
                <c:pt idx="0" formatCode="General">
                  <c:v>10.6</c:v>
                </c:pt>
                <c:pt idx="1">
                  <c:v>7</c:v>
                </c:pt>
                <c:pt idx="2" formatCode="General">
                  <c:v>7.4</c:v>
                </c:pt>
                <c:pt idx="3" formatCode="General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17-47D8-B8B4-F0D9B7D2FE2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T2P'!$BD$39:$BD$42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9.5</c:v>
                </c:pt>
                <c:pt idx="2" formatCode="General">
                  <c:v>4.5999999999999996</c:v>
                </c:pt>
                <c:pt idx="3" formatCode="General">
                  <c:v>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17-47D8-B8B4-F0D9B7D2F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T2P'!$BQ$39:$BQ$42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4.5999999999999996</c:v>
                </c:pt>
                <c:pt idx="2" formatCode="General">
                  <c:v>3.8</c:v>
                </c:pt>
                <c:pt idx="3" formatCode="General">
                  <c:v>2.2999999999999998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3DE-4F48-AF97-634A0846361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T2P'!$BR$39:$BR$42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10.3</c:v>
                </c:pt>
                <c:pt idx="2" formatCode="General">
                  <c:v>6.3</c:v>
                </c:pt>
                <c:pt idx="3" formatCode="General">
                  <c:v>1.9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3DE-4F48-AF97-634A0846361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T2P'!$BS$39:$BS$42</c:f>
              <c:numCache>
                <c:formatCode>0</c:formatCode>
                <c:ptCount val="4"/>
                <c:pt idx="0" formatCode="General">
                  <c:v>4.8</c:v>
                </c:pt>
                <c:pt idx="1">
                  <c:v>7.8</c:v>
                </c:pt>
                <c:pt idx="2" formatCode="General">
                  <c:v>7.2</c:v>
                </c:pt>
                <c:pt idx="3" formatCode="General">
                  <c:v>8.5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3DE-4F48-AF97-634A0846361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T2P'!$BT$39:$BT$42</c:f>
              <c:numCache>
                <c:formatCode>0</c:formatCode>
                <c:ptCount val="4"/>
                <c:pt idx="0" formatCode="General">
                  <c:v>7.1</c:v>
                </c:pt>
                <c:pt idx="1">
                  <c:v>11.8</c:v>
                </c:pt>
                <c:pt idx="2" formatCode="General">
                  <c:v>6.8</c:v>
                </c:pt>
                <c:pt idx="3" formatCode="General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DE-4F48-AF97-634A0846361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T2P'!$BU$39:$BU$42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18.600000000000001</c:v>
                </c:pt>
                <c:pt idx="2" formatCode="General">
                  <c:v>7.1</c:v>
                </c:pt>
                <c:pt idx="3" formatCode="General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DE-4F48-AF97-634A08463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T2P'!$CG$39:$CG$42</c:f>
              <c:numCache>
                <c:formatCode>0</c:formatCode>
                <c:ptCount val="4"/>
                <c:pt idx="0" formatCode="General">
                  <c:v>23.2</c:v>
                </c:pt>
                <c:pt idx="1">
                  <c:v>31.5</c:v>
                </c:pt>
                <c:pt idx="2" formatCode="General">
                  <c:v>51.9</c:v>
                </c:pt>
                <c:pt idx="3" formatCode="General">
                  <c:v>30.1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2AE-4F90-93B3-5146CE97894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T2P'!$CH$39:$CH$42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35.299999999999997</c:v>
                </c:pt>
                <c:pt idx="2" formatCode="General">
                  <c:v>48.7</c:v>
                </c:pt>
                <c:pt idx="3" formatCode="General">
                  <c:v>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2AE-4F90-93B3-5146CE97894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T2P'!$CI$39:$CI$42</c:f>
              <c:numCache>
                <c:formatCode>0</c:formatCode>
                <c:ptCount val="4"/>
                <c:pt idx="0" formatCode="General">
                  <c:v>52.3</c:v>
                </c:pt>
                <c:pt idx="1">
                  <c:v>53.5</c:v>
                </c:pt>
                <c:pt idx="2" formatCode="General">
                  <c:v>45</c:v>
                </c:pt>
                <c:pt idx="3" formatCode="General">
                  <c:v>25.8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2AE-4F90-93B3-5146CE97894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T2P'!$CJ$39:$CJ$42</c:f>
              <c:numCache>
                <c:formatCode>0</c:formatCode>
                <c:ptCount val="4"/>
                <c:pt idx="0" formatCode="General">
                  <c:v>29</c:v>
                </c:pt>
                <c:pt idx="1">
                  <c:v>30.4</c:v>
                </c:pt>
                <c:pt idx="2" formatCode="General">
                  <c:v>33.700000000000003</c:v>
                </c:pt>
                <c:pt idx="3" formatCode="General">
                  <c:v>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AE-4F90-93B3-5146CE97894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T2P'!$CK$39:$CK$42</c:f>
              <c:numCache>
                <c:formatCode>0</c:formatCode>
                <c:ptCount val="4"/>
                <c:pt idx="0" formatCode="General">
                  <c:v>27.6</c:v>
                </c:pt>
                <c:pt idx="1">
                  <c:v>54</c:v>
                </c:pt>
                <c:pt idx="2" formatCode="General">
                  <c:v>23.9</c:v>
                </c:pt>
                <c:pt idx="3" formatCode="General">
                  <c:v>25.1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AE-4F90-93B3-5146CE978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T2P'!$CX$39:$CX$42</c:f>
              <c:numCache>
                <c:formatCode>0</c:formatCode>
                <c:ptCount val="4"/>
                <c:pt idx="0" formatCode="General">
                  <c:v>7.6</c:v>
                </c:pt>
                <c:pt idx="1">
                  <c:v>5.0999999999999996</c:v>
                </c:pt>
                <c:pt idx="2" formatCode="General">
                  <c:v>5.4</c:v>
                </c:pt>
                <c:pt idx="3" formatCode="General">
                  <c:v>3.7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314-469C-A71A-38309401803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T2P'!$CY$39:$CY$42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1</c:v>
                </c:pt>
                <c:pt idx="2" formatCode="General">
                  <c:v>4.8</c:v>
                </c:pt>
                <c:pt idx="3" formatCode="General">
                  <c:v>8.6999999999999993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314-469C-A71A-38309401803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T2P'!$CZ$39:$CZ$42</c:f>
              <c:numCache>
                <c:formatCode>0</c:formatCode>
                <c:ptCount val="4"/>
                <c:pt idx="0" formatCode="General">
                  <c:v>6.8</c:v>
                </c:pt>
                <c:pt idx="1">
                  <c:v>34.200000000000003</c:v>
                </c:pt>
                <c:pt idx="2" formatCode="General">
                  <c:v>4.8</c:v>
                </c:pt>
                <c:pt idx="3" formatCode="General">
                  <c:v>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314-469C-A71A-38309401803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T2P'!$DA$39:$DA$42</c:f>
              <c:numCache>
                <c:formatCode>0</c:formatCode>
                <c:ptCount val="4"/>
                <c:pt idx="0" formatCode="General">
                  <c:v>1.9</c:v>
                </c:pt>
                <c:pt idx="1">
                  <c:v>16.899999999999999</c:v>
                </c:pt>
                <c:pt idx="3" formatCode="General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14-469C-A71A-38309401803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T2P'!$DB$39:$DB$42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2.1</c:v>
                </c:pt>
                <c:pt idx="2" formatCode="General">
                  <c:v>4.3</c:v>
                </c:pt>
                <c:pt idx="3" formatCode="General">
                  <c:v>23.1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14-469C-A71A-383094018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T2P'!$DM$39:$DM$42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7.8</c:v>
                </c:pt>
                <c:pt idx="2" formatCode="General">
                  <c:v>3.4</c:v>
                </c:pt>
                <c:pt idx="3" formatCode="General">
                  <c:v>2.4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39-4748-919C-B5AC106A5DC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T2P'!$DN$39:$DN$42</c:f>
              <c:numCache>
                <c:formatCode>0</c:formatCode>
                <c:ptCount val="4"/>
                <c:pt idx="0" formatCode="General">
                  <c:v>5.9</c:v>
                </c:pt>
                <c:pt idx="1">
                  <c:v>2.2999999999999998</c:v>
                </c:pt>
                <c:pt idx="2" formatCode="General">
                  <c:v>1.7</c:v>
                </c:pt>
                <c:pt idx="3" formatCode="General">
                  <c:v>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D39-4748-919C-B5AC106A5DC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T2P'!$DO$39:$DO$42</c:f>
              <c:numCache>
                <c:formatCode>0</c:formatCode>
                <c:ptCount val="4"/>
                <c:pt idx="0" formatCode="General">
                  <c:v>5.8</c:v>
                </c:pt>
                <c:pt idx="1">
                  <c:v>4.5999999999999996</c:v>
                </c:pt>
                <c:pt idx="2" formatCode="General">
                  <c:v>4.8</c:v>
                </c:pt>
                <c:pt idx="3" formatCode="General">
                  <c:v>6.3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D39-4748-919C-B5AC106A5DC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T2P'!$DP$39:$DP$42</c:f>
              <c:numCache>
                <c:formatCode>0</c:formatCode>
                <c:ptCount val="4"/>
                <c:pt idx="0" formatCode="General">
                  <c:v>1.3</c:v>
                </c:pt>
                <c:pt idx="1">
                  <c:v>7.7</c:v>
                </c:pt>
                <c:pt idx="2" formatCode="General">
                  <c:v>6.4</c:v>
                </c:pt>
                <c:pt idx="3" formatCode="General">
                  <c:v>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39-4748-919C-B5AC106A5DC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T2P'!$DQ$39:$DQ$42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0.7</c:v>
                </c:pt>
                <c:pt idx="2" formatCode="General">
                  <c:v>1.6</c:v>
                </c:pt>
                <c:pt idx="3" formatCode="General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39-4748-919C-B5AC106A5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T2P'!$ED$39:$ED$42</c:f>
              <c:numCache>
                <c:formatCode>0</c:formatCode>
                <c:ptCount val="4"/>
                <c:pt idx="0" formatCode="General">
                  <c:v>7.5</c:v>
                </c:pt>
                <c:pt idx="1">
                  <c:v>6.7</c:v>
                </c:pt>
                <c:pt idx="2" formatCode="General">
                  <c:v>4</c:v>
                </c:pt>
                <c:pt idx="3" formatCode="General">
                  <c:v>0.6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108-40EA-AD6F-BFFFAB3771E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T2P'!$EE$39:$EE$42</c:f>
              <c:numCache>
                <c:formatCode>0</c:formatCode>
                <c:ptCount val="4"/>
                <c:pt idx="0" formatCode="General">
                  <c:v>1.4</c:v>
                </c:pt>
                <c:pt idx="1">
                  <c:v>7.4</c:v>
                </c:pt>
                <c:pt idx="2" formatCode="General">
                  <c:v>3.4</c:v>
                </c:pt>
                <c:pt idx="3" formatCode="General">
                  <c:v>2.5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108-40EA-AD6F-BFFFAB3771E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T2P'!$EF$39:$EF$42</c:f>
              <c:numCache>
                <c:formatCode>0</c:formatCode>
                <c:ptCount val="4"/>
                <c:pt idx="0" formatCode="General">
                  <c:v>4.7</c:v>
                </c:pt>
                <c:pt idx="1">
                  <c:v>6.1</c:v>
                </c:pt>
                <c:pt idx="2" formatCode="General">
                  <c:v>4</c:v>
                </c:pt>
                <c:pt idx="3" formatCode="General">
                  <c:v>2.4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108-40EA-AD6F-BFFFAB3771E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T2P'!$EG$39:$EG$42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1.7</c:v>
                </c:pt>
                <c:pt idx="2" formatCode="General">
                  <c:v>5.0999999999999996</c:v>
                </c:pt>
                <c:pt idx="3" formatCode="General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08-40EA-AD6F-BFFFAB3771E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T2P'!$EH$39:$EH$42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5.5</c:v>
                </c:pt>
                <c:pt idx="2" formatCode="General">
                  <c:v>5.3</c:v>
                </c:pt>
                <c:pt idx="3" formatCode="General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08-40EA-AD6F-BFFFAB377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T2P'!$ES$39:$ES$42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3.4</c:v>
                </c:pt>
                <c:pt idx="2" formatCode="General">
                  <c:v>5.4</c:v>
                </c:pt>
                <c:pt idx="3" formatCode="General">
                  <c:v>4.4000000000000004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100-43F8-A996-80A5DC8B8B9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T2P'!$ET$39:$ET$42</c:f>
              <c:numCache>
                <c:formatCode>0</c:formatCode>
                <c:ptCount val="4"/>
                <c:pt idx="0" formatCode="General">
                  <c:v>4.4000000000000004</c:v>
                </c:pt>
                <c:pt idx="1">
                  <c:v>0.1</c:v>
                </c:pt>
                <c:pt idx="2" formatCode="General">
                  <c:v>4.3</c:v>
                </c:pt>
                <c:pt idx="3" formatCode="General">
                  <c:v>3.8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100-43F8-A996-80A5DC8B8B9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T2P'!$EU$39:$EU$42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38.4</c:v>
                </c:pt>
                <c:pt idx="2" formatCode="General">
                  <c:v>2.2000000000000002</c:v>
                </c:pt>
                <c:pt idx="3" formatCode="General">
                  <c:v>8.5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100-43F8-A996-80A5DC8B8B9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T2P'!$EV$39:$EV$42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18.2</c:v>
                </c:pt>
                <c:pt idx="2" formatCode="General">
                  <c:v>13.9</c:v>
                </c:pt>
                <c:pt idx="3" formatCode="General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00-43F8-A996-80A5DC8B8B9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T2P'!$EW$39:$EW$42</c:f>
              <c:numCache>
                <c:formatCode>0</c:formatCode>
                <c:ptCount val="4"/>
                <c:pt idx="0" formatCode="General">
                  <c:v>1.2</c:v>
                </c:pt>
                <c:pt idx="1">
                  <c:v>3.3</c:v>
                </c:pt>
                <c:pt idx="2" formatCode="General">
                  <c:v>33.700000000000003</c:v>
                </c:pt>
                <c:pt idx="3" formatCode="General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00-43F8-A996-80A5DC8B8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T2P'!$FJ$39:$FJ$42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7.1</c:v>
                </c:pt>
                <c:pt idx="2" formatCode="General">
                  <c:v>11.6</c:v>
                </c:pt>
                <c:pt idx="3" formatCode="General">
                  <c:v>6.9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CBE-4BE6-B617-723E1FFC235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T2P'!$FK$39:$FK$42</c:f>
              <c:numCache>
                <c:formatCode>0</c:formatCode>
                <c:ptCount val="4"/>
                <c:pt idx="0" formatCode="General">
                  <c:v>7.2</c:v>
                </c:pt>
                <c:pt idx="1">
                  <c:v>8.4</c:v>
                </c:pt>
                <c:pt idx="2" formatCode="General">
                  <c:v>5.8</c:v>
                </c:pt>
                <c:pt idx="3" formatCode="General">
                  <c:v>6.5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CBE-4BE6-B617-723E1FFC235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T2P'!$FL$39:$FL$42</c:f>
              <c:numCache>
                <c:formatCode>0</c:formatCode>
                <c:ptCount val="4"/>
                <c:pt idx="0" formatCode="General">
                  <c:v>6.6</c:v>
                </c:pt>
                <c:pt idx="1">
                  <c:v>19</c:v>
                </c:pt>
                <c:pt idx="2" formatCode="General">
                  <c:v>4.7</c:v>
                </c:pt>
                <c:pt idx="3" formatCode="General">
                  <c:v>8.8000000000000007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CBE-4BE6-B617-723E1FFC235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T2P'!$FM$39:$FM$42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10</c:v>
                </c:pt>
                <c:pt idx="2" formatCode="General">
                  <c:v>9.5</c:v>
                </c:pt>
                <c:pt idx="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BE-4BE6-B617-723E1FFC235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T2P'!$FN$39:$FN$42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18.899999999999999</c:v>
                </c:pt>
                <c:pt idx="2" formatCode="General">
                  <c:v>8</c:v>
                </c:pt>
                <c:pt idx="3" formatCode="General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BE-4BE6-B617-723E1FFC235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CBE-4BE6-B617-723E1FFC235C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CBE-4BE6-B617-723E1FFC235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BE-4BE6-B617-723E1FFC235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BE-4BE6-B617-723E1FFC235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CBE-4BE6-B617-723E1FFC2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T2P'!$FY$39:$FY$42</c:f>
              <c:numCache>
                <c:formatCode>0</c:formatCode>
                <c:ptCount val="4"/>
                <c:pt idx="0" formatCode="General">
                  <c:v>4.4000000000000004</c:v>
                </c:pt>
                <c:pt idx="1">
                  <c:v>4.5999999999999996</c:v>
                </c:pt>
                <c:pt idx="2" formatCode="General">
                  <c:v>14.2</c:v>
                </c:pt>
                <c:pt idx="3" formatCode="General">
                  <c:v>43.8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B72-49BC-A946-117CCBAD6F8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T2P'!$FZ$39:$FZ$42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14.2</c:v>
                </c:pt>
                <c:pt idx="2" formatCode="General">
                  <c:v>4.7</c:v>
                </c:pt>
                <c:pt idx="3" formatCode="General">
                  <c:v>4.5999999999999996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B72-49BC-A946-117CCBAD6F8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T2P'!$GA$39:$GA$42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7.9</c:v>
                </c:pt>
                <c:pt idx="2" formatCode="General">
                  <c:v>13.6</c:v>
                </c:pt>
                <c:pt idx="3" formatCode="General">
                  <c:v>5.6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B72-49BC-A946-117CCBAD6F8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T2P'!$GB$39:$GB$42</c:f>
              <c:numCache>
                <c:formatCode>0</c:formatCode>
                <c:ptCount val="4"/>
                <c:pt idx="0" formatCode="General">
                  <c:v>23.4</c:v>
                </c:pt>
                <c:pt idx="1">
                  <c:v>5.4</c:v>
                </c:pt>
                <c:pt idx="2" formatCode="General">
                  <c:v>7.7</c:v>
                </c:pt>
                <c:pt idx="3" formatCode="General">
                  <c:v>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72-49BC-A946-117CCBAD6F8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T2P'!$GC$39:$GC$42</c:f>
              <c:numCache>
                <c:formatCode>0</c:formatCode>
                <c:ptCount val="4"/>
                <c:pt idx="0" formatCode="General">
                  <c:v>2.2000000000000002</c:v>
                </c:pt>
                <c:pt idx="1">
                  <c:v>54.3</c:v>
                </c:pt>
                <c:pt idx="2" formatCode="General">
                  <c:v>6.2</c:v>
                </c:pt>
                <c:pt idx="3" formatCode="General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72-49BC-A946-117CCBAD6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T2P'!$GO$39:$GO$42</c:f>
              <c:numCache>
                <c:formatCode>0</c:formatCode>
                <c:ptCount val="4"/>
                <c:pt idx="0" formatCode="General">
                  <c:v>6.8</c:v>
                </c:pt>
                <c:pt idx="1">
                  <c:v>6.8</c:v>
                </c:pt>
                <c:pt idx="2" formatCode="General">
                  <c:v>10</c:v>
                </c:pt>
                <c:pt idx="3" formatCode="General">
                  <c:v>4.9000000000000004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0B-411D-9D38-A8DD3864D91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T2P'!$GP$39:$GP$42</c:f>
              <c:numCache>
                <c:formatCode>0</c:formatCode>
                <c:ptCount val="4"/>
                <c:pt idx="0" formatCode="General">
                  <c:v>9.6999999999999993</c:v>
                </c:pt>
                <c:pt idx="1">
                  <c:v>9.6999999999999993</c:v>
                </c:pt>
                <c:pt idx="3" formatCode="General">
                  <c:v>10.5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F0B-411D-9D38-A8DD3864D91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T2P'!$GQ$39:$GQ$42</c:f>
              <c:numCache>
                <c:formatCode>0</c:formatCode>
                <c:ptCount val="4"/>
                <c:pt idx="0" formatCode="General">
                  <c:v>13.4</c:v>
                </c:pt>
                <c:pt idx="1">
                  <c:v>13.4</c:v>
                </c:pt>
                <c:pt idx="2" formatCode="General">
                  <c:v>12.3</c:v>
                </c:pt>
                <c:pt idx="3" formatCode="General">
                  <c:v>8.4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F0B-411D-9D38-A8DD3864D91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T2P'!$GR$39:$GR$42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10.1</c:v>
                </c:pt>
                <c:pt idx="2" formatCode="General">
                  <c:v>2.7</c:v>
                </c:pt>
                <c:pt idx="3" formatCode="General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0B-411D-9D38-A8DD3864D91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T2P'!$GS$39:$GS$42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4.0999999999999996</c:v>
                </c:pt>
                <c:pt idx="2" formatCode="General">
                  <c:v>14.9</c:v>
                </c:pt>
                <c:pt idx="3" formatCode="General">
                  <c:v>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B-411D-9D38-A8DD3864D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T2P'!$HF$39:$HF$42</c:f>
              <c:numCache>
                <c:formatCode>0</c:formatCode>
                <c:ptCount val="4"/>
                <c:pt idx="0" formatCode="General">
                  <c:v>6.5</c:v>
                </c:pt>
                <c:pt idx="1">
                  <c:v>2.8</c:v>
                </c:pt>
                <c:pt idx="2" formatCode="General">
                  <c:v>6.2</c:v>
                </c:pt>
                <c:pt idx="3" formatCode="General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6E2-4EB2-BE28-9F98F07D786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T2P'!$HG$39:$HG$42</c:f>
              <c:numCache>
                <c:formatCode>0</c:formatCode>
                <c:ptCount val="4"/>
                <c:pt idx="0" formatCode="General">
                  <c:v>6.2</c:v>
                </c:pt>
                <c:pt idx="1">
                  <c:v>4.9000000000000004</c:v>
                </c:pt>
                <c:pt idx="2" formatCode="General">
                  <c:v>3.3</c:v>
                </c:pt>
                <c:pt idx="3" formatCode="General">
                  <c:v>6.1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6E2-4EB2-BE28-9F98F07D786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T2P'!$HH$39:$HH$42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6.9</c:v>
                </c:pt>
                <c:pt idx="2" formatCode="General">
                  <c:v>2.7</c:v>
                </c:pt>
                <c:pt idx="3" formatCode="General">
                  <c:v>9.3000000000000007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6E2-4EB2-BE28-9F98F07D786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T2P'!$HI$39:$HI$42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9.4</c:v>
                </c:pt>
                <c:pt idx="2" formatCode="General">
                  <c:v>2.6</c:v>
                </c:pt>
                <c:pt idx="3" formatCode="General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E2-4EB2-BE28-9F98F07D786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T2P'!$HJ$39:$HJ$42</c:f>
              <c:numCache>
                <c:formatCode>0</c:formatCode>
                <c:ptCount val="4"/>
                <c:pt idx="0" formatCode="General">
                  <c:v>15.9</c:v>
                </c:pt>
                <c:pt idx="1">
                  <c:v>4.0999999999999996</c:v>
                </c:pt>
                <c:pt idx="2" formatCode="General">
                  <c:v>6.7</c:v>
                </c:pt>
                <c:pt idx="3" formatCode="General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E2-4EB2-BE28-9F98F07D7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T2P'!$HU$39:$HU$42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9.9</c:v>
                </c:pt>
                <c:pt idx="2" formatCode="General">
                  <c:v>11.9</c:v>
                </c:pt>
                <c:pt idx="3" formatCode="General">
                  <c:v>6.8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D71-43F3-9A6F-1B9BD158502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T2P'!$HV$39:$HV$42</c:f>
              <c:numCache>
                <c:formatCode>0</c:formatCode>
                <c:ptCount val="4"/>
                <c:pt idx="0" formatCode="General">
                  <c:v>12.1</c:v>
                </c:pt>
                <c:pt idx="1">
                  <c:v>6.9</c:v>
                </c:pt>
                <c:pt idx="2" formatCode="General">
                  <c:v>10.1</c:v>
                </c:pt>
                <c:pt idx="3" formatCode="General">
                  <c:v>38.4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D71-43F3-9A6F-1B9BD158502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T2P'!$HW$39:$HW$42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6.6</c:v>
                </c:pt>
                <c:pt idx="2" formatCode="General">
                  <c:v>6.3</c:v>
                </c:pt>
                <c:pt idx="3" formatCode="General">
                  <c:v>12.5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D71-43F3-9A6F-1B9BD158502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T2P'!$HX$39:$HX$42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32.799999999999997</c:v>
                </c:pt>
                <c:pt idx="2" formatCode="General">
                  <c:v>10.199999999999999</c:v>
                </c:pt>
                <c:pt idx="3" formatCode="General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71-43F3-9A6F-1B9BD158502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T2P'!$HY$39:$HY$42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6.7</c:v>
                </c:pt>
                <c:pt idx="2" formatCode="General">
                  <c:v>2</c:v>
                </c:pt>
                <c:pt idx="3" formatCode="General">
                  <c:v>43.2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71-43F3-9A6F-1B9BD1585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T2P'!$D$39:$D$42</c:f>
              <c:numCache>
                <c:formatCode>General</c:formatCode>
                <c:ptCount val="4"/>
                <c:pt idx="0">
                  <c:v>26.5</c:v>
                </c:pt>
                <c:pt idx="1">
                  <c:v>21.9</c:v>
                </c:pt>
                <c:pt idx="2">
                  <c:v>9.6</c:v>
                </c:pt>
                <c:pt idx="3">
                  <c:v>16.399999999999999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DF-4466-A441-AC5C2812810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T2P'!$E$39:$E$42</c:f>
              <c:numCache>
                <c:formatCode>General</c:formatCode>
                <c:ptCount val="4"/>
                <c:pt idx="0">
                  <c:v>8.5</c:v>
                </c:pt>
                <c:pt idx="1">
                  <c:v>24.1</c:v>
                </c:pt>
                <c:pt idx="2">
                  <c:v>35.700000000000003</c:v>
                </c:pt>
                <c:pt idx="3">
                  <c:v>31.6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DF-4466-A441-AC5C2812810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T2P'!$F$39:$F$42</c:f>
              <c:numCache>
                <c:formatCode>General</c:formatCode>
                <c:ptCount val="4"/>
                <c:pt idx="0">
                  <c:v>19.399999999999999</c:v>
                </c:pt>
                <c:pt idx="1">
                  <c:v>9.1</c:v>
                </c:pt>
                <c:pt idx="2">
                  <c:v>23.2</c:v>
                </c:pt>
                <c:pt idx="3">
                  <c:v>13.4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DF-4466-A441-AC5C2812810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T2P'!$G$39:$G$42</c:f>
              <c:numCache>
                <c:formatCode>General</c:formatCode>
                <c:ptCount val="4"/>
                <c:pt idx="0">
                  <c:v>12.8</c:v>
                </c:pt>
                <c:pt idx="1">
                  <c:v>9.1</c:v>
                </c:pt>
                <c:pt idx="2">
                  <c:v>43.9</c:v>
                </c:pt>
                <c:pt idx="3">
                  <c:v>18.3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DF-4466-A441-AC5C2812810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T2P'!$H$39:$H$42</c:f>
              <c:numCache>
                <c:formatCode>General</c:formatCode>
                <c:ptCount val="4"/>
                <c:pt idx="0">
                  <c:v>11.5</c:v>
                </c:pt>
                <c:pt idx="1">
                  <c:v>52.7</c:v>
                </c:pt>
                <c:pt idx="2">
                  <c:v>12.3</c:v>
                </c:pt>
                <c:pt idx="3">
                  <c:v>15.3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DF-4466-A441-AC5C28128103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DF-4466-A441-AC5C28128103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DF-4466-A441-AC5C28128103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DF-4466-A441-AC5C28128103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DF-4466-A441-AC5C28128103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DF-4466-A441-AC5C28128103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DF-4466-A441-AC5C28128103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T2P'!$T$39:$T$42</c:f>
              <c:numCache>
                <c:formatCode>General</c:formatCode>
                <c:ptCount val="4"/>
                <c:pt idx="0">
                  <c:v>5.4</c:v>
                </c:pt>
                <c:pt idx="1">
                  <c:v>2.6</c:v>
                </c:pt>
                <c:pt idx="2">
                  <c:v>5.8</c:v>
                </c:pt>
                <c:pt idx="3">
                  <c:v>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DF-4466-A441-AC5C28128103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T2P'!$U$39:$U$42</c:f>
              <c:numCache>
                <c:formatCode>General</c:formatCode>
                <c:ptCount val="4"/>
                <c:pt idx="0">
                  <c:v>6.1</c:v>
                </c:pt>
                <c:pt idx="1">
                  <c:v>5</c:v>
                </c:pt>
                <c:pt idx="2">
                  <c:v>9.6999999999999993</c:v>
                </c:pt>
                <c:pt idx="3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DF-4466-A441-AC5C28128103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T2P'!$V$39:$V$42</c:f>
              <c:numCache>
                <c:formatCode>General</c:formatCode>
                <c:ptCount val="4"/>
                <c:pt idx="0">
                  <c:v>1.7</c:v>
                </c:pt>
                <c:pt idx="1">
                  <c:v>5.9</c:v>
                </c:pt>
                <c:pt idx="2">
                  <c:v>0</c:v>
                </c:pt>
                <c:pt idx="3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DF-4466-A441-AC5C28128103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T2P'!$W$39:$W$42</c:f>
              <c:numCache>
                <c:formatCode>General</c:formatCode>
                <c:ptCount val="4"/>
                <c:pt idx="0">
                  <c:v>6.1</c:v>
                </c:pt>
                <c:pt idx="1">
                  <c:v>6.1</c:v>
                </c:pt>
                <c:pt idx="2">
                  <c:v>3.5</c:v>
                </c:pt>
                <c:pt idx="3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DF-4466-A441-AC5C28128103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T2P'!$X$39:$X$42</c:f>
              <c:numCache>
                <c:formatCode>General</c:formatCode>
                <c:ptCount val="4"/>
                <c:pt idx="0">
                  <c:v>2.9</c:v>
                </c:pt>
                <c:pt idx="1">
                  <c:v>11</c:v>
                </c:pt>
                <c:pt idx="2">
                  <c:v>8</c:v>
                </c:pt>
                <c:pt idx="3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DF-4466-A441-AC5C28128103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DF-4466-A441-AC5C28128103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DF-4466-A441-AC5C28128103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DF-4466-A441-AC5C28128103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DF-4466-A441-AC5C28128103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DF-4466-A441-AC5C28128103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DF-4466-A441-AC5C28128103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T2P'!$AJ$39:$AJ$42</c:f>
              <c:numCache>
                <c:formatCode>General</c:formatCode>
                <c:ptCount val="4"/>
                <c:pt idx="1">
                  <c:v>24.2</c:v>
                </c:pt>
                <c:pt idx="2">
                  <c:v>11.1</c:v>
                </c:pt>
                <c:pt idx="3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DF-4466-A441-AC5C28128103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T2P'!$AK$39:$AK$42</c:f>
              <c:numCache>
                <c:formatCode>General</c:formatCode>
                <c:ptCount val="4"/>
                <c:pt idx="0">
                  <c:v>2.7</c:v>
                </c:pt>
                <c:pt idx="1">
                  <c:v>9</c:v>
                </c:pt>
                <c:pt idx="2">
                  <c:v>5.6</c:v>
                </c:pt>
                <c:pt idx="3">
                  <c:v>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DF-4466-A441-AC5C28128103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T2P'!$AL$39:$AL$42</c:f>
              <c:numCache>
                <c:formatCode>General</c:formatCode>
                <c:ptCount val="4"/>
                <c:pt idx="0">
                  <c:v>1</c:v>
                </c:pt>
                <c:pt idx="1">
                  <c:v>5.9</c:v>
                </c:pt>
                <c:pt idx="2">
                  <c:v>6.8</c:v>
                </c:pt>
                <c:pt idx="3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DF-4466-A441-AC5C28128103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T2P'!$AM$39:$AM$42</c:f>
              <c:numCache>
                <c:formatCode>General</c:formatCode>
                <c:ptCount val="4"/>
                <c:pt idx="0">
                  <c:v>16</c:v>
                </c:pt>
                <c:pt idx="1">
                  <c:v>4.8</c:v>
                </c:pt>
                <c:pt idx="2">
                  <c:v>3.5</c:v>
                </c:pt>
                <c:pt idx="3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DF-4466-A441-AC5C28128103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T2P'!$AN$39:$AN$42</c:f>
              <c:numCache>
                <c:formatCode>General</c:formatCode>
                <c:ptCount val="4"/>
                <c:pt idx="0">
                  <c:v>5.6</c:v>
                </c:pt>
                <c:pt idx="1">
                  <c:v>7.3</c:v>
                </c:pt>
                <c:pt idx="2">
                  <c:v>7.1</c:v>
                </c:pt>
                <c:pt idx="3">
                  <c:v>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DF-4466-A441-AC5C28128103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DF-4466-A441-AC5C28128103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DF-4466-A441-AC5C28128103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CDF-4466-A441-AC5C28128103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CDF-4466-A441-AC5C28128103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CDF-4466-A441-AC5C28128103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CDF-4466-A441-AC5C28128103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T2P'!$AZ$39:$AZ$42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3.6</c:v>
                </c:pt>
                <c:pt idx="2" formatCode="General">
                  <c:v>5.2</c:v>
                </c:pt>
                <c:pt idx="3" formatCode="General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5CDF-4466-A441-AC5C28128103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CDF-4466-A441-AC5C28128103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T2P'!$BB$39:$BB$42</c:f>
              <c:numCache>
                <c:formatCode>0</c:formatCode>
                <c:ptCount val="4"/>
                <c:pt idx="0" formatCode="General">
                  <c:v>3.3</c:v>
                </c:pt>
                <c:pt idx="1">
                  <c:v>2.7</c:v>
                </c:pt>
                <c:pt idx="2" formatCode="General">
                  <c:v>8.3000000000000007</c:v>
                </c:pt>
                <c:pt idx="3" formatCode="General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CDF-4466-A441-AC5C28128103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T2P'!$BC$39:$BC$42</c:f>
              <c:numCache>
                <c:formatCode>0</c:formatCode>
                <c:ptCount val="4"/>
                <c:pt idx="0" formatCode="General">
                  <c:v>10.6</c:v>
                </c:pt>
                <c:pt idx="1">
                  <c:v>7</c:v>
                </c:pt>
                <c:pt idx="2" formatCode="General">
                  <c:v>7.4</c:v>
                </c:pt>
                <c:pt idx="3" formatCode="General">
                  <c:v>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CDF-4466-A441-AC5C28128103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T2P'!$BD$39:$BD$42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9.5</c:v>
                </c:pt>
                <c:pt idx="2" formatCode="General">
                  <c:v>4.5999999999999996</c:v>
                </c:pt>
                <c:pt idx="3" formatCode="General">
                  <c:v>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5CDF-4466-A441-AC5C28128103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CDF-4466-A441-AC5C28128103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5CDF-4466-A441-AC5C28128103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CDF-4466-A441-AC5C28128103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CDF-4466-A441-AC5C28128103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5CDF-4466-A441-AC5C28128103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CDF-4466-A441-AC5C28128103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5CDF-4466-A441-AC5C28128103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T2P'!$BQ$39:$BQ$42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4.5999999999999996</c:v>
                </c:pt>
                <c:pt idx="2" formatCode="General">
                  <c:v>3.8</c:v>
                </c:pt>
                <c:pt idx="3" formatCode="General">
                  <c:v>2.2999999999999998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CDF-4466-A441-AC5C28128103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T2P'!$BR$39:$BR$42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10.3</c:v>
                </c:pt>
                <c:pt idx="2" formatCode="General">
                  <c:v>6.3</c:v>
                </c:pt>
                <c:pt idx="3" formatCode="General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5CDF-4466-A441-AC5C28128103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T2P'!$BS$39:$BS$42</c:f>
              <c:numCache>
                <c:formatCode>0</c:formatCode>
                <c:ptCount val="4"/>
                <c:pt idx="0" formatCode="General">
                  <c:v>4.8</c:v>
                </c:pt>
                <c:pt idx="1">
                  <c:v>7.8</c:v>
                </c:pt>
                <c:pt idx="2" formatCode="General">
                  <c:v>7.2</c:v>
                </c:pt>
                <c:pt idx="3" formatCode="General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CDF-4466-A441-AC5C28128103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T2P'!$BT$39:$BT$42</c:f>
              <c:numCache>
                <c:formatCode>0</c:formatCode>
                <c:ptCount val="4"/>
                <c:pt idx="0" formatCode="General">
                  <c:v>7.1</c:v>
                </c:pt>
                <c:pt idx="1">
                  <c:v>11.8</c:v>
                </c:pt>
                <c:pt idx="2" formatCode="General">
                  <c:v>6.8</c:v>
                </c:pt>
                <c:pt idx="3" formatCode="General">
                  <c:v>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5CDF-4466-A441-AC5C28128103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T2P'!$BU$39:$BU$42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18.600000000000001</c:v>
                </c:pt>
                <c:pt idx="2" formatCode="General">
                  <c:v>7.1</c:v>
                </c:pt>
                <c:pt idx="3" formatCode="General">
                  <c:v>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CDF-4466-A441-AC5C28128103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CDF-4466-A441-AC5C28128103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5CDF-4466-A441-AC5C28128103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CDF-4466-A441-AC5C28128103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CDF-4466-A441-AC5C28128103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5CDF-4466-A441-AC5C28128103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CDF-4466-A441-AC5C28128103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T2P'!$CG$39:$CG$42</c:f>
              <c:numCache>
                <c:formatCode>0</c:formatCode>
                <c:ptCount val="4"/>
                <c:pt idx="0" formatCode="General">
                  <c:v>23.2</c:v>
                </c:pt>
                <c:pt idx="1">
                  <c:v>31.5</c:v>
                </c:pt>
                <c:pt idx="2" formatCode="General">
                  <c:v>51.9</c:v>
                </c:pt>
                <c:pt idx="3" formatCode="General">
                  <c:v>30.1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CDF-4466-A441-AC5C28128103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T2P'!$CH$39:$CH$42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35.299999999999997</c:v>
                </c:pt>
                <c:pt idx="2" formatCode="General">
                  <c:v>48.7</c:v>
                </c:pt>
                <c:pt idx="3" formatCode="General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CDF-4466-A441-AC5C28128103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T2P'!$CI$39:$CI$42</c:f>
              <c:numCache>
                <c:formatCode>0</c:formatCode>
                <c:ptCount val="4"/>
                <c:pt idx="0" formatCode="General">
                  <c:v>52.3</c:v>
                </c:pt>
                <c:pt idx="1">
                  <c:v>53.5</c:v>
                </c:pt>
                <c:pt idx="2" formatCode="General">
                  <c:v>45</c:v>
                </c:pt>
                <c:pt idx="3" formatCode="General">
                  <c:v>25.8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5CDF-4466-A441-AC5C28128103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T2P'!$CJ$39:$CJ$42</c:f>
              <c:numCache>
                <c:formatCode>0</c:formatCode>
                <c:ptCount val="4"/>
                <c:pt idx="0" formatCode="General">
                  <c:v>29</c:v>
                </c:pt>
                <c:pt idx="1">
                  <c:v>30.4</c:v>
                </c:pt>
                <c:pt idx="2" formatCode="General">
                  <c:v>33.700000000000003</c:v>
                </c:pt>
                <c:pt idx="3" formatCode="General">
                  <c:v>20.7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CDF-4466-A441-AC5C28128103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T2P'!$CK$39:$CK$42</c:f>
              <c:numCache>
                <c:formatCode>0</c:formatCode>
                <c:ptCount val="4"/>
                <c:pt idx="0" formatCode="General">
                  <c:v>27.6</c:v>
                </c:pt>
                <c:pt idx="1">
                  <c:v>54</c:v>
                </c:pt>
                <c:pt idx="2" formatCode="General">
                  <c:v>23.9</c:v>
                </c:pt>
                <c:pt idx="3" formatCode="General">
                  <c:v>25.1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CDF-4466-A441-AC5C28128103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5CDF-4466-A441-AC5C28128103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CDF-4466-A441-AC5C28128103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5CDF-4466-A441-AC5C28128103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CDF-4466-A441-AC5C28128103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5CDF-4466-A441-AC5C28128103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CDF-4466-A441-AC5C28128103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T2P'!$CX$39:$CX$42</c:f>
              <c:numCache>
                <c:formatCode>0</c:formatCode>
                <c:ptCount val="4"/>
                <c:pt idx="0" formatCode="General">
                  <c:v>7.6</c:v>
                </c:pt>
                <c:pt idx="1">
                  <c:v>5.0999999999999996</c:v>
                </c:pt>
                <c:pt idx="2" formatCode="General">
                  <c:v>5.4</c:v>
                </c:pt>
                <c:pt idx="3" formatCode="General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5CDF-4466-A441-AC5C28128103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T2P'!$CY$39:$CY$42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1</c:v>
                </c:pt>
                <c:pt idx="2" formatCode="General">
                  <c:v>4.8</c:v>
                </c:pt>
                <c:pt idx="3" formatCode="General">
                  <c:v>8.6999999999999993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CDF-4466-A441-AC5C28128103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T2P'!$CZ$39:$CZ$42</c:f>
              <c:numCache>
                <c:formatCode>0</c:formatCode>
                <c:ptCount val="4"/>
                <c:pt idx="0" formatCode="General">
                  <c:v>6.8</c:v>
                </c:pt>
                <c:pt idx="1">
                  <c:v>34.200000000000003</c:v>
                </c:pt>
                <c:pt idx="2" formatCode="General">
                  <c:v>4.8</c:v>
                </c:pt>
                <c:pt idx="3" formatCode="General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CDF-4466-A441-AC5C28128103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T2P'!$DA$39:$DA$42</c:f>
              <c:numCache>
                <c:formatCode>0</c:formatCode>
                <c:ptCount val="4"/>
                <c:pt idx="0" formatCode="General">
                  <c:v>1.9</c:v>
                </c:pt>
                <c:pt idx="1">
                  <c:v>16.899999999999999</c:v>
                </c:pt>
                <c:pt idx="3" formatCode="General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5CDF-4466-A441-AC5C28128103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T2P'!$DB$39:$DB$42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2.1</c:v>
                </c:pt>
                <c:pt idx="2" formatCode="General">
                  <c:v>4.3</c:v>
                </c:pt>
                <c:pt idx="3" formatCode="General">
                  <c:v>23.1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CDF-4466-A441-AC5C28128103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5CDF-4466-A441-AC5C28128103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CDF-4466-A441-AC5C28128103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5CDF-4466-A441-AC5C28128103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CDF-4466-A441-AC5C28128103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5CDF-4466-A441-AC5C28128103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CDF-4466-A441-AC5C28128103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T2P'!$DM$39:$DM$42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7.8</c:v>
                </c:pt>
                <c:pt idx="2" formatCode="General">
                  <c:v>3.4</c:v>
                </c:pt>
                <c:pt idx="3" formatCode="General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5CDF-4466-A441-AC5C28128103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T2P'!$DN$39:$DN$42</c:f>
              <c:numCache>
                <c:formatCode>0</c:formatCode>
                <c:ptCount val="4"/>
                <c:pt idx="0" formatCode="General">
                  <c:v>5.9</c:v>
                </c:pt>
                <c:pt idx="1">
                  <c:v>2.2999999999999998</c:v>
                </c:pt>
                <c:pt idx="2" formatCode="General">
                  <c:v>1.7</c:v>
                </c:pt>
                <c:pt idx="3" formatCode="General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CDF-4466-A441-AC5C28128103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T2P'!$DO$39:$DO$42</c:f>
              <c:numCache>
                <c:formatCode>0</c:formatCode>
                <c:ptCount val="4"/>
                <c:pt idx="0" formatCode="General">
                  <c:v>5.8</c:v>
                </c:pt>
                <c:pt idx="1">
                  <c:v>4.5999999999999996</c:v>
                </c:pt>
                <c:pt idx="2" formatCode="General">
                  <c:v>4.8</c:v>
                </c:pt>
                <c:pt idx="3" formatCode="General">
                  <c:v>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5CDF-4466-A441-AC5C28128103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T2P'!$DP$39:$DP$42</c:f>
              <c:numCache>
                <c:formatCode>0</c:formatCode>
                <c:ptCount val="4"/>
                <c:pt idx="0" formatCode="General">
                  <c:v>1.3</c:v>
                </c:pt>
                <c:pt idx="1">
                  <c:v>7.7</c:v>
                </c:pt>
                <c:pt idx="2" formatCode="General">
                  <c:v>6.4</c:v>
                </c:pt>
                <c:pt idx="3" formatCode="General">
                  <c:v>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CDF-4466-A441-AC5C28128103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T2P'!$DQ$39:$DQ$42</c:f>
              <c:numCache>
                <c:formatCode>0</c:formatCode>
                <c:ptCount val="4"/>
                <c:pt idx="0" formatCode="General">
                  <c:v>4.3</c:v>
                </c:pt>
                <c:pt idx="1">
                  <c:v>0.7</c:v>
                </c:pt>
                <c:pt idx="2" formatCode="General">
                  <c:v>1.6</c:v>
                </c:pt>
                <c:pt idx="3" formatCode="General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5CDF-4466-A441-AC5C28128103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CDF-4466-A441-AC5C28128103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5CDF-4466-A441-AC5C28128103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CDF-4466-A441-AC5C28128103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5CDF-4466-A441-AC5C28128103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CDF-4466-A441-AC5C28128103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5CDF-4466-A441-AC5C28128103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T2P'!$ED$39:$ED$42</c:f>
              <c:numCache>
                <c:formatCode>0</c:formatCode>
                <c:ptCount val="4"/>
                <c:pt idx="0" formatCode="General">
                  <c:v>7.5</c:v>
                </c:pt>
                <c:pt idx="1">
                  <c:v>6.7</c:v>
                </c:pt>
                <c:pt idx="2" formatCode="General">
                  <c:v>4</c:v>
                </c:pt>
                <c:pt idx="3" formatCode="General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5CDF-4466-A441-AC5C28128103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T2P'!$EE$39:$EE$42</c:f>
              <c:numCache>
                <c:formatCode>0</c:formatCode>
                <c:ptCount val="4"/>
                <c:pt idx="0" formatCode="General">
                  <c:v>1.4</c:v>
                </c:pt>
                <c:pt idx="1">
                  <c:v>7.4</c:v>
                </c:pt>
                <c:pt idx="2" formatCode="General">
                  <c:v>3.4</c:v>
                </c:pt>
                <c:pt idx="3" formatCode="General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5CDF-4466-A441-AC5C28128103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T2P'!$EF$39:$EF$42</c:f>
              <c:numCache>
                <c:formatCode>0</c:formatCode>
                <c:ptCount val="4"/>
                <c:pt idx="0" formatCode="General">
                  <c:v>4.7</c:v>
                </c:pt>
                <c:pt idx="1">
                  <c:v>6.1</c:v>
                </c:pt>
                <c:pt idx="2" formatCode="General">
                  <c:v>4</c:v>
                </c:pt>
                <c:pt idx="3" formatCode="General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5CDF-4466-A441-AC5C28128103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T2P'!$EG$39:$EG$42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1.7</c:v>
                </c:pt>
                <c:pt idx="2" formatCode="General">
                  <c:v>5.0999999999999996</c:v>
                </c:pt>
                <c:pt idx="3" formatCode="General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5CDF-4466-A441-AC5C28128103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T2P'!$EH$39:$EH$42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5.5</c:v>
                </c:pt>
                <c:pt idx="2" formatCode="General">
                  <c:v>5.3</c:v>
                </c:pt>
                <c:pt idx="3" formatCode="General">
                  <c:v>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5CDF-4466-A441-AC5C28128103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5CDF-4466-A441-AC5C28128103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5CDF-4466-A441-AC5C28128103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5CDF-4466-A441-AC5C28128103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5CDF-4466-A441-AC5C28128103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5CDF-4466-A441-AC5C28128103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5CDF-4466-A441-AC5C28128103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T2P'!$ES$39:$ES$42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3.4</c:v>
                </c:pt>
                <c:pt idx="2" formatCode="General">
                  <c:v>5.4</c:v>
                </c:pt>
                <c:pt idx="3" formatCode="General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5CDF-4466-A441-AC5C28128103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T2P'!$ET$39:$ET$42</c:f>
              <c:numCache>
                <c:formatCode>0</c:formatCode>
                <c:ptCount val="4"/>
                <c:pt idx="0" formatCode="General">
                  <c:v>4.4000000000000004</c:v>
                </c:pt>
                <c:pt idx="1">
                  <c:v>0.1</c:v>
                </c:pt>
                <c:pt idx="2" formatCode="General">
                  <c:v>4.3</c:v>
                </c:pt>
                <c:pt idx="3" formatCode="General">
                  <c:v>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5CDF-4466-A441-AC5C28128103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T2P'!$EU$39:$EU$42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38.4</c:v>
                </c:pt>
                <c:pt idx="2" formatCode="General">
                  <c:v>2.2000000000000002</c:v>
                </c:pt>
                <c:pt idx="3" formatCode="General">
                  <c:v>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5CDF-4466-A441-AC5C28128103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T2P'!$EV$39:$EV$42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18.2</c:v>
                </c:pt>
                <c:pt idx="2" formatCode="General">
                  <c:v>13.9</c:v>
                </c:pt>
                <c:pt idx="3" formatCode="General">
                  <c:v>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5CDF-4466-A441-AC5C28128103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T2P'!$EW$39:$EW$42</c:f>
              <c:numCache>
                <c:formatCode>0</c:formatCode>
                <c:ptCount val="4"/>
                <c:pt idx="0" formatCode="General">
                  <c:v>1.2</c:v>
                </c:pt>
                <c:pt idx="1">
                  <c:v>3.3</c:v>
                </c:pt>
                <c:pt idx="2" formatCode="General">
                  <c:v>33.700000000000003</c:v>
                </c:pt>
                <c:pt idx="3" formatCode="General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5CDF-4466-A441-AC5C28128103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CDF-4466-A441-AC5C28128103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5CDF-4466-A441-AC5C28128103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5CDF-4466-A441-AC5C28128103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5CDF-4466-A441-AC5C28128103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5CDF-4466-A441-AC5C28128103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5CDF-4466-A441-AC5C28128103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T2P'!$FJ$39:$FJ$42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7.1</c:v>
                </c:pt>
                <c:pt idx="2" formatCode="General">
                  <c:v>11.6</c:v>
                </c:pt>
                <c:pt idx="3" formatCode="General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5CDF-4466-A441-AC5C28128103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T2P'!$FK$39:$FK$42</c:f>
              <c:numCache>
                <c:formatCode>0</c:formatCode>
                <c:ptCount val="4"/>
                <c:pt idx="0" formatCode="General">
                  <c:v>7.2</c:v>
                </c:pt>
                <c:pt idx="1">
                  <c:v>8.4</c:v>
                </c:pt>
                <c:pt idx="2" formatCode="General">
                  <c:v>5.8</c:v>
                </c:pt>
                <c:pt idx="3" formatCode="General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5CDF-4466-A441-AC5C28128103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T2P'!$FL$39:$FL$42</c:f>
              <c:numCache>
                <c:formatCode>0</c:formatCode>
                <c:ptCount val="4"/>
                <c:pt idx="0" formatCode="General">
                  <c:v>6.6</c:v>
                </c:pt>
                <c:pt idx="1">
                  <c:v>19</c:v>
                </c:pt>
                <c:pt idx="2" formatCode="General">
                  <c:v>4.7</c:v>
                </c:pt>
                <c:pt idx="3" formatCode="General">
                  <c:v>8.8000000000000007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5CDF-4466-A441-AC5C28128103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T2P'!$FM$39:$FM$42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10</c:v>
                </c:pt>
                <c:pt idx="2" formatCode="General">
                  <c:v>9.5</c:v>
                </c:pt>
                <c:pt idx="3" formatCode="General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5CDF-4466-A441-AC5C28128103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T2P'!$FN$39:$FN$42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18.899999999999999</c:v>
                </c:pt>
                <c:pt idx="2" formatCode="General">
                  <c:v>8</c:v>
                </c:pt>
                <c:pt idx="3" formatCode="General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5CDF-4466-A441-AC5C28128103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5CDF-4466-A441-AC5C28128103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5CDF-4466-A441-AC5C28128103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5CDF-4466-A441-AC5C28128103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5CDF-4466-A441-AC5C28128103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5CDF-4466-A441-AC5C28128103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5CDF-4466-A441-AC5C28128103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T2P'!$FY$39:$FY$42</c:f>
              <c:numCache>
                <c:formatCode>0</c:formatCode>
                <c:ptCount val="4"/>
                <c:pt idx="0" formatCode="General">
                  <c:v>4.4000000000000004</c:v>
                </c:pt>
                <c:pt idx="1">
                  <c:v>4.5999999999999996</c:v>
                </c:pt>
                <c:pt idx="2" formatCode="General">
                  <c:v>14.2</c:v>
                </c:pt>
                <c:pt idx="3" formatCode="General">
                  <c:v>43.8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5CDF-4466-A441-AC5C28128103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T2P'!$FZ$39:$FZ$42</c:f>
              <c:numCache>
                <c:formatCode>0</c:formatCode>
                <c:ptCount val="4"/>
                <c:pt idx="0" formatCode="General">
                  <c:v>3.7</c:v>
                </c:pt>
                <c:pt idx="1">
                  <c:v>14.2</c:v>
                </c:pt>
                <c:pt idx="2" formatCode="General">
                  <c:v>4.7</c:v>
                </c:pt>
                <c:pt idx="3" formatCode="General">
                  <c:v>4.5999999999999996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5CDF-4466-A441-AC5C28128103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T2P'!$GA$39:$GA$42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7.9</c:v>
                </c:pt>
                <c:pt idx="2" formatCode="General">
                  <c:v>13.6</c:v>
                </c:pt>
                <c:pt idx="3" formatCode="General">
                  <c:v>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5CDF-4466-A441-AC5C28128103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T2P'!$GB$39:$GB$42</c:f>
              <c:numCache>
                <c:formatCode>0</c:formatCode>
                <c:ptCount val="4"/>
                <c:pt idx="0" formatCode="General">
                  <c:v>23.4</c:v>
                </c:pt>
                <c:pt idx="1">
                  <c:v>5.4</c:v>
                </c:pt>
                <c:pt idx="2" formatCode="General">
                  <c:v>7.7</c:v>
                </c:pt>
                <c:pt idx="3" formatCode="General">
                  <c:v>27.5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5CDF-4466-A441-AC5C28128103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T2P'!$GC$39:$GC$42</c:f>
              <c:numCache>
                <c:formatCode>0</c:formatCode>
                <c:ptCount val="4"/>
                <c:pt idx="0" formatCode="General">
                  <c:v>2.2000000000000002</c:v>
                </c:pt>
                <c:pt idx="1">
                  <c:v>54.3</c:v>
                </c:pt>
                <c:pt idx="2" formatCode="General">
                  <c:v>6.2</c:v>
                </c:pt>
                <c:pt idx="3" formatCode="General">
                  <c:v>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5CDF-4466-A441-AC5C28128103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5CDF-4466-A441-AC5C28128103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5CDF-4466-A441-AC5C28128103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5CDF-4466-A441-AC5C28128103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5CDF-4466-A441-AC5C28128103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5CDF-4466-A441-AC5C28128103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5CDF-4466-A441-AC5C28128103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T2P'!$GO$39:$GO$42</c:f>
              <c:numCache>
                <c:formatCode>0</c:formatCode>
                <c:ptCount val="4"/>
                <c:pt idx="0" formatCode="General">
                  <c:v>6.8</c:v>
                </c:pt>
                <c:pt idx="1">
                  <c:v>6.8</c:v>
                </c:pt>
                <c:pt idx="2" formatCode="General">
                  <c:v>10</c:v>
                </c:pt>
                <c:pt idx="3" formatCode="General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5CDF-4466-A441-AC5C28128103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T2P'!$GP$39:$GP$42</c:f>
              <c:numCache>
                <c:formatCode>0</c:formatCode>
                <c:ptCount val="4"/>
                <c:pt idx="0" formatCode="General">
                  <c:v>9.6999999999999993</c:v>
                </c:pt>
                <c:pt idx="1">
                  <c:v>9.6999999999999993</c:v>
                </c:pt>
                <c:pt idx="3" formatCode="General">
                  <c:v>10.5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5CDF-4466-A441-AC5C28128103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T2P'!$GQ$39:$GQ$42</c:f>
              <c:numCache>
                <c:formatCode>0</c:formatCode>
                <c:ptCount val="4"/>
                <c:pt idx="0" formatCode="General">
                  <c:v>13.4</c:v>
                </c:pt>
                <c:pt idx="1">
                  <c:v>13.4</c:v>
                </c:pt>
                <c:pt idx="2" formatCode="General">
                  <c:v>12.3</c:v>
                </c:pt>
                <c:pt idx="3" formatCode="General">
                  <c:v>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5CDF-4466-A441-AC5C28128103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T2P'!$GR$39:$GR$42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10.1</c:v>
                </c:pt>
                <c:pt idx="2" formatCode="General">
                  <c:v>2.7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5CDF-4466-A441-AC5C28128103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T2P'!$GS$39:$GS$42</c:f>
              <c:numCache>
                <c:formatCode>0</c:formatCode>
                <c:ptCount val="4"/>
                <c:pt idx="0" formatCode="General">
                  <c:v>4.0999999999999996</c:v>
                </c:pt>
                <c:pt idx="1">
                  <c:v>4.0999999999999996</c:v>
                </c:pt>
                <c:pt idx="2" formatCode="General">
                  <c:v>14.9</c:v>
                </c:pt>
                <c:pt idx="3" formatCode="General">
                  <c:v>21.5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5CDF-4466-A441-AC5C28128103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5CDF-4466-A441-AC5C28128103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5CDF-4466-A441-AC5C28128103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5CDF-4466-A441-AC5C28128103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5CDF-4466-A441-AC5C28128103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5CDF-4466-A441-AC5C28128103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5CDF-4466-A441-AC5C28128103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T2P'!$HF$39:$HF$42</c:f>
              <c:numCache>
                <c:formatCode>0</c:formatCode>
                <c:ptCount val="4"/>
                <c:pt idx="0" formatCode="General">
                  <c:v>6.5</c:v>
                </c:pt>
                <c:pt idx="1">
                  <c:v>2.8</c:v>
                </c:pt>
                <c:pt idx="2" formatCode="General">
                  <c:v>6.2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5CDF-4466-A441-AC5C28128103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T2P'!$HG$39:$HG$42</c:f>
              <c:numCache>
                <c:formatCode>0</c:formatCode>
                <c:ptCount val="4"/>
                <c:pt idx="0" formatCode="General">
                  <c:v>6.2</c:v>
                </c:pt>
                <c:pt idx="1">
                  <c:v>4.9000000000000004</c:v>
                </c:pt>
                <c:pt idx="2" formatCode="General">
                  <c:v>3.3</c:v>
                </c:pt>
                <c:pt idx="3" formatCode="General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5CDF-4466-A441-AC5C28128103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T2P'!$HH$39:$HH$42</c:f>
              <c:numCache>
                <c:formatCode>0</c:formatCode>
                <c:ptCount val="4"/>
                <c:pt idx="0" formatCode="General">
                  <c:v>8.3000000000000007</c:v>
                </c:pt>
                <c:pt idx="1">
                  <c:v>6.9</c:v>
                </c:pt>
                <c:pt idx="2" formatCode="General">
                  <c:v>2.7</c:v>
                </c:pt>
                <c:pt idx="3" formatCode="General">
                  <c:v>9.3000000000000007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5CDF-4466-A441-AC5C28128103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T2P'!$HI$39:$HI$42</c:f>
              <c:numCache>
                <c:formatCode>0</c:formatCode>
                <c:ptCount val="4"/>
                <c:pt idx="0" formatCode="General">
                  <c:v>10.1</c:v>
                </c:pt>
                <c:pt idx="1">
                  <c:v>9.4</c:v>
                </c:pt>
                <c:pt idx="2" formatCode="General">
                  <c:v>2.6</c:v>
                </c:pt>
                <c:pt idx="3" formatCode="General">
                  <c:v>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5CDF-4466-A441-AC5C28128103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T2P'!$HJ$39:$HJ$42</c:f>
              <c:numCache>
                <c:formatCode>0</c:formatCode>
                <c:ptCount val="4"/>
                <c:pt idx="0" formatCode="General">
                  <c:v>15.9</c:v>
                </c:pt>
                <c:pt idx="1">
                  <c:v>4.0999999999999996</c:v>
                </c:pt>
                <c:pt idx="2" formatCode="General">
                  <c:v>6.7</c:v>
                </c:pt>
                <c:pt idx="3" formatCode="General">
                  <c:v>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5CDF-4466-A441-AC5C28128103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5CDF-4466-A441-AC5C28128103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5CDF-4466-A441-AC5C28128103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5CDF-4466-A441-AC5C28128103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5CDF-4466-A441-AC5C28128103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5CDF-4466-A441-AC5C28128103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5CDF-4466-A441-AC5C28128103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T2P'!$HU$39:$HU$42</c:f>
              <c:numCache>
                <c:formatCode>0</c:formatCode>
                <c:ptCount val="4"/>
                <c:pt idx="0" formatCode="General">
                  <c:v>5.6</c:v>
                </c:pt>
                <c:pt idx="1">
                  <c:v>9.9</c:v>
                </c:pt>
                <c:pt idx="2" formatCode="General">
                  <c:v>11.9</c:v>
                </c:pt>
                <c:pt idx="3" formatCode="General">
                  <c:v>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5CDF-4466-A441-AC5C28128103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T2P'!$HV$39:$HV$42</c:f>
              <c:numCache>
                <c:formatCode>0</c:formatCode>
                <c:ptCount val="4"/>
                <c:pt idx="0" formatCode="General">
                  <c:v>12.1</c:v>
                </c:pt>
                <c:pt idx="1">
                  <c:v>6.9</c:v>
                </c:pt>
                <c:pt idx="2" formatCode="General">
                  <c:v>10.1</c:v>
                </c:pt>
                <c:pt idx="3" formatCode="General">
                  <c:v>38.4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5CDF-4466-A441-AC5C28128103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T2P'!$HW$39:$HW$42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6.6</c:v>
                </c:pt>
                <c:pt idx="2" formatCode="General">
                  <c:v>6.3</c:v>
                </c:pt>
                <c:pt idx="3" formatCode="General">
                  <c:v>12.5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5CDF-4466-A441-AC5C28128103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T2P'!$HX$39:$HX$42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32.799999999999997</c:v>
                </c:pt>
                <c:pt idx="2" formatCode="General">
                  <c:v>10.199999999999999</c:v>
                </c:pt>
                <c:pt idx="3" formatCode="General">
                  <c:v>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CDF-4466-A441-AC5C28128103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T2P'!$HY$39:$HY$42</c:f>
              <c:numCache>
                <c:formatCode>0</c:formatCode>
                <c:ptCount val="4"/>
                <c:pt idx="0" formatCode="General">
                  <c:v>7.7</c:v>
                </c:pt>
                <c:pt idx="1">
                  <c:v>6.7</c:v>
                </c:pt>
                <c:pt idx="2" formatCode="General">
                  <c:v>2</c:v>
                </c:pt>
                <c:pt idx="3" formatCode="General">
                  <c:v>43.2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5CDF-4466-A441-AC5C28128103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5CDF-4466-A441-AC5C28128103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5CDF-4466-A441-AC5C28128103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5CDF-4466-A441-AC5C28128103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5CDF-4466-A441-AC5C28128103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5CDF-4466-A441-AC5C28128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Time to peak (s)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Water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Plots'!$H$79</c:f>
                <c:numCache>
                  <c:formatCode>General</c:formatCode>
                  <c:ptCount val="1"/>
                  <c:pt idx="0">
                    <c:v>4.3</c:v>
                  </c:pt>
                </c:numCache>
              </c:numRef>
            </c:plus>
            <c:minus>
              <c:numRef>
                <c:f>'B+A Plots'!$H$80</c:f>
                <c:numCache>
                  <c:formatCode>General</c:formatCode>
                  <c:ptCount val="1"/>
                  <c:pt idx="0">
                    <c:v>4.3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Plots'!$D$47,'B+A Plots'!$I$47,'B+A Plots'!$N$47,'B+A Plots'!$S$47,'B+A Plots'!$X$47,'B+A Plots'!$AC$47,'B+A Plots'!$AH$47,'B+A Plots'!$AM$47,'B+A Plots'!$AR$47,'B+A Plots'!$AW$47,'B+A Plots'!$BB$47,'B+A Plots'!$BG$47,'B+A Plots'!$BL$47,'B+A Plots'!$BQ$47,'B+A Plots'!$BV$47)</c:f>
              <c:numCache>
                <c:formatCode>0</c:formatCode>
                <c:ptCount val="15"/>
                <c:pt idx="0">
                  <c:v>91</c:v>
                </c:pt>
                <c:pt idx="1">
                  <c:v>31.5</c:v>
                </c:pt>
                <c:pt idx="2" formatCode="General">
                  <c:v>58</c:v>
                </c:pt>
                <c:pt idx="3" formatCode="General">
                  <c:v>88.1</c:v>
                </c:pt>
                <c:pt idx="4" formatCode="General">
                  <c:v>98.4</c:v>
                </c:pt>
                <c:pt idx="5" formatCode="General">
                  <c:v>82.555555555555557</c:v>
                </c:pt>
                <c:pt idx="6">
                  <c:v>86.444444444444443</c:v>
                </c:pt>
                <c:pt idx="7" formatCode="General">
                  <c:v>63.7</c:v>
                </c:pt>
                <c:pt idx="8" formatCode="General">
                  <c:v>66.5</c:v>
                </c:pt>
                <c:pt idx="9" formatCode="General">
                  <c:v>62.8</c:v>
                </c:pt>
                <c:pt idx="10" formatCode="General">
                  <c:v>64.599999999999994</c:v>
                </c:pt>
                <c:pt idx="11" formatCode="General">
                  <c:v>80.400000000000006</c:v>
                </c:pt>
                <c:pt idx="12" formatCode="General">
                  <c:v>48.7</c:v>
                </c:pt>
                <c:pt idx="13" formatCode="General">
                  <c:v>88.5</c:v>
                </c:pt>
                <c:pt idx="14" formatCode="General">
                  <c:v>95.8</c:v>
                </c:pt>
              </c:numCache>
            </c:numRef>
          </c:xVal>
          <c:yVal>
            <c:numRef>
              <c:f>('B+A Plots'!$F$47,'B+A Plots'!$K$47,'B+A Plots'!$P$47,'B+A Plots'!$U$47,'B+A Plots'!$Z$47,'B+A Plots'!$AE$47,'B+A Plots'!$AJ$47,'B+A Plots'!$AO$47,'B+A Plots'!$AT$47,'B+A Plots'!$AY$47,'B+A Plots'!$BD$47,'B+A Plots'!$BI$47,'B+A Plots'!$BN$47,'B+A Plots'!$BS$47,'B+A Plots'!$BX$47)</c:f>
              <c:numCache>
                <c:formatCode>0</c:formatCode>
                <c:ptCount val="15"/>
                <c:pt idx="0">
                  <c:v>81</c:v>
                </c:pt>
                <c:pt idx="1">
                  <c:v>22.5</c:v>
                </c:pt>
                <c:pt idx="2" formatCode="General">
                  <c:v>48</c:v>
                </c:pt>
                <c:pt idx="3" formatCode="General">
                  <c:v>78.099999999999994</c:v>
                </c:pt>
                <c:pt idx="4" formatCode="General">
                  <c:v>88.4</c:v>
                </c:pt>
                <c:pt idx="5" formatCode="General">
                  <c:v>73.555555555555557</c:v>
                </c:pt>
                <c:pt idx="6">
                  <c:v>77.444444444444443</c:v>
                </c:pt>
                <c:pt idx="7" formatCode="General">
                  <c:v>53.7</c:v>
                </c:pt>
                <c:pt idx="8" formatCode="General">
                  <c:v>56.5</c:v>
                </c:pt>
                <c:pt idx="9" formatCode="General">
                  <c:v>52.8</c:v>
                </c:pt>
                <c:pt idx="10" formatCode="General">
                  <c:v>54.599999999999994</c:v>
                </c:pt>
                <c:pt idx="11" formatCode="General">
                  <c:v>70.400000000000006</c:v>
                </c:pt>
                <c:pt idx="12" formatCode="General">
                  <c:v>38.700000000000003</c:v>
                </c:pt>
                <c:pt idx="13" formatCode="General">
                  <c:v>78.5</c:v>
                </c:pt>
                <c:pt idx="14" formatCode="General">
                  <c:v>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11-456D-9B4F-C2F772610257}"/>
            </c:ext>
          </c:extLst>
        </c:ser>
        <c:ser>
          <c:idx val="1"/>
          <c:order val="1"/>
          <c:tx>
            <c:v>Upper LOA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Plots'!$E$79:$E$80</c:f>
              <c:numCache>
                <c:formatCode>General</c:formatCode>
                <c:ptCount val="2"/>
                <c:pt idx="0">
                  <c:v>101.7</c:v>
                </c:pt>
                <c:pt idx="1">
                  <c:v>101.7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11-456D-9B4F-C2F772610257}"/>
            </c:ext>
          </c:extLst>
        </c:ser>
        <c:ser>
          <c:idx val="2"/>
          <c:order val="2"/>
          <c:tx>
            <c:v>Lower LOA</c:v>
          </c:tx>
          <c:spPr>
            <a:ln w="19050" cap="rnd">
              <a:solidFill>
                <a:schemeClr val="bg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111-456D-9B4F-C2F772610257}"/>
              </c:ext>
            </c:extLst>
          </c:dPt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Plots'!$F$79:$F$80</c:f>
              <c:numCache>
                <c:formatCode>General</c:formatCode>
                <c:ptCount val="2"/>
                <c:pt idx="0">
                  <c:v>26.2</c:v>
                </c:pt>
                <c:pt idx="1">
                  <c:v>26.2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11-456D-9B4F-C2F772610257}"/>
            </c:ext>
          </c:extLst>
        </c:ser>
        <c:ser>
          <c:idx val="3"/>
          <c:order val="3"/>
          <c:tx>
            <c:v>Bias</c:v>
          </c:tx>
          <c:spPr>
            <a:ln w="19050" cap="rnd">
              <a:solidFill>
                <a:schemeClr val="bg2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Plots'!$G$79:$G$80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11-456D-9B4F-C2F772610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30615794636031385"/>
              <c:y val="0.911404654574533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  <c:max val="1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difference between averages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Plots'!$W$80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plus>
            <c:minus>
              <c:numRef>
                <c:f>'B+A Plots'!$W$81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Plots'!$D$48,'B+A Plots'!$I$48,'B+A Plots'!$N$48,'B+A Plots'!$S$48,'B+A Plots'!$X$48,'B+A Plots'!$AC$48,'B+A Plots'!$AH$48,'B+A Plots'!$AM$48,'B+A Plots'!$AR$48,'B+A Plots'!$AW$48,'B+A Plots'!$BB$48,'B+A Plots'!$BG$48,'B+A Plots'!$BL$48,'B+A Plots'!$BQ$48,'B+A Plots'!$BV$48)</c:f>
              <c:numCache>
                <c:formatCode>0</c:formatCode>
                <c:ptCount val="15"/>
                <c:pt idx="0">
                  <c:v>38.5</c:v>
                </c:pt>
                <c:pt idx="1">
                  <c:v>24.4</c:v>
                </c:pt>
                <c:pt idx="2" formatCode="General">
                  <c:v>44.888888888888886</c:v>
                </c:pt>
                <c:pt idx="3" formatCode="General">
                  <c:v>77</c:v>
                </c:pt>
                <c:pt idx="4" formatCode="General">
                  <c:v>85.5</c:v>
                </c:pt>
                <c:pt idx="5" formatCode="General">
                  <c:v>66.099999999999994</c:v>
                </c:pt>
                <c:pt idx="6">
                  <c:v>84</c:v>
                </c:pt>
                <c:pt idx="7" formatCode="General">
                  <c:v>58.4</c:v>
                </c:pt>
                <c:pt idx="8" formatCode="General">
                  <c:v>58.5</c:v>
                </c:pt>
                <c:pt idx="9" formatCode="General">
                  <c:v>43.5</c:v>
                </c:pt>
                <c:pt idx="10" formatCode="General">
                  <c:v>44.2</c:v>
                </c:pt>
                <c:pt idx="11" formatCode="General">
                  <c:v>59.6</c:v>
                </c:pt>
                <c:pt idx="12" formatCode="General">
                  <c:v>40.6</c:v>
                </c:pt>
                <c:pt idx="13" formatCode="General">
                  <c:v>80.400000000000006</c:v>
                </c:pt>
                <c:pt idx="14" formatCode="General">
                  <c:v>88.8</c:v>
                </c:pt>
              </c:numCache>
            </c:numRef>
          </c:xVal>
          <c:yVal>
            <c:numRef>
              <c:f>('B+A Plots'!$F$48,'B+A Plots'!$K$48,'B+A Plots'!$P$48,'B+A Plots'!$U$48,'B+A Plots'!$Z$48,'B+A Plots'!$AE$48,'B+A Plots'!$AJ$48,'B+A Plots'!$AO$48,'B+A Plots'!$AT$48,'B+A Plots'!$AY$48,'B+A Plots'!$BD$48,'B+A Plots'!$BI$48,'B+A Plots'!$BN$48,'B+A Plots'!$BS$48,'B+A Plots'!$BX$48)</c:f>
              <c:numCache>
                <c:formatCode>0</c:formatCode>
                <c:ptCount val="15"/>
                <c:pt idx="0">
                  <c:v>28.5</c:v>
                </c:pt>
                <c:pt idx="1">
                  <c:v>14.399999999999999</c:v>
                </c:pt>
                <c:pt idx="2" formatCode="General">
                  <c:v>35.888888888888886</c:v>
                </c:pt>
                <c:pt idx="3" formatCode="General">
                  <c:v>67</c:v>
                </c:pt>
                <c:pt idx="4" formatCode="General">
                  <c:v>75.5</c:v>
                </c:pt>
                <c:pt idx="5" formatCode="General">
                  <c:v>56.099999999999994</c:v>
                </c:pt>
                <c:pt idx="6">
                  <c:v>75</c:v>
                </c:pt>
                <c:pt idx="7" formatCode="General">
                  <c:v>48.4</c:v>
                </c:pt>
                <c:pt idx="8" formatCode="General">
                  <c:v>48.5</c:v>
                </c:pt>
                <c:pt idx="9" formatCode="General">
                  <c:v>33.5</c:v>
                </c:pt>
                <c:pt idx="10" formatCode="General">
                  <c:v>34.200000000000003</c:v>
                </c:pt>
                <c:pt idx="11" formatCode="General">
                  <c:v>49.6</c:v>
                </c:pt>
                <c:pt idx="12" formatCode="General">
                  <c:v>30.6</c:v>
                </c:pt>
                <c:pt idx="13" formatCode="General">
                  <c:v>70.400000000000006</c:v>
                </c:pt>
                <c:pt idx="14" formatCode="General">
                  <c:v>78.8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60-4B6E-8C12-6F56B7A3BD97}"/>
            </c:ext>
          </c:extLst>
        </c:ser>
        <c:ser>
          <c:idx val="1"/>
          <c:order val="1"/>
          <c:tx>
            <c:v>Upper LOA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Plots'!$T$80:$T$81</c:f>
              <c:numCache>
                <c:formatCode>General</c:formatCode>
                <c:ptCount val="2"/>
                <c:pt idx="0">
                  <c:v>89.2</c:v>
                </c:pt>
                <c:pt idx="1">
                  <c:v>89.2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60-4B6E-8C12-6F56B7A3BD97}"/>
            </c:ext>
          </c:extLst>
        </c:ser>
        <c:ser>
          <c:idx val="2"/>
          <c:order val="2"/>
          <c:tx>
            <c:v>Lower LOA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Plots'!$U$80:$U$81</c:f>
              <c:numCache>
                <c:formatCode>General</c:formatCode>
                <c:ptCount val="2"/>
                <c:pt idx="0">
                  <c:v>10.3</c:v>
                </c:pt>
                <c:pt idx="1">
                  <c:v>10.3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60-4B6E-8C12-6F56B7A3BD97}"/>
            </c:ext>
          </c:extLst>
        </c:ser>
        <c:ser>
          <c:idx val="3"/>
          <c:order val="3"/>
          <c:tx>
            <c:v>Bias</c:v>
          </c:tx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Plots'!$V$80:$V$81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60-4B6E-8C12-6F56B7A3B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 Difference between averages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At val="-20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Plots'!$AI$81</c:f>
                <c:numCache>
                  <c:formatCode>General</c:formatCode>
                  <c:ptCount val="1"/>
                  <c:pt idx="0">
                    <c:v>6.7</c:v>
                  </c:pt>
                </c:numCache>
              </c:numRef>
            </c:plus>
            <c:minus>
              <c:numRef>
                <c:f>'B+A Plots'!$AI$82</c:f>
                <c:numCache>
                  <c:formatCode>General</c:formatCode>
                  <c:ptCount val="1"/>
                  <c:pt idx="0">
                    <c:v>6.7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Plots'!$D$49,'B+A Plots'!$I$49,'B+A Plots'!$N$49,'B+A Plots'!$S$49,'B+A Plots'!$X$49,'B+A Plots'!$AC$49,'B+A Plots'!$AH$49,'B+A Plots'!$AM$49,'B+A Plots'!$AR$49,'B+A Plots'!$AW$49,'B+A Plots'!$BB$49,'B+A Plots'!$BG$49,'B+A Plots'!$BQ$49,'B+A Plots'!$BV$49,'B+A Plots'!$BQ$49,'B+A Plots'!$BL$49)</c:f>
              <c:numCache>
                <c:formatCode>0</c:formatCode>
                <c:ptCount val="16"/>
                <c:pt idx="0">
                  <c:v>55.7</c:v>
                </c:pt>
                <c:pt idx="1">
                  <c:v>22.7</c:v>
                </c:pt>
                <c:pt idx="2" formatCode="General">
                  <c:v>44.9</c:v>
                </c:pt>
                <c:pt idx="3" formatCode="General">
                  <c:v>71.5</c:v>
                </c:pt>
                <c:pt idx="4" formatCode="General">
                  <c:v>82.777777777777771</c:v>
                </c:pt>
                <c:pt idx="5" formatCode="General">
                  <c:v>62.5</c:v>
                </c:pt>
                <c:pt idx="6">
                  <c:v>86.333333333333329</c:v>
                </c:pt>
                <c:pt idx="7" formatCode="General">
                  <c:v>49</c:v>
                </c:pt>
                <c:pt idx="8" formatCode="General">
                  <c:v>58.7</c:v>
                </c:pt>
                <c:pt idx="9" formatCode="General">
                  <c:v>37.4</c:v>
                </c:pt>
                <c:pt idx="10" formatCode="General">
                  <c:v>24.3</c:v>
                </c:pt>
                <c:pt idx="11" formatCode="General">
                  <c:v>62.5</c:v>
                </c:pt>
                <c:pt idx="12" formatCode="General">
                  <c:v>82.3</c:v>
                </c:pt>
                <c:pt idx="13" formatCode="General">
                  <c:v>76.8</c:v>
                </c:pt>
                <c:pt idx="14" formatCode="General">
                  <c:v>82.3</c:v>
                </c:pt>
                <c:pt idx="15" formatCode="General">
                  <c:v>27.444444444444443</c:v>
                </c:pt>
              </c:numCache>
            </c:numRef>
          </c:xVal>
          <c:yVal>
            <c:numRef>
              <c:f>('B+A Plots'!$F$49,'B+A Plots'!$K$49,'B+A Plots'!$P$49,'B+A Plots'!$U$49,'B+A Plots'!$Z$49,'B+A Plots'!$AE$49,'B+A Plots'!$AJ$49,'B+A Plots'!$AO$49,'B+A Plots'!$AT$49,'B+A Plots'!$AY$49,'B+A Plots'!$BD$49,'B+A Plots'!$BI$49,'B+A Plots'!$BN$49,'B+A Plots'!$BS$49,'B+A Plots'!$BX$49)</c:f>
              <c:numCache>
                <c:formatCode>0</c:formatCode>
                <c:ptCount val="15"/>
                <c:pt idx="0">
                  <c:v>45.7</c:v>
                </c:pt>
                <c:pt idx="1">
                  <c:v>12.7</c:v>
                </c:pt>
                <c:pt idx="2" formatCode="General">
                  <c:v>34.9</c:v>
                </c:pt>
                <c:pt idx="3" formatCode="General">
                  <c:v>61.5</c:v>
                </c:pt>
                <c:pt idx="4" formatCode="General">
                  <c:v>73.777777777777771</c:v>
                </c:pt>
                <c:pt idx="5" formatCode="General">
                  <c:v>52.5</c:v>
                </c:pt>
                <c:pt idx="6">
                  <c:v>77.333333333333329</c:v>
                </c:pt>
                <c:pt idx="7" formatCode="General">
                  <c:v>39</c:v>
                </c:pt>
                <c:pt idx="8" formatCode="General">
                  <c:v>48.7</c:v>
                </c:pt>
                <c:pt idx="9" formatCode="General">
                  <c:v>27.4</c:v>
                </c:pt>
                <c:pt idx="10" formatCode="General">
                  <c:v>14.3</c:v>
                </c:pt>
                <c:pt idx="11" formatCode="General">
                  <c:v>52.5</c:v>
                </c:pt>
                <c:pt idx="12" formatCode="General">
                  <c:v>18.444444444444443</c:v>
                </c:pt>
                <c:pt idx="13" formatCode="General">
                  <c:v>72.3</c:v>
                </c:pt>
                <c:pt idx="14" formatCode="General">
                  <c:v>66.8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19-49F8-AC1C-64BC8DE895F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Plots'!$AF$81:$AF$82</c:f>
              <c:numCache>
                <c:formatCode>General</c:formatCode>
                <c:ptCount val="2"/>
                <c:pt idx="0">
                  <c:v>89.1</c:v>
                </c:pt>
                <c:pt idx="1">
                  <c:v>89.1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19-49F8-AC1C-64BC8DE895FB}"/>
            </c:ext>
          </c:extLst>
        </c:ser>
        <c:ser>
          <c:idx val="2"/>
          <c:order val="2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Plots'!$AG$81:$AG$82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19-49F8-AC1C-64BC8DE895FB}"/>
            </c:ext>
          </c:extLst>
        </c:ser>
        <c:ser>
          <c:idx val="3"/>
          <c:order val="3"/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Plots'!$AH$81:$AH$82</c:f>
              <c:numCache>
                <c:formatCode>General</c:formatCode>
                <c:ptCount val="2"/>
                <c:pt idx="0">
                  <c:v>47</c:v>
                </c:pt>
                <c:pt idx="1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19-49F8-AC1C-64BC8DE89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 Difference between averages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PMX</a:t>
            </a:r>
          </a:p>
        </c:rich>
      </c:tx>
      <c:layout>
        <c:manualLayout>
          <c:xMode val="edge"/>
          <c:yMode val="edge"/>
          <c:x val="0.51756285690871329"/>
          <c:y val="2.1639348172852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Plots'!$AU$82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plus>
            <c:minus>
              <c:numRef>
                <c:f>'B+A Plots'!$AU$83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Plots'!$D$50,'B+A Plots'!$I$50,'B+A Plots'!$N$50,'B+A Plots'!$T$50,'B+A Plots'!$X$50,'B+A Plots'!$AC$50,'B+A Plots'!$AH$50,'B+A Plots'!$AM$50,'B+A Plots'!$AR$50,'B+A Plots'!$AW$50,'B+A Plots'!$BB$50,'B+A Plots'!$BG$50,'B+A Plots'!$BL$50,'B+A Plots'!$BQ$50,'B+A Plots'!$BV$50)</c:f>
              <c:numCache>
                <c:formatCode>0</c:formatCode>
                <c:ptCount val="15"/>
                <c:pt idx="0">
                  <c:v>38.5</c:v>
                </c:pt>
                <c:pt idx="1">
                  <c:v>24.3</c:v>
                </c:pt>
                <c:pt idx="2" formatCode="General">
                  <c:v>46.6</c:v>
                </c:pt>
                <c:pt idx="3" formatCode="General">
                  <c:v>16.159276661479065</c:v>
                </c:pt>
                <c:pt idx="4" formatCode="General">
                  <c:v>76.599999999999994</c:v>
                </c:pt>
                <c:pt idx="5" formatCode="General">
                  <c:v>67.2</c:v>
                </c:pt>
                <c:pt idx="6">
                  <c:v>85.444444444444443</c:v>
                </c:pt>
                <c:pt idx="7" formatCode="General">
                  <c:v>57.5</c:v>
                </c:pt>
                <c:pt idx="8" formatCode="General">
                  <c:v>64.444444444444443</c:v>
                </c:pt>
                <c:pt idx="9" formatCode="General">
                  <c:v>39.6</c:v>
                </c:pt>
                <c:pt idx="10" formatCode="General">
                  <c:v>33.200000000000003</c:v>
                </c:pt>
                <c:pt idx="11" formatCode="General">
                  <c:v>62.9</c:v>
                </c:pt>
                <c:pt idx="12" formatCode="General">
                  <c:v>26.8</c:v>
                </c:pt>
                <c:pt idx="13" formatCode="General">
                  <c:v>78.8</c:v>
                </c:pt>
                <c:pt idx="14">
                  <c:v>77.599999999999994</c:v>
                </c:pt>
              </c:numCache>
            </c:numRef>
          </c:xVal>
          <c:yVal>
            <c:numRef>
              <c:f>('B+A Plots'!$F$50,'B+A Plots'!$K$50,'B+A Plots'!$P$50,'B+A Plots'!$U$50,'B+A Plots'!$Z$50,'B+A Plots'!$AE$50,'B+A Plots'!$AJ$50,'B+A Plots'!$AO$50,'B+A Plots'!$AT$50,'B+A Plots'!$AY$50,'B+A Plots'!$BD$50,'B+A Plots'!$BI$50,'B+A Plots'!$BN$50,'B+A Plots'!$BS$50,'B+A Plots'!$BX$50)</c:f>
              <c:numCache>
                <c:formatCode>0</c:formatCode>
                <c:ptCount val="15"/>
                <c:pt idx="0">
                  <c:v>28.5</c:v>
                </c:pt>
                <c:pt idx="1">
                  <c:v>14.3</c:v>
                </c:pt>
                <c:pt idx="2" formatCode="General">
                  <c:v>36.6</c:v>
                </c:pt>
                <c:pt idx="3" formatCode="General">
                  <c:v>55.7</c:v>
                </c:pt>
                <c:pt idx="4" formatCode="General">
                  <c:v>66.599999999999994</c:v>
                </c:pt>
                <c:pt idx="5" formatCode="General">
                  <c:v>57.2</c:v>
                </c:pt>
                <c:pt idx="6">
                  <c:v>76.444444444444443</c:v>
                </c:pt>
                <c:pt idx="7" formatCode="General">
                  <c:v>47.5</c:v>
                </c:pt>
                <c:pt idx="8" formatCode="General">
                  <c:v>55.444444444444443</c:v>
                </c:pt>
                <c:pt idx="9" formatCode="General">
                  <c:v>29.6</c:v>
                </c:pt>
                <c:pt idx="10" formatCode="General">
                  <c:v>23.200000000000003</c:v>
                </c:pt>
                <c:pt idx="11" formatCode="General">
                  <c:v>52.9</c:v>
                </c:pt>
                <c:pt idx="12" formatCode="General">
                  <c:v>16.8</c:v>
                </c:pt>
                <c:pt idx="13" formatCode="General">
                  <c:v>68.8</c:v>
                </c:pt>
                <c:pt idx="14" formatCode="General">
                  <c:v>67.599999999999994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5-460C-84B3-D55232427DF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Plots'!$AR$82:$AR$83</c:f>
              <c:numCache>
                <c:formatCode>General</c:formatCode>
                <c:ptCount val="2"/>
                <c:pt idx="0">
                  <c:v>84.4</c:v>
                </c:pt>
                <c:pt idx="1">
                  <c:v>84.4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A5-460C-84B3-D55232427DF3}"/>
            </c:ext>
          </c:extLst>
        </c:ser>
        <c:ser>
          <c:idx val="2"/>
          <c:order val="2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B6A5-460C-84B3-D55232427DF3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6A5-460C-84B3-D55232427DF3}"/>
              </c:ext>
            </c:extLst>
          </c:dPt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Plots'!$AS$82:$AS$83</c:f>
              <c:numCache>
                <c:formatCode>General</c:formatCode>
                <c:ptCount val="2"/>
                <c:pt idx="0">
                  <c:v>5.6</c:v>
                </c:pt>
                <c:pt idx="1">
                  <c:v>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A5-460C-84B3-D55232427DF3}"/>
            </c:ext>
          </c:extLst>
        </c:ser>
        <c:ser>
          <c:idx val="3"/>
          <c:order val="3"/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Plots'!$AT$82:$AT$83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A5-460C-84B3-D55232427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 Difference between averages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RoC'!$D$39:$D$42</c:f>
              <c:numCache>
                <c:formatCode>General</c:formatCode>
                <c:ptCount val="4"/>
                <c:pt idx="0">
                  <c:v>3.1698113207547172</c:v>
                </c:pt>
                <c:pt idx="1">
                  <c:v>2.7853881278538815</c:v>
                </c:pt>
                <c:pt idx="2">
                  <c:v>7.1875</c:v>
                </c:pt>
                <c:pt idx="3">
                  <c:v>2.9878048780487809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09D-4154-A3D6-92DDAD7D257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RoC'!$E$39:$E$42</c:f>
              <c:numCache>
                <c:formatCode>General</c:formatCode>
                <c:ptCount val="4"/>
                <c:pt idx="0">
                  <c:v>10</c:v>
                </c:pt>
                <c:pt idx="1">
                  <c:v>1.9917012448132778</c:v>
                </c:pt>
                <c:pt idx="2">
                  <c:v>1.0924369747899159</c:v>
                </c:pt>
                <c:pt idx="3">
                  <c:v>1.9936708860759493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09D-4154-A3D6-92DDAD7D257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RoC'!$F$39:$F$42</c:f>
              <c:numCache>
                <c:formatCode>General</c:formatCode>
                <c:ptCount val="4"/>
                <c:pt idx="0">
                  <c:v>4.4329896907216497</c:v>
                </c:pt>
                <c:pt idx="1">
                  <c:v>7.0329670329670328</c:v>
                </c:pt>
                <c:pt idx="2">
                  <c:v>1.5948275862068966</c:v>
                </c:pt>
                <c:pt idx="3">
                  <c:v>2.0149253731343282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09D-4154-A3D6-92DDAD7D257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RoC'!$G$39:$G$42</c:f>
              <c:numCache>
                <c:formatCode>General</c:formatCode>
                <c:ptCount val="4"/>
                <c:pt idx="0">
                  <c:v>5.703125</c:v>
                </c:pt>
                <c:pt idx="1">
                  <c:v>1.8681318681318682</c:v>
                </c:pt>
                <c:pt idx="2">
                  <c:v>0.56947608200455579</c:v>
                </c:pt>
                <c:pt idx="3">
                  <c:v>1.1475409836065573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9D-4154-A3D6-92DDAD7D257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RoC'!$H$39:$H$42</c:f>
              <c:numCache>
                <c:formatCode>General</c:formatCode>
                <c:ptCount val="4"/>
                <c:pt idx="0">
                  <c:v>7.6521739130434785</c:v>
                </c:pt>
                <c:pt idx="1">
                  <c:v>0.66413662239089177</c:v>
                </c:pt>
                <c:pt idx="2">
                  <c:v>1.8699186991869918</c:v>
                </c:pt>
                <c:pt idx="3">
                  <c:v>2.6797385620915031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9D-4154-A3D6-92DDAD7D2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ROC (mm/s)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RoC'!$T$39:$T$42</c:f>
              <c:numCache>
                <c:formatCode>General</c:formatCode>
                <c:ptCount val="4"/>
                <c:pt idx="0">
                  <c:v>2.7777777777777777</c:v>
                </c:pt>
                <c:pt idx="1">
                  <c:v>4.615384615384615</c:v>
                </c:pt>
                <c:pt idx="2">
                  <c:v>2.0689655172413794</c:v>
                </c:pt>
                <c:pt idx="3">
                  <c:v>1.3559322033898304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755-4A61-AFB8-667C5A813A3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RoC'!$U$39:$U$42</c:f>
              <c:numCache>
                <c:formatCode>General</c:formatCode>
                <c:ptCount val="4"/>
                <c:pt idx="0">
                  <c:v>1.8032786885245902</c:v>
                </c:pt>
                <c:pt idx="1">
                  <c:v>1.8</c:v>
                </c:pt>
                <c:pt idx="2">
                  <c:v>1.8556701030927836</c:v>
                </c:pt>
                <c:pt idx="3">
                  <c:v>2.7777777777777777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755-4A61-AFB8-667C5A813A3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RoC'!$V$39:$V$42</c:f>
              <c:numCache>
                <c:formatCode>General</c:formatCode>
                <c:ptCount val="4"/>
                <c:pt idx="0">
                  <c:v>8.2352941176470598</c:v>
                </c:pt>
                <c:pt idx="1">
                  <c:v>2.0338983050847457</c:v>
                </c:pt>
                <c:pt idx="2">
                  <c:v>0</c:v>
                </c:pt>
                <c:pt idx="3">
                  <c:v>5.2631578947368425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755-4A61-AFB8-667C5A813A3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RoC'!$W$39:$W$42</c:f>
              <c:numCache>
                <c:formatCode>General</c:formatCode>
                <c:ptCount val="4"/>
                <c:pt idx="0">
                  <c:v>1.8032786885245902</c:v>
                </c:pt>
                <c:pt idx="1">
                  <c:v>0.81967213114754101</c:v>
                </c:pt>
                <c:pt idx="2">
                  <c:v>2.2857142857142856</c:v>
                </c:pt>
                <c:pt idx="3">
                  <c:v>4.666666666666667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55-4A61-AFB8-667C5A813A3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RoC'!$X$39:$X$42</c:f>
              <c:numCache>
                <c:formatCode>General</c:formatCode>
                <c:ptCount val="4"/>
                <c:pt idx="0">
                  <c:v>4.1379310344827589</c:v>
                </c:pt>
                <c:pt idx="1">
                  <c:v>0.81818181818181823</c:v>
                </c:pt>
                <c:pt idx="2">
                  <c:v>0.75</c:v>
                </c:pt>
                <c:pt idx="3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55-4A61-AFB8-667C5A813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ROC (mm/s)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RoC'!$AJ$39:$AJ$42</c:f>
              <c:numCache>
                <c:formatCode>General</c:formatCode>
                <c:ptCount val="4"/>
                <c:pt idx="1">
                  <c:v>2.0247933884297522</c:v>
                </c:pt>
                <c:pt idx="2">
                  <c:v>3.9639639639639639</c:v>
                </c:pt>
                <c:pt idx="3">
                  <c:v>8.6486486486486474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3CF-47D5-A0B1-647D5ADA9E3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RoC'!$AK$39:$AK$42</c:f>
              <c:numCache>
                <c:formatCode>General</c:formatCode>
                <c:ptCount val="4"/>
                <c:pt idx="0">
                  <c:v>21.481481481481481</c:v>
                </c:pt>
                <c:pt idx="1">
                  <c:v>6.1111111111111107</c:v>
                </c:pt>
                <c:pt idx="2">
                  <c:v>8.2142857142857153</c:v>
                </c:pt>
                <c:pt idx="3">
                  <c:v>6.7164179104477606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3CF-47D5-A0B1-647D5ADA9E3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RoC'!$AL$39:$AL$42</c:f>
              <c:numCache>
                <c:formatCode>General</c:formatCode>
                <c:ptCount val="4"/>
                <c:pt idx="0">
                  <c:v>57</c:v>
                </c:pt>
                <c:pt idx="1">
                  <c:v>9.4915254237288131</c:v>
                </c:pt>
                <c:pt idx="2">
                  <c:v>5</c:v>
                </c:pt>
                <c:pt idx="3">
                  <c:v>13.448275862068966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3CF-47D5-A0B1-647D5ADA9E3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RoC'!$AM$39:$AM$42</c:f>
              <c:numCache>
                <c:formatCode>General</c:formatCode>
                <c:ptCount val="4"/>
                <c:pt idx="0">
                  <c:v>3.6875</c:v>
                </c:pt>
                <c:pt idx="1">
                  <c:v>11.666666666666668</c:v>
                </c:pt>
                <c:pt idx="2">
                  <c:v>9.7142857142857135</c:v>
                </c:pt>
                <c:pt idx="3">
                  <c:v>5.46875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CF-47D5-A0B1-647D5ADA9E3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RoC'!$AN$39:$AN$42</c:f>
              <c:numCache>
                <c:formatCode>General</c:formatCode>
                <c:ptCount val="4"/>
                <c:pt idx="0">
                  <c:v>9.2857142857142865</c:v>
                </c:pt>
                <c:pt idx="1">
                  <c:v>7.8082191780821919</c:v>
                </c:pt>
                <c:pt idx="2">
                  <c:v>4.084507042253521</c:v>
                </c:pt>
                <c:pt idx="3">
                  <c:v>16.25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CF-47D5-A0B1-647D5ADA9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RoC'!$AZ$39:$AZ$42</c:f>
              <c:numCache>
                <c:formatCode>0</c:formatCode>
                <c:ptCount val="4"/>
                <c:pt idx="0" formatCode="General">
                  <c:v>21.6</c:v>
                </c:pt>
                <c:pt idx="1">
                  <c:v>24.4</c:v>
                </c:pt>
                <c:pt idx="2" formatCode="General">
                  <c:v>16</c:v>
                </c:pt>
                <c:pt idx="3" formatCode="General">
                  <c:v>16.7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4F4-40B2-8888-49A51A8E222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4F4-40B2-8888-49A51A8E222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RoC'!$BB$39:$BB$42</c:f>
              <c:numCache>
                <c:formatCode>0</c:formatCode>
                <c:ptCount val="4"/>
                <c:pt idx="0" formatCode="General">
                  <c:v>26.666666666666668</c:v>
                </c:pt>
                <c:pt idx="1">
                  <c:v>28.518518518518515</c:v>
                </c:pt>
                <c:pt idx="2" formatCode="0.0">
                  <c:v>10.722891566265059</c:v>
                </c:pt>
                <c:pt idx="3" formatCode="General">
                  <c:v>12.264150943396228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4F4-40B2-8888-49A51A8E222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RoC'!$BC$39:$BC$42</c:f>
              <c:numCache>
                <c:formatCode>0</c:formatCode>
                <c:ptCount val="4"/>
                <c:pt idx="0" formatCode="General">
                  <c:v>8.584905660377359</c:v>
                </c:pt>
                <c:pt idx="1">
                  <c:v>13.428571428571429</c:v>
                </c:pt>
                <c:pt idx="2" formatCode="0.0">
                  <c:v>6.2162162162162158</c:v>
                </c:pt>
                <c:pt idx="3" formatCode="General">
                  <c:v>10.526315789473683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F4-40B2-8888-49A51A8E222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RoC'!$BD$39:$BD$42</c:f>
              <c:numCache>
                <c:formatCode>0</c:formatCode>
                <c:ptCount val="4"/>
                <c:pt idx="0" formatCode="General">
                  <c:v>11.917808219178083</c:v>
                </c:pt>
                <c:pt idx="1">
                  <c:v>6.3157894736842106</c:v>
                </c:pt>
                <c:pt idx="2" formatCode="0.0">
                  <c:v>19.347826086956523</c:v>
                </c:pt>
                <c:pt idx="3" formatCode="General">
                  <c:v>4.8484848484848504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F4-40B2-8888-49A51A8E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RoC'!$BQ$39:$BQ$42</c:f>
              <c:numCache>
                <c:formatCode>0</c:formatCode>
                <c:ptCount val="4"/>
                <c:pt idx="0" formatCode="General">
                  <c:v>20</c:v>
                </c:pt>
                <c:pt idx="1">
                  <c:v>18.043478260869566</c:v>
                </c:pt>
                <c:pt idx="2" formatCode="General">
                  <c:v>22.368421052631579</c:v>
                </c:pt>
                <c:pt idx="3" formatCode="General">
                  <c:v>35.652173913043484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E9-42C1-989D-72585AD9BFF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RoC'!$BR$39:$BR$42</c:f>
              <c:numCache>
                <c:formatCode>0</c:formatCode>
                <c:ptCount val="4"/>
                <c:pt idx="0" formatCode="General">
                  <c:v>25.135135135135133</c:v>
                </c:pt>
                <c:pt idx="1">
                  <c:v>6.6990291262135919</c:v>
                </c:pt>
                <c:pt idx="2" formatCode="General">
                  <c:v>13.174603174603176</c:v>
                </c:pt>
                <c:pt idx="3" formatCode="General">
                  <c:v>52.631578947368425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E9-42C1-989D-72585AD9BFF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RoC'!$BS$39:$BS$42</c:f>
              <c:numCache>
                <c:formatCode>0</c:formatCode>
                <c:ptCount val="4"/>
                <c:pt idx="0" formatCode="General">
                  <c:v>16.666666666666668</c:v>
                </c:pt>
                <c:pt idx="1">
                  <c:v>11.923076923076923</c:v>
                </c:pt>
                <c:pt idx="2" formatCode="General">
                  <c:v>10.972222222222221</c:v>
                </c:pt>
                <c:pt idx="3" formatCode="General">
                  <c:v>9.4117647058823533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E9-42C1-989D-72585AD9BFF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RoC'!$BT$39:$BT$42</c:f>
              <c:numCache>
                <c:formatCode>0</c:formatCode>
                <c:ptCount val="4"/>
                <c:pt idx="0" formatCode="General">
                  <c:v>12.95774647887324</c:v>
                </c:pt>
                <c:pt idx="1">
                  <c:v>7.5423728813559316</c:v>
                </c:pt>
                <c:pt idx="2" formatCode="General">
                  <c:v>12.205882352941178</c:v>
                </c:pt>
                <c:pt idx="3" formatCode="General">
                  <c:v>8.9473684210526319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E9-42C1-989D-72585AD9BFF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RoC'!$BU$39:$BU$42</c:f>
              <c:numCache>
                <c:formatCode>0</c:formatCode>
                <c:ptCount val="4"/>
                <c:pt idx="0" formatCode="General">
                  <c:v>16.964285714285715</c:v>
                </c:pt>
                <c:pt idx="1">
                  <c:v>4.8387096774193541</c:v>
                </c:pt>
                <c:pt idx="2" formatCode="General">
                  <c:v>11.408450704225352</c:v>
                </c:pt>
                <c:pt idx="3" formatCode="General">
                  <c:v>15.576923076923077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E9-42C1-989D-72585AD9B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RoC'!$CG$39:$CG$42</c:f>
              <c:numCache>
                <c:formatCode>0</c:formatCode>
                <c:ptCount val="4"/>
                <c:pt idx="0" formatCode="0.0">
                  <c:v>3.9655172413793105</c:v>
                </c:pt>
                <c:pt idx="1">
                  <c:v>3.1746031746031744</c:v>
                </c:pt>
                <c:pt idx="2" formatCode="General">
                  <c:v>1.8111753371868979</c:v>
                </c:pt>
                <c:pt idx="3" formatCode="General">
                  <c:v>2.6578073089700998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0EB-49CF-8535-DE130658AF2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RoC'!$CH$39:$CH$42</c:f>
              <c:numCache>
                <c:formatCode>0</c:formatCode>
                <c:ptCount val="4"/>
                <c:pt idx="0" formatCode="General">
                  <c:v>9.6842105263157894</c:v>
                </c:pt>
                <c:pt idx="1">
                  <c:v>2.747875354107649</c:v>
                </c:pt>
                <c:pt idx="2" formatCode="General">
                  <c:v>1.786447638603696</c:v>
                </c:pt>
                <c:pt idx="3" formatCode="General">
                  <c:v>2.4848484848484849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0EB-49CF-8535-DE130658AF2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RoC'!$CI$39:$CI$42</c:f>
              <c:numCache>
                <c:formatCode>0</c:formatCode>
                <c:ptCount val="4"/>
                <c:pt idx="0" formatCode="General">
                  <c:v>1.7590822179732315</c:v>
                </c:pt>
                <c:pt idx="1">
                  <c:v>1.5887850467289719</c:v>
                </c:pt>
                <c:pt idx="2" formatCode="General">
                  <c:v>1.8444444444444446</c:v>
                </c:pt>
                <c:pt idx="3" formatCode="General">
                  <c:v>3.13953488372093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0EB-49CF-8535-DE130658AF2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RoC'!$CJ$39:$CJ$42</c:f>
              <c:numCache>
                <c:formatCode>0</c:formatCode>
                <c:ptCount val="4"/>
                <c:pt idx="0" formatCode="General">
                  <c:v>3.3103448275862069</c:v>
                </c:pt>
                <c:pt idx="1">
                  <c:v>2.5986842105263159</c:v>
                </c:pt>
                <c:pt idx="2" formatCode="General">
                  <c:v>2.0771513353115725</c:v>
                </c:pt>
                <c:pt idx="3" formatCode="General">
                  <c:v>3.5265700483091789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EB-49CF-8535-DE130658AF2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RoC'!$CK$39:$CK$42</c:f>
              <c:numCache>
                <c:formatCode>0</c:formatCode>
                <c:ptCount val="4"/>
                <c:pt idx="0" formatCode="General">
                  <c:v>3.152173913043478</c:v>
                </c:pt>
                <c:pt idx="1">
                  <c:v>1.6111111111111112</c:v>
                </c:pt>
                <c:pt idx="2" formatCode="General">
                  <c:v>2.97071129707113</c:v>
                </c:pt>
                <c:pt idx="3" formatCode="General">
                  <c:v>2.8685258964143423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EB-49CF-8535-DE130658A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RoC'!$CX$39:$CX$42</c:f>
              <c:numCache>
                <c:formatCode>0</c:formatCode>
                <c:ptCount val="4"/>
                <c:pt idx="0" formatCode="General">
                  <c:v>11.973684210526317</c:v>
                </c:pt>
                <c:pt idx="1">
                  <c:v>15.098039215686276</c:v>
                </c:pt>
                <c:pt idx="2" formatCode="General">
                  <c:v>10.185185185185185</c:v>
                </c:pt>
                <c:pt idx="3" formatCode="General">
                  <c:v>20.27027027027027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B54-499D-8E32-6058854554D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RoC'!$CY$39:$CY$42</c:f>
              <c:numCache>
                <c:formatCode>0</c:formatCode>
                <c:ptCount val="4"/>
                <c:pt idx="0" formatCode="General">
                  <c:v>13.934426229508198</c:v>
                </c:pt>
                <c:pt idx="1">
                  <c:v>49</c:v>
                </c:pt>
                <c:pt idx="2" formatCode="General">
                  <c:v>11.041666666666668</c:v>
                </c:pt>
                <c:pt idx="3" formatCode="General">
                  <c:v>8.8505747126436791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B54-499D-8E32-6058854554D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RoC'!$CZ$39:$CZ$42</c:f>
              <c:numCache>
                <c:formatCode>0</c:formatCode>
                <c:ptCount val="4"/>
                <c:pt idx="0" formatCode="General">
                  <c:v>12.352941176470589</c:v>
                </c:pt>
                <c:pt idx="1">
                  <c:v>2.2222222222222219</c:v>
                </c:pt>
                <c:pt idx="2" formatCode="General">
                  <c:v>15.416666666666668</c:v>
                </c:pt>
                <c:pt idx="3" formatCode="General">
                  <c:v>233.33333333333334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B54-499D-8E32-6058854554D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RoC'!$DA$39:$DA$42</c:f>
              <c:numCache>
                <c:formatCode>0</c:formatCode>
                <c:ptCount val="4"/>
                <c:pt idx="0" formatCode="General">
                  <c:v>46.315789473684212</c:v>
                </c:pt>
                <c:pt idx="1">
                  <c:v>4.6153846153846159</c:v>
                </c:pt>
                <c:pt idx="3" formatCode="General">
                  <c:v>8.117647058823529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54-499D-8E32-6058854554D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RoC'!$DB$39:$DB$42</c:f>
              <c:numCache>
                <c:formatCode>0</c:formatCode>
                <c:ptCount val="4"/>
                <c:pt idx="0" formatCode="General">
                  <c:v>20.731707317073173</c:v>
                </c:pt>
                <c:pt idx="1">
                  <c:v>34.761904761904759</c:v>
                </c:pt>
                <c:pt idx="2" formatCode="General">
                  <c:v>19.5</c:v>
                </c:pt>
                <c:pt idx="3" formatCode="General">
                  <c:v>3.7229437229437226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54-499D-8E32-605885455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RoC'!$DM$39:$DM$42</c:f>
              <c:numCache>
                <c:formatCode>0</c:formatCode>
                <c:ptCount val="4"/>
                <c:pt idx="0" formatCode="General">
                  <c:v>10.6</c:v>
                </c:pt>
                <c:pt idx="1">
                  <c:v>5.2564102564102564</c:v>
                </c:pt>
                <c:pt idx="2" formatCode="General">
                  <c:v>8.8235294117647065</c:v>
                </c:pt>
                <c:pt idx="3" formatCode="General">
                  <c:v>14.583333333333334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C26-434D-9017-0021DFE9164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RoC'!$DN$39:$DN$42</c:f>
              <c:numCache>
                <c:formatCode>0</c:formatCode>
                <c:ptCount val="4"/>
                <c:pt idx="0" formatCode="General">
                  <c:v>6.2711864406779654</c:v>
                </c:pt>
                <c:pt idx="1">
                  <c:v>17.826086956521742</c:v>
                </c:pt>
                <c:pt idx="2" formatCode="General">
                  <c:v>25.294117647058822</c:v>
                </c:pt>
                <c:pt idx="3" formatCode="General">
                  <c:v>106.66666666666667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C26-434D-9017-0021DFE9164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RoC'!$DO$39:$DO$42</c:f>
              <c:numCache>
                <c:formatCode>0</c:formatCode>
                <c:ptCount val="4"/>
                <c:pt idx="0" formatCode="General">
                  <c:v>8.6206896551724146</c:v>
                </c:pt>
                <c:pt idx="1">
                  <c:v>7.3913043478260878</c:v>
                </c:pt>
                <c:pt idx="2" formatCode="General">
                  <c:v>6.4583333333333339</c:v>
                </c:pt>
                <c:pt idx="3" formatCode="General">
                  <c:v>6.3492063492063497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C26-434D-9017-0021DFE9164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RoC'!$DP$39:$DP$42</c:f>
              <c:numCache>
                <c:formatCode>0</c:formatCode>
                <c:ptCount val="4"/>
                <c:pt idx="0" formatCode="General">
                  <c:v>32.307692307692307</c:v>
                </c:pt>
                <c:pt idx="1">
                  <c:v>5.3246753246753249</c:v>
                </c:pt>
                <c:pt idx="2" formatCode="General">
                  <c:v>7.34375</c:v>
                </c:pt>
                <c:pt idx="3" formatCode="General">
                  <c:v>6.1627906976744189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26-434D-9017-0021DFE9164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RoC'!$DQ$39:$DQ$42</c:f>
              <c:numCache>
                <c:formatCode>0</c:formatCode>
                <c:ptCount val="4"/>
                <c:pt idx="0" formatCode="General">
                  <c:v>9.7674418604651159</c:v>
                </c:pt>
                <c:pt idx="1">
                  <c:v>70</c:v>
                </c:pt>
                <c:pt idx="2" formatCode="General">
                  <c:v>26.25</c:v>
                </c:pt>
                <c:pt idx="3" formatCode="General">
                  <c:v>15.862068965517242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26-434D-9017-0021DFE91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RoC'!$ED$39:$ED$42</c:f>
              <c:numCache>
                <c:formatCode>0</c:formatCode>
                <c:ptCount val="4"/>
                <c:pt idx="0" formatCode="General">
                  <c:v>11.333333333333334</c:v>
                </c:pt>
                <c:pt idx="1">
                  <c:v>8.2089552238805972</c:v>
                </c:pt>
                <c:pt idx="2" formatCode="General">
                  <c:v>12</c:v>
                </c:pt>
                <c:pt idx="3" formatCode="General">
                  <c:v>131.66666666666669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036-4545-AB28-06FDFDA5954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RoC'!$EE$39:$EE$42</c:f>
              <c:numCache>
                <c:formatCode>0</c:formatCode>
                <c:ptCount val="4"/>
                <c:pt idx="0" formatCode="General">
                  <c:v>44.285714285714292</c:v>
                </c:pt>
                <c:pt idx="1">
                  <c:v>8.7837837837837842</c:v>
                </c:pt>
                <c:pt idx="2" formatCode="General">
                  <c:v>14.117647058823529</c:v>
                </c:pt>
                <c:pt idx="3" formatCode="General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036-4545-AB28-06FDFDA5954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RoC'!$EF$39:$EF$42</c:f>
              <c:numCache>
                <c:formatCode>0</c:formatCode>
                <c:ptCount val="4"/>
                <c:pt idx="0" formatCode="General">
                  <c:v>9.787234042553191</c:v>
                </c:pt>
                <c:pt idx="1">
                  <c:v>10.163934426229508</c:v>
                </c:pt>
                <c:pt idx="2" formatCode="General">
                  <c:v>13.5</c:v>
                </c:pt>
                <c:pt idx="3" formatCode="General">
                  <c:v>20.833333333333336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036-4545-AB28-06FDFDA5954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RoC'!$EG$39:$EG$42</c:f>
              <c:numCache>
                <c:formatCode>0</c:formatCode>
                <c:ptCount val="4"/>
                <c:pt idx="0" formatCode="General">
                  <c:v>15.111111111111111</c:v>
                </c:pt>
                <c:pt idx="1">
                  <c:v>28.823529411764707</c:v>
                </c:pt>
                <c:pt idx="2" formatCode="General">
                  <c:v>10.588235294117649</c:v>
                </c:pt>
                <c:pt idx="3" formatCode="General">
                  <c:v>73.75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36-4545-AB28-06FDFDA5954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RoC'!$EH$39:$EH$42</c:f>
              <c:numCache>
                <c:formatCode>0</c:formatCode>
                <c:ptCount val="4"/>
                <c:pt idx="0" formatCode="General">
                  <c:v>13.6</c:v>
                </c:pt>
                <c:pt idx="1">
                  <c:v>12.363636363636363</c:v>
                </c:pt>
                <c:pt idx="2" formatCode="General">
                  <c:v>9.433962264150944</c:v>
                </c:pt>
                <c:pt idx="3" formatCode="General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036-4545-AB28-06FDFDA59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RoC'!$ES$39:$ES$42</c:f>
              <c:numCache>
                <c:formatCode>0</c:formatCode>
                <c:ptCount val="4"/>
                <c:pt idx="0" formatCode="General">
                  <c:v>12.105263157894738</c:v>
                </c:pt>
                <c:pt idx="1">
                  <c:v>10.294117647058824</c:v>
                </c:pt>
                <c:pt idx="2" formatCode="General">
                  <c:v>4.0740740740740735</c:v>
                </c:pt>
                <c:pt idx="3" formatCode="General">
                  <c:v>5.9090909090909083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D8-461A-968D-6E351FA7916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RoC'!$ET$39:$ET$42</c:f>
              <c:numCache>
                <c:formatCode>0</c:formatCode>
                <c:ptCount val="4"/>
                <c:pt idx="0" formatCode="General">
                  <c:v>10.454545454545453</c:v>
                </c:pt>
                <c:pt idx="1">
                  <c:v>350</c:v>
                </c:pt>
                <c:pt idx="2" formatCode="General">
                  <c:v>2.7906976744186047</c:v>
                </c:pt>
                <c:pt idx="3" formatCode="General">
                  <c:v>3.1578947368421053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D8-461A-968D-6E351FA7916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RoC'!$EU$39:$EU$42</c:f>
              <c:numCache>
                <c:formatCode>0</c:formatCode>
                <c:ptCount val="4"/>
                <c:pt idx="0" formatCode="General">
                  <c:v>10.444444444444445</c:v>
                </c:pt>
                <c:pt idx="1">
                  <c:v>0.49479166666666669</c:v>
                </c:pt>
                <c:pt idx="2" formatCode="General">
                  <c:v>7.2727272727272725</c:v>
                </c:pt>
                <c:pt idx="3" formatCode="General">
                  <c:v>2.2352941176470589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0D8-461A-968D-6E351FA7916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RoC'!$EV$39:$EV$42</c:f>
              <c:numCache>
                <c:formatCode>0</c:formatCode>
                <c:ptCount val="4"/>
                <c:pt idx="0" formatCode="General">
                  <c:v>8.5714285714285712</c:v>
                </c:pt>
                <c:pt idx="1">
                  <c:v>2.5274725274725274</c:v>
                </c:pt>
                <c:pt idx="2" formatCode="0.0">
                  <c:v>2.0863309352517985</c:v>
                </c:pt>
                <c:pt idx="3" formatCode="General">
                  <c:v>15.925925925925926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D8-461A-968D-6E351FA7916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RoC'!$EW$39:$EW$42</c:f>
              <c:numCache>
                <c:formatCode>0</c:formatCode>
                <c:ptCount val="4"/>
                <c:pt idx="0" formatCode="General">
                  <c:v>42.5</c:v>
                </c:pt>
                <c:pt idx="1">
                  <c:v>2.4242424242424243</c:v>
                </c:pt>
                <c:pt idx="2" formatCode="General">
                  <c:v>1.0682492581602372</c:v>
                </c:pt>
                <c:pt idx="3" formatCode="General">
                  <c:v>5.166666666666667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D8-461A-968D-6E351FA79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RoC'!$FJ$39:$FJ$42</c:f>
              <c:numCache>
                <c:formatCode>0</c:formatCode>
                <c:ptCount val="4"/>
                <c:pt idx="0" formatCode="General">
                  <c:v>6.8421052631578947</c:v>
                </c:pt>
                <c:pt idx="1">
                  <c:v>3.3802816901408455</c:v>
                </c:pt>
                <c:pt idx="2" formatCode="General">
                  <c:v>1.0344827586206897</c:v>
                </c:pt>
                <c:pt idx="3" formatCode="General">
                  <c:v>3.333333333333333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B10-498B-B481-00057878E77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RoC'!$FK$39:$FK$42</c:f>
              <c:numCache>
                <c:formatCode>0</c:formatCode>
                <c:ptCount val="4"/>
                <c:pt idx="0" formatCode="General">
                  <c:v>7.6388888888888884</c:v>
                </c:pt>
                <c:pt idx="1">
                  <c:v>1.9047619047619047</c:v>
                </c:pt>
                <c:pt idx="2" formatCode="General">
                  <c:v>1.3793103448275863</c:v>
                </c:pt>
                <c:pt idx="3" formatCode="General">
                  <c:v>2.3076923076923075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B10-498B-B481-00057878E77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RoC'!$FL$39:$FL$42</c:f>
              <c:numCache>
                <c:formatCode>0</c:formatCode>
                <c:ptCount val="4"/>
                <c:pt idx="0" formatCode="General">
                  <c:v>9.2424242424242422</c:v>
                </c:pt>
                <c:pt idx="1">
                  <c:v>2.7894736842105261</c:v>
                </c:pt>
                <c:pt idx="2" formatCode="General">
                  <c:v>2.5531914893617018</c:v>
                </c:pt>
                <c:pt idx="3" formatCode="General">
                  <c:v>2.0454545454545454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B10-498B-B481-00057878E77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RoC'!$FM$39:$FM$42</c:f>
              <c:numCache>
                <c:formatCode>0</c:formatCode>
                <c:ptCount val="4"/>
                <c:pt idx="0" formatCode="General">
                  <c:v>4.2857142857142856</c:v>
                </c:pt>
                <c:pt idx="1">
                  <c:v>2.2999999999999998</c:v>
                </c:pt>
                <c:pt idx="2" formatCode="General">
                  <c:v>1.4736842105263157</c:v>
                </c:pt>
                <c:pt idx="3" formatCode="General">
                  <c:v>3.2673267326732676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10-498B-B481-00057878E77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RoC'!$FN$39:$FN$42</c:f>
              <c:numCache>
                <c:formatCode>0</c:formatCode>
                <c:ptCount val="4"/>
                <c:pt idx="0" formatCode="General">
                  <c:v>6.9879518072289146</c:v>
                </c:pt>
                <c:pt idx="1">
                  <c:v>2.0105820105820107</c:v>
                </c:pt>
                <c:pt idx="2" formatCode="General">
                  <c:v>2.125</c:v>
                </c:pt>
                <c:pt idx="3" formatCode="General">
                  <c:v>2.3076923076923075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10-498B-B481-00057878E77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10-498B-B481-00057878E777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10-498B-B481-00057878E77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10-498B-B481-00057878E77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10-498B-B481-00057878E77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B10-498B-B481-00057878E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RoC'!$FY$39:$FY$42</c:f>
              <c:numCache>
                <c:formatCode>0</c:formatCode>
                <c:ptCount val="4"/>
                <c:pt idx="0" formatCode="General">
                  <c:v>22.727272727272727</c:v>
                </c:pt>
                <c:pt idx="1">
                  <c:v>16.086956521739133</c:v>
                </c:pt>
                <c:pt idx="2" formatCode="General">
                  <c:v>5.8450704225352119</c:v>
                </c:pt>
                <c:pt idx="3" formatCode="General">
                  <c:v>1.6438356164383563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97F-48C1-8C57-B0A3630A82C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RoC'!$FZ$39:$FZ$42</c:f>
              <c:numCache>
                <c:formatCode>0</c:formatCode>
                <c:ptCount val="4"/>
                <c:pt idx="0" formatCode="General">
                  <c:v>16.756756756756754</c:v>
                </c:pt>
                <c:pt idx="1">
                  <c:v>4.2253521126760569</c:v>
                </c:pt>
                <c:pt idx="2" formatCode="General">
                  <c:v>6.1702127659574462</c:v>
                </c:pt>
                <c:pt idx="3" formatCode="General">
                  <c:v>7.3913043478260878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97F-48C1-8C57-B0A3630A82C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RoC'!$GA$39:$GA$42</c:f>
              <c:numCache>
                <c:formatCode>0</c:formatCode>
                <c:ptCount val="4"/>
                <c:pt idx="0" formatCode="General">
                  <c:v>19.347826086956523</c:v>
                </c:pt>
                <c:pt idx="1">
                  <c:v>4.9367088607594933</c:v>
                </c:pt>
                <c:pt idx="2" formatCode="General">
                  <c:v>3.8970588235294117</c:v>
                </c:pt>
                <c:pt idx="3" formatCode="General">
                  <c:v>14.464285714285699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97F-48C1-8C57-B0A3630A82C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RoC'!$GB$39:$GB$42</c:f>
              <c:numCache>
                <c:formatCode>0</c:formatCode>
                <c:ptCount val="4"/>
                <c:pt idx="0" formatCode="General">
                  <c:v>3.8461538461538463</c:v>
                </c:pt>
                <c:pt idx="1">
                  <c:v>10.185185185185185</c:v>
                </c:pt>
                <c:pt idx="2" formatCode="General">
                  <c:v>9.4805194805194795</c:v>
                </c:pt>
                <c:pt idx="3" formatCode="General">
                  <c:v>2.7636363636363637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7F-48C1-8C57-B0A3630A82C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RoC'!$GC$39:$GC$42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1.4364640883977902</c:v>
                </c:pt>
                <c:pt idx="2" formatCode="General">
                  <c:v>10.64516129032258</c:v>
                </c:pt>
                <c:pt idx="3" formatCode="General">
                  <c:v>25.357142857142858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97F-48C1-8C57-B0A3630A8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RoC'!$GO$39:$GO$42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5</c:v>
                </c:pt>
                <c:pt idx="2" formatCode="General">
                  <c:v>1.4</c:v>
                </c:pt>
                <c:pt idx="3" formatCode="General">
                  <c:v>3.8775510204081631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4C5-4258-A307-9BC794661AD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RoC'!$GP$39:$GP$42</c:f>
              <c:numCache>
                <c:formatCode>0</c:formatCode>
                <c:ptCount val="4"/>
                <c:pt idx="0" formatCode="General">
                  <c:v>3.0927835051546393</c:v>
                </c:pt>
                <c:pt idx="1">
                  <c:v>3.0927835051546393</c:v>
                </c:pt>
                <c:pt idx="3" formatCode="General">
                  <c:v>1.3333333333333333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4C5-4258-A307-9BC794661AD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RoC'!$GQ$39:$GQ$42</c:f>
              <c:numCache>
                <c:formatCode>0</c:formatCode>
                <c:ptCount val="4"/>
                <c:pt idx="0" formatCode="General">
                  <c:v>1.8656716417910448</c:v>
                </c:pt>
                <c:pt idx="1">
                  <c:v>1.8656716417910448</c:v>
                </c:pt>
                <c:pt idx="2" formatCode="General">
                  <c:v>0.97560975609756095</c:v>
                </c:pt>
                <c:pt idx="3" formatCode="General">
                  <c:v>1.6666666666666665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4C5-4258-A307-9BC794661AD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RoC'!$GR$39:$GR$42</c:f>
              <c:numCache>
                <c:formatCode>0</c:formatCode>
                <c:ptCount val="4"/>
                <c:pt idx="0" formatCode="General">
                  <c:v>2.0792079207920793</c:v>
                </c:pt>
                <c:pt idx="1">
                  <c:v>2.0792079207920793</c:v>
                </c:pt>
                <c:pt idx="2" formatCode="General">
                  <c:v>3.333333333333333</c:v>
                </c:pt>
                <c:pt idx="3" formatCode="General">
                  <c:v>2.1875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C5-4258-A307-9BC794661AD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RoC'!$GS$39:$GS$42</c:f>
              <c:numCache>
                <c:formatCode>0</c:formatCode>
                <c:ptCount val="4"/>
                <c:pt idx="0" formatCode="General">
                  <c:v>4.6341463414634152</c:v>
                </c:pt>
                <c:pt idx="1">
                  <c:v>4.6341463414634152</c:v>
                </c:pt>
                <c:pt idx="2" formatCode="General">
                  <c:v>0.67114093959731547</c:v>
                </c:pt>
                <c:pt idx="3" formatCode="General">
                  <c:v>0.41860465116279072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C5-4258-A307-9BC794661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RoC'!$HF$39:$HF$42</c:f>
              <c:numCache>
                <c:formatCode>0</c:formatCode>
                <c:ptCount val="4"/>
                <c:pt idx="0" formatCode="General">
                  <c:v>11.846153846153847</c:v>
                </c:pt>
                <c:pt idx="1">
                  <c:v>26.785714285714288</c:v>
                </c:pt>
                <c:pt idx="2" formatCode="General">
                  <c:v>9.5161290322580641</c:v>
                </c:pt>
                <c:pt idx="3" formatCode="General">
                  <c:v>10.15625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FE8-47CB-BB8D-0F6B77C8915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RoC'!$HG$39:$HG$42</c:f>
              <c:numCache>
                <c:formatCode>0</c:formatCode>
                <c:ptCount val="4"/>
                <c:pt idx="0" formatCode="General">
                  <c:v>13.870967741935484</c:v>
                </c:pt>
                <c:pt idx="1">
                  <c:v>14.081632653061224</c:v>
                </c:pt>
                <c:pt idx="2" formatCode="General">
                  <c:v>19.393939393939394</c:v>
                </c:pt>
                <c:pt idx="3" formatCode="General">
                  <c:v>11.639344262295083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FE8-47CB-BB8D-0F6B77C8915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RoC'!$HH$39:$HH$42</c:f>
              <c:numCache>
                <c:formatCode>0</c:formatCode>
                <c:ptCount val="4"/>
                <c:pt idx="0" formatCode="General">
                  <c:v>10.481927710843372</c:v>
                </c:pt>
                <c:pt idx="1">
                  <c:v>9.27536231884058</c:v>
                </c:pt>
                <c:pt idx="2" formatCode="General">
                  <c:v>26.296296296296294</c:v>
                </c:pt>
                <c:pt idx="3" formatCode="General">
                  <c:v>7.0967741935483861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FE8-47CB-BB8D-0F6B77C8915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RoC'!$HI$39:$HI$42</c:f>
              <c:numCache>
                <c:formatCode>0</c:formatCode>
                <c:ptCount val="4"/>
                <c:pt idx="0" formatCode="General">
                  <c:v>7.8217821782178216</c:v>
                </c:pt>
                <c:pt idx="1">
                  <c:v>7.9787234042553186</c:v>
                </c:pt>
                <c:pt idx="2" formatCode="General">
                  <c:v>27.307692307692307</c:v>
                </c:pt>
                <c:pt idx="3" formatCode="General">
                  <c:v>13.617021276595745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E8-47CB-BB8D-0F6B77C8915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RoC'!$HJ$39:$HJ$42</c:f>
              <c:numCache>
                <c:formatCode>0</c:formatCode>
                <c:ptCount val="4"/>
                <c:pt idx="0" formatCode="General">
                  <c:v>5.0314465408805029</c:v>
                </c:pt>
                <c:pt idx="1">
                  <c:v>16.829268292682929</c:v>
                </c:pt>
                <c:pt idx="2" formatCode="General">
                  <c:v>9.2537313432835813</c:v>
                </c:pt>
                <c:pt idx="3" formatCode="General">
                  <c:v>16.511627906976745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E8-47CB-BB8D-0F6B77C89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RoC'!$HU$39:$HU$42</c:f>
              <c:numCache>
                <c:formatCode>0</c:formatCode>
                <c:ptCount val="4"/>
                <c:pt idx="0" formatCode="General">
                  <c:v>17.5</c:v>
                </c:pt>
                <c:pt idx="1">
                  <c:v>4.4444444444444446</c:v>
                </c:pt>
                <c:pt idx="2" formatCode="General">
                  <c:v>5.7142857142857144</c:v>
                </c:pt>
                <c:pt idx="3" formatCode="General">
                  <c:v>13.088235294117647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F3B-411D-AFBB-354332840E5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RoC'!$HV$39:$HV$42</c:f>
              <c:numCache>
                <c:formatCode>0</c:formatCode>
                <c:ptCount val="4"/>
                <c:pt idx="0" formatCode="General">
                  <c:v>7.1900826446280997</c:v>
                </c:pt>
                <c:pt idx="1">
                  <c:v>10.434782608695652</c:v>
                </c:pt>
                <c:pt idx="2" formatCode="General">
                  <c:v>3.0693069306930694</c:v>
                </c:pt>
                <c:pt idx="3" formatCode="General">
                  <c:v>1.40625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F3B-411D-AFBB-354332840E5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RoC'!$HW$39:$HW$42</c:f>
              <c:numCache>
                <c:formatCode>0</c:formatCode>
                <c:ptCount val="4"/>
                <c:pt idx="0" formatCode="General">
                  <c:v>19.607843137254903</c:v>
                </c:pt>
                <c:pt idx="1">
                  <c:v>11.969696969696971</c:v>
                </c:pt>
                <c:pt idx="2" formatCode="General">
                  <c:v>13.174603174603176</c:v>
                </c:pt>
                <c:pt idx="3" formatCode="General">
                  <c:v>7.28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F3B-411D-AFBB-354332840E5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RoC'!$HX$39:$HX$42</c:f>
              <c:numCache>
                <c:formatCode>0</c:formatCode>
                <c:ptCount val="4"/>
                <c:pt idx="0" formatCode="General">
                  <c:v>10.714285714285714</c:v>
                </c:pt>
                <c:pt idx="1">
                  <c:v>2.7439024390243905</c:v>
                </c:pt>
                <c:pt idx="2" formatCode="General">
                  <c:v>4.1176470588235299</c:v>
                </c:pt>
                <c:pt idx="3" formatCode="General">
                  <c:v>8.9285714285714288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3B-411D-AFBB-354332840E5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RoC'!$HY$39:$HY$42</c:f>
              <c:numCache>
                <c:formatCode>0</c:formatCode>
                <c:ptCount val="4"/>
                <c:pt idx="0" formatCode="General">
                  <c:v>8.7012987012987004</c:v>
                </c:pt>
                <c:pt idx="1">
                  <c:v>11.791044776119403</c:v>
                </c:pt>
                <c:pt idx="2" formatCode="General">
                  <c:v>31.5</c:v>
                </c:pt>
                <c:pt idx="3" formatCode="General">
                  <c:v>0.83333333333333326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3B-411D-AFBB-354332840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21475052496051E-2"/>
          <c:y val="1.8698375075348023E-2"/>
          <c:w val="0.90394911065095251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RoC'!$D$39:$D$42</c:f>
              <c:numCache>
                <c:formatCode>General</c:formatCode>
                <c:ptCount val="4"/>
                <c:pt idx="0">
                  <c:v>3.1698113207547172</c:v>
                </c:pt>
                <c:pt idx="1">
                  <c:v>2.7853881278538815</c:v>
                </c:pt>
                <c:pt idx="2">
                  <c:v>7.1875</c:v>
                </c:pt>
                <c:pt idx="3">
                  <c:v>2.9878048780487809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56-4E7A-B10A-3DB311648E9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RoC'!$E$39:$E$42</c:f>
              <c:numCache>
                <c:formatCode>General</c:formatCode>
                <c:ptCount val="4"/>
                <c:pt idx="0">
                  <c:v>10</c:v>
                </c:pt>
                <c:pt idx="1">
                  <c:v>1.9917012448132778</c:v>
                </c:pt>
                <c:pt idx="2">
                  <c:v>1.0924369747899159</c:v>
                </c:pt>
                <c:pt idx="3">
                  <c:v>1.9936708860759493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56-4E7A-B10A-3DB311648E9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RoC'!$F$39:$F$42</c:f>
              <c:numCache>
                <c:formatCode>General</c:formatCode>
                <c:ptCount val="4"/>
                <c:pt idx="0">
                  <c:v>4.4329896907216497</c:v>
                </c:pt>
                <c:pt idx="1">
                  <c:v>7.0329670329670328</c:v>
                </c:pt>
                <c:pt idx="2">
                  <c:v>1.5948275862068966</c:v>
                </c:pt>
                <c:pt idx="3">
                  <c:v>2.0149253731343282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56-4E7A-B10A-3DB311648E9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RoC'!$G$39:$G$42</c:f>
              <c:numCache>
                <c:formatCode>General</c:formatCode>
                <c:ptCount val="4"/>
                <c:pt idx="0">
                  <c:v>5.703125</c:v>
                </c:pt>
                <c:pt idx="1">
                  <c:v>1.8681318681318682</c:v>
                </c:pt>
                <c:pt idx="2">
                  <c:v>0.56947608200455579</c:v>
                </c:pt>
                <c:pt idx="3">
                  <c:v>1.1475409836065573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56-4E7A-B10A-3DB311648E9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RoC'!$H$39:$H$42</c:f>
              <c:numCache>
                <c:formatCode>General</c:formatCode>
                <c:ptCount val="4"/>
                <c:pt idx="0">
                  <c:v>7.6521739130434785</c:v>
                </c:pt>
                <c:pt idx="1">
                  <c:v>0.66413662239089177</c:v>
                </c:pt>
                <c:pt idx="2">
                  <c:v>1.8699186991869918</c:v>
                </c:pt>
                <c:pt idx="3">
                  <c:v>2.6797385620915031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56-4E7A-B10A-3DB311648E93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56-4E7A-B10A-3DB311648E93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56-4E7A-B10A-3DB311648E93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56-4E7A-B10A-3DB311648E93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56-4E7A-B10A-3DB311648E93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56-4E7A-B10A-3DB311648E93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56-4E7A-B10A-3DB311648E93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RoC'!$T$39:$T$42</c:f>
              <c:numCache>
                <c:formatCode>General</c:formatCode>
                <c:ptCount val="4"/>
                <c:pt idx="0">
                  <c:v>2.7777777777777777</c:v>
                </c:pt>
                <c:pt idx="1">
                  <c:v>4.615384615384615</c:v>
                </c:pt>
                <c:pt idx="2">
                  <c:v>2.0689655172413794</c:v>
                </c:pt>
                <c:pt idx="3">
                  <c:v>1.3559322033898304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56-4E7A-B10A-3DB311648E93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RoC'!$U$39:$U$42</c:f>
              <c:numCache>
                <c:formatCode>General</c:formatCode>
                <c:ptCount val="4"/>
                <c:pt idx="0">
                  <c:v>1.8032786885245902</c:v>
                </c:pt>
                <c:pt idx="1">
                  <c:v>1.8</c:v>
                </c:pt>
                <c:pt idx="2">
                  <c:v>1.8556701030927836</c:v>
                </c:pt>
                <c:pt idx="3">
                  <c:v>2.7777777777777777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56-4E7A-B10A-3DB311648E93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RoC'!$V$39:$V$42</c:f>
              <c:numCache>
                <c:formatCode>General</c:formatCode>
                <c:ptCount val="4"/>
                <c:pt idx="0">
                  <c:v>8.2352941176470598</c:v>
                </c:pt>
                <c:pt idx="1">
                  <c:v>2.0338983050847457</c:v>
                </c:pt>
                <c:pt idx="2">
                  <c:v>0</c:v>
                </c:pt>
                <c:pt idx="3">
                  <c:v>5.2631578947368425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56-4E7A-B10A-3DB311648E93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RoC'!$W$39:$W$42</c:f>
              <c:numCache>
                <c:formatCode>General</c:formatCode>
                <c:ptCount val="4"/>
                <c:pt idx="0">
                  <c:v>1.8032786885245902</c:v>
                </c:pt>
                <c:pt idx="1">
                  <c:v>0.81967213114754101</c:v>
                </c:pt>
                <c:pt idx="2">
                  <c:v>2.2857142857142856</c:v>
                </c:pt>
                <c:pt idx="3">
                  <c:v>4.666666666666667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56-4E7A-B10A-3DB311648E93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RoC'!$X$39:$X$42</c:f>
              <c:numCache>
                <c:formatCode>General</c:formatCode>
                <c:ptCount val="4"/>
                <c:pt idx="0">
                  <c:v>4.1379310344827589</c:v>
                </c:pt>
                <c:pt idx="1">
                  <c:v>0.81818181818181823</c:v>
                </c:pt>
                <c:pt idx="2">
                  <c:v>0.75</c:v>
                </c:pt>
                <c:pt idx="3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56-4E7A-B10A-3DB311648E93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56-4E7A-B10A-3DB311648E93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56-4E7A-B10A-3DB311648E93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56-4E7A-B10A-3DB311648E93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56-4E7A-B10A-3DB311648E93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56-4E7A-B10A-3DB311648E93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56-4E7A-B10A-3DB311648E93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RoC'!$AJ$39:$AJ$42</c:f>
              <c:numCache>
                <c:formatCode>General</c:formatCode>
                <c:ptCount val="4"/>
                <c:pt idx="1">
                  <c:v>2.0247933884297522</c:v>
                </c:pt>
                <c:pt idx="2">
                  <c:v>3.9639639639639639</c:v>
                </c:pt>
                <c:pt idx="3">
                  <c:v>8.6486486486486474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56-4E7A-B10A-3DB311648E93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RoC'!$AK$39:$AK$42</c:f>
              <c:numCache>
                <c:formatCode>General</c:formatCode>
                <c:ptCount val="4"/>
                <c:pt idx="0">
                  <c:v>21.481481481481481</c:v>
                </c:pt>
                <c:pt idx="1">
                  <c:v>6.1111111111111107</c:v>
                </c:pt>
                <c:pt idx="2">
                  <c:v>8.2142857142857153</c:v>
                </c:pt>
                <c:pt idx="3">
                  <c:v>6.7164179104477606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56-4E7A-B10A-3DB311648E93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RoC'!$AL$39:$AL$42</c:f>
              <c:numCache>
                <c:formatCode>General</c:formatCode>
                <c:ptCount val="4"/>
                <c:pt idx="0">
                  <c:v>57</c:v>
                </c:pt>
                <c:pt idx="1">
                  <c:v>9.4915254237288131</c:v>
                </c:pt>
                <c:pt idx="2">
                  <c:v>5</c:v>
                </c:pt>
                <c:pt idx="3">
                  <c:v>13.448275862068966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56-4E7A-B10A-3DB311648E93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RoC'!$AM$39:$AM$42</c:f>
              <c:numCache>
                <c:formatCode>General</c:formatCode>
                <c:ptCount val="4"/>
                <c:pt idx="0">
                  <c:v>3.6875</c:v>
                </c:pt>
                <c:pt idx="1">
                  <c:v>11.666666666666668</c:v>
                </c:pt>
                <c:pt idx="2">
                  <c:v>9.7142857142857135</c:v>
                </c:pt>
                <c:pt idx="3">
                  <c:v>5.46875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56-4E7A-B10A-3DB311648E93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RoC'!$AN$39:$AN$42</c:f>
              <c:numCache>
                <c:formatCode>General</c:formatCode>
                <c:ptCount val="4"/>
                <c:pt idx="0">
                  <c:v>9.2857142857142865</c:v>
                </c:pt>
                <c:pt idx="1">
                  <c:v>7.8082191780821919</c:v>
                </c:pt>
                <c:pt idx="2">
                  <c:v>4.084507042253521</c:v>
                </c:pt>
                <c:pt idx="3">
                  <c:v>16.25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56-4E7A-B10A-3DB311648E93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56-4E7A-B10A-3DB311648E93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56-4E7A-B10A-3DB311648E93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B56-4E7A-B10A-3DB311648E93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B56-4E7A-B10A-3DB311648E93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9B56-4E7A-B10A-3DB311648E93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B56-4E7A-B10A-3DB311648E93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RoC'!$AZ$39:$AZ$42</c:f>
              <c:numCache>
                <c:formatCode>0</c:formatCode>
                <c:ptCount val="4"/>
                <c:pt idx="0" formatCode="General">
                  <c:v>21.6</c:v>
                </c:pt>
                <c:pt idx="1">
                  <c:v>24.4</c:v>
                </c:pt>
                <c:pt idx="2" formatCode="General">
                  <c:v>16</c:v>
                </c:pt>
                <c:pt idx="3" formatCode="General">
                  <c:v>16.7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B56-4E7A-B10A-3DB311648E93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B56-4E7A-B10A-3DB311648E93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RoC'!$BB$39:$BB$42</c:f>
              <c:numCache>
                <c:formatCode>0</c:formatCode>
                <c:ptCount val="4"/>
                <c:pt idx="0" formatCode="General">
                  <c:v>26.666666666666668</c:v>
                </c:pt>
                <c:pt idx="1">
                  <c:v>28.518518518518515</c:v>
                </c:pt>
                <c:pt idx="2" formatCode="0.0">
                  <c:v>10.722891566265059</c:v>
                </c:pt>
                <c:pt idx="3" formatCode="General">
                  <c:v>12.264150943396228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9B56-4E7A-B10A-3DB311648E93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RoC'!$BC$39:$BC$42</c:f>
              <c:numCache>
                <c:formatCode>0</c:formatCode>
                <c:ptCount val="4"/>
                <c:pt idx="0" formatCode="General">
                  <c:v>8.584905660377359</c:v>
                </c:pt>
                <c:pt idx="1">
                  <c:v>13.428571428571429</c:v>
                </c:pt>
                <c:pt idx="2" formatCode="0.0">
                  <c:v>6.2162162162162158</c:v>
                </c:pt>
                <c:pt idx="3" formatCode="General">
                  <c:v>10.526315789473683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9B56-4E7A-B10A-3DB311648E93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RoC'!$BD$39:$BD$42</c:f>
              <c:numCache>
                <c:formatCode>0</c:formatCode>
                <c:ptCount val="4"/>
                <c:pt idx="0" formatCode="General">
                  <c:v>11.917808219178083</c:v>
                </c:pt>
                <c:pt idx="1">
                  <c:v>6.3157894736842106</c:v>
                </c:pt>
                <c:pt idx="2" formatCode="0.0">
                  <c:v>19.347826086956523</c:v>
                </c:pt>
                <c:pt idx="3" formatCode="General">
                  <c:v>4.8484848484848504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9B56-4E7A-B10A-3DB311648E93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9B56-4E7A-B10A-3DB311648E93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9B56-4E7A-B10A-3DB311648E93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9B56-4E7A-B10A-3DB311648E93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9B56-4E7A-B10A-3DB311648E93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9B56-4E7A-B10A-3DB311648E93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9B56-4E7A-B10A-3DB311648E93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9B56-4E7A-B10A-3DB311648E93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RoC'!$BQ$39:$BQ$42</c:f>
              <c:numCache>
                <c:formatCode>0</c:formatCode>
                <c:ptCount val="4"/>
                <c:pt idx="0" formatCode="General">
                  <c:v>20</c:v>
                </c:pt>
                <c:pt idx="1">
                  <c:v>18.043478260869566</c:v>
                </c:pt>
                <c:pt idx="2" formatCode="General">
                  <c:v>22.368421052631579</c:v>
                </c:pt>
                <c:pt idx="3" formatCode="General">
                  <c:v>35.652173913043484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9B56-4E7A-B10A-3DB311648E93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RoC'!$BR$39:$BR$42</c:f>
              <c:numCache>
                <c:formatCode>0</c:formatCode>
                <c:ptCount val="4"/>
                <c:pt idx="0" formatCode="General">
                  <c:v>25.135135135135133</c:v>
                </c:pt>
                <c:pt idx="1">
                  <c:v>6.6990291262135919</c:v>
                </c:pt>
                <c:pt idx="2" formatCode="General">
                  <c:v>13.174603174603176</c:v>
                </c:pt>
                <c:pt idx="3" formatCode="General">
                  <c:v>52.631578947368425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9B56-4E7A-B10A-3DB311648E93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RoC'!$BS$39:$BS$42</c:f>
              <c:numCache>
                <c:formatCode>0</c:formatCode>
                <c:ptCount val="4"/>
                <c:pt idx="0" formatCode="General">
                  <c:v>16.666666666666668</c:v>
                </c:pt>
                <c:pt idx="1">
                  <c:v>11.923076923076923</c:v>
                </c:pt>
                <c:pt idx="2" formatCode="General">
                  <c:v>10.972222222222221</c:v>
                </c:pt>
                <c:pt idx="3" formatCode="General">
                  <c:v>9.4117647058823533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9B56-4E7A-B10A-3DB311648E93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RoC'!$BT$39:$BT$42</c:f>
              <c:numCache>
                <c:formatCode>0</c:formatCode>
                <c:ptCount val="4"/>
                <c:pt idx="0" formatCode="General">
                  <c:v>12.95774647887324</c:v>
                </c:pt>
                <c:pt idx="1">
                  <c:v>7.5423728813559316</c:v>
                </c:pt>
                <c:pt idx="2" formatCode="General">
                  <c:v>12.205882352941178</c:v>
                </c:pt>
                <c:pt idx="3" formatCode="General">
                  <c:v>8.9473684210526319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9B56-4E7A-B10A-3DB311648E93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RoC'!$BU$39:$BU$42</c:f>
              <c:numCache>
                <c:formatCode>0</c:formatCode>
                <c:ptCount val="4"/>
                <c:pt idx="0" formatCode="General">
                  <c:v>16.964285714285715</c:v>
                </c:pt>
                <c:pt idx="1">
                  <c:v>4.8387096774193541</c:v>
                </c:pt>
                <c:pt idx="2" formatCode="General">
                  <c:v>11.408450704225352</c:v>
                </c:pt>
                <c:pt idx="3" formatCode="General">
                  <c:v>15.576923076923077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9B56-4E7A-B10A-3DB311648E93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9B56-4E7A-B10A-3DB311648E93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9B56-4E7A-B10A-3DB311648E93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9B56-4E7A-B10A-3DB311648E93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9B56-4E7A-B10A-3DB311648E93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9B56-4E7A-B10A-3DB311648E93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9B56-4E7A-B10A-3DB311648E93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RoC'!$CG$39:$CG$42</c:f>
              <c:numCache>
                <c:formatCode>0</c:formatCode>
                <c:ptCount val="4"/>
                <c:pt idx="0" formatCode="0.0">
                  <c:v>3.9655172413793105</c:v>
                </c:pt>
                <c:pt idx="1">
                  <c:v>3.1746031746031744</c:v>
                </c:pt>
                <c:pt idx="2" formatCode="General">
                  <c:v>1.8111753371868979</c:v>
                </c:pt>
                <c:pt idx="3" formatCode="General">
                  <c:v>2.6578073089700998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9B56-4E7A-B10A-3DB311648E93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RoC'!$CH$39:$CH$42</c:f>
              <c:numCache>
                <c:formatCode>0</c:formatCode>
                <c:ptCount val="4"/>
                <c:pt idx="0" formatCode="General">
                  <c:v>9.6842105263157894</c:v>
                </c:pt>
                <c:pt idx="1">
                  <c:v>2.747875354107649</c:v>
                </c:pt>
                <c:pt idx="2" formatCode="General">
                  <c:v>1.786447638603696</c:v>
                </c:pt>
                <c:pt idx="3" formatCode="General">
                  <c:v>2.4848484848484849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9B56-4E7A-B10A-3DB311648E93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RoC'!$CI$39:$CI$42</c:f>
              <c:numCache>
                <c:formatCode>0</c:formatCode>
                <c:ptCount val="4"/>
                <c:pt idx="0" formatCode="General">
                  <c:v>1.7590822179732315</c:v>
                </c:pt>
                <c:pt idx="1">
                  <c:v>1.5887850467289719</c:v>
                </c:pt>
                <c:pt idx="2" formatCode="General">
                  <c:v>1.8444444444444446</c:v>
                </c:pt>
                <c:pt idx="3" formatCode="General">
                  <c:v>3.13953488372093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9B56-4E7A-B10A-3DB311648E93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RoC'!$CJ$39:$CJ$42</c:f>
              <c:numCache>
                <c:formatCode>0</c:formatCode>
                <c:ptCount val="4"/>
                <c:pt idx="0" formatCode="General">
                  <c:v>3.3103448275862069</c:v>
                </c:pt>
                <c:pt idx="1">
                  <c:v>2.5986842105263159</c:v>
                </c:pt>
                <c:pt idx="2" formatCode="General">
                  <c:v>2.0771513353115725</c:v>
                </c:pt>
                <c:pt idx="3" formatCode="General">
                  <c:v>3.5265700483091789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9B56-4E7A-B10A-3DB311648E93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RoC'!$CK$39:$CK$42</c:f>
              <c:numCache>
                <c:formatCode>0</c:formatCode>
                <c:ptCount val="4"/>
                <c:pt idx="0" formatCode="General">
                  <c:v>3.152173913043478</c:v>
                </c:pt>
                <c:pt idx="1">
                  <c:v>1.6111111111111112</c:v>
                </c:pt>
                <c:pt idx="2" formatCode="General">
                  <c:v>2.97071129707113</c:v>
                </c:pt>
                <c:pt idx="3" formatCode="General">
                  <c:v>2.8685258964143423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9B56-4E7A-B10A-3DB311648E93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9B56-4E7A-B10A-3DB311648E93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9B56-4E7A-B10A-3DB311648E93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9B56-4E7A-B10A-3DB311648E93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9B56-4E7A-B10A-3DB311648E93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9B56-4E7A-B10A-3DB311648E93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9B56-4E7A-B10A-3DB311648E93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RoC'!$CX$39:$CX$42</c:f>
              <c:numCache>
                <c:formatCode>0</c:formatCode>
                <c:ptCount val="4"/>
                <c:pt idx="0" formatCode="General">
                  <c:v>11.973684210526317</c:v>
                </c:pt>
                <c:pt idx="1">
                  <c:v>15.098039215686276</c:v>
                </c:pt>
                <c:pt idx="2" formatCode="General">
                  <c:v>10.185185185185185</c:v>
                </c:pt>
                <c:pt idx="3" formatCode="General">
                  <c:v>20.27027027027027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9B56-4E7A-B10A-3DB311648E93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RoC'!$CY$39:$CY$42</c:f>
              <c:numCache>
                <c:formatCode>0</c:formatCode>
                <c:ptCount val="4"/>
                <c:pt idx="0" formatCode="General">
                  <c:v>13.934426229508198</c:v>
                </c:pt>
                <c:pt idx="1">
                  <c:v>49</c:v>
                </c:pt>
                <c:pt idx="2" formatCode="General">
                  <c:v>11.041666666666668</c:v>
                </c:pt>
                <c:pt idx="3" formatCode="General">
                  <c:v>8.8505747126436791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9B56-4E7A-B10A-3DB311648E93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RoC'!$CZ$39:$CZ$42</c:f>
              <c:numCache>
                <c:formatCode>0</c:formatCode>
                <c:ptCount val="4"/>
                <c:pt idx="0" formatCode="General">
                  <c:v>12.352941176470589</c:v>
                </c:pt>
                <c:pt idx="1">
                  <c:v>2.2222222222222219</c:v>
                </c:pt>
                <c:pt idx="2" formatCode="General">
                  <c:v>15.416666666666668</c:v>
                </c:pt>
                <c:pt idx="3" formatCode="General">
                  <c:v>233.33333333333334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9B56-4E7A-B10A-3DB311648E93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RoC'!$DA$39:$DA$42</c:f>
              <c:numCache>
                <c:formatCode>0</c:formatCode>
                <c:ptCount val="4"/>
                <c:pt idx="0" formatCode="General">
                  <c:v>46.315789473684212</c:v>
                </c:pt>
                <c:pt idx="1">
                  <c:v>4.6153846153846159</c:v>
                </c:pt>
                <c:pt idx="3" formatCode="General">
                  <c:v>8.117647058823529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9B56-4E7A-B10A-3DB311648E93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RoC'!$DB$39:$DB$42</c:f>
              <c:numCache>
                <c:formatCode>0</c:formatCode>
                <c:ptCount val="4"/>
                <c:pt idx="0" formatCode="General">
                  <c:v>20.731707317073173</c:v>
                </c:pt>
                <c:pt idx="1">
                  <c:v>34.761904761904759</c:v>
                </c:pt>
                <c:pt idx="2" formatCode="General">
                  <c:v>19.5</c:v>
                </c:pt>
                <c:pt idx="3" formatCode="General">
                  <c:v>3.7229437229437226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9B56-4E7A-B10A-3DB311648E93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9B56-4E7A-B10A-3DB311648E93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9B56-4E7A-B10A-3DB311648E93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9B56-4E7A-B10A-3DB311648E93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9B56-4E7A-B10A-3DB311648E93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9B56-4E7A-B10A-3DB311648E93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9B56-4E7A-B10A-3DB311648E93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RoC'!$DM$39:$DM$42</c:f>
              <c:numCache>
                <c:formatCode>0</c:formatCode>
                <c:ptCount val="4"/>
                <c:pt idx="0" formatCode="General">
                  <c:v>10.6</c:v>
                </c:pt>
                <c:pt idx="1">
                  <c:v>5.2564102564102564</c:v>
                </c:pt>
                <c:pt idx="2" formatCode="General">
                  <c:v>8.8235294117647065</c:v>
                </c:pt>
                <c:pt idx="3" formatCode="General">
                  <c:v>14.583333333333334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9B56-4E7A-B10A-3DB311648E93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RoC'!$DN$39:$DN$42</c:f>
              <c:numCache>
                <c:formatCode>0</c:formatCode>
                <c:ptCount val="4"/>
                <c:pt idx="0" formatCode="General">
                  <c:v>6.2711864406779654</c:v>
                </c:pt>
                <c:pt idx="1">
                  <c:v>17.826086956521742</c:v>
                </c:pt>
                <c:pt idx="2" formatCode="General">
                  <c:v>25.294117647058822</c:v>
                </c:pt>
                <c:pt idx="3" formatCode="General">
                  <c:v>106.66666666666667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9B56-4E7A-B10A-3DB311648E93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RoC'!$DO$39:$DO$42</c:f>
              <c:numCache>
                <c:formatCode>0</c:formatCode>
                <c:ptCount val="4"/>
                <c:pt idx="0" formatCode="General">
                  <c:v>8.6206896551724146</c:v>
                </c:pt>
                <c:pt idx="1">
                  <c:v>7.3913043478260878</c:v>
                </c:pt>
                <c:pt idx="2" formatCode="General">
                  <c:v>6.4583333333333339</c:v>
                </c:pt>
                <c:pt idx="3" formatCode="General">
                  <c:v>6.3492063492063497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9B56-4E7A-B10A-3DB311648E93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RoC'!$DP$39:$DP$42</c:f>
              <c:numCache>
                <c:formatCode>0</c:formatCode>
                <c:ptCount val="4"/>
                <c:pt idx="0" formatCode="General">
                  <c:v>32.307692307692307</c:v>
                </c:pt>
                <c:pt idx="1">
                  <c:v>5.3246753246753249</c:v>
                </c:pt>
                <c:pt idx="2" formatCode="General">
                  <c:v>7.34375</c:v>
                </c:pt>
                <c:pt idx="3" formatCode="General">
                  <c:v>6.1627906976744189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9B56-4E7A-B10A-3DB311648E93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RoC'!$DQ$39:$DQ$42</c:f>
              <c:numCache>
                <c:formatCode>0</c:formatCode>
                <c:ptCount val="4"/>
                <c:pt idx="0" formatCode="General">
                  <c:v>9.7674418604651159</c:v>
                </c:pt>
                <c:pt idx="1">
                  <c:v>70</c:v>
                </c:pt>
                <c:pt idx="2" formatCode="General">
                  <c:v>26.25</c:v>
                </c:pt>
                <c:pt idx="3" formatCode="General">
                  <c:v>15.862068965517242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9B56-4E7A-B10A-3DB311648E93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9B56-4E7A-B10A-3DB311648E93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9B56-4E7A-B10A-3DB311648E93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9B56-4E7A-B10A-3DB311648E93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9B56-4E7A-B10A-3DB311648E93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9B56-4E7A-B10A-3DB311648E93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9B56-4E7A-B10A-3DB311648E93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RoC'!$ED$39:$ED$42</c:f>
              <c:numCache>
                <c:formatCode>0</c:formatCode>
                <c:ptCount val="4"/>
                <c:pt idx="0" formatCode="General">
                  <c:v>11.333333333333334</c:v>
                </c:pt>
                <c:pt idx="1">
                  <c:v>8.2089552238805972</c:v>
                </c:pt>
                <c:pt idx="2" formatCode="General">
                  <c:v>12</c:v>
                </c:pt>
                <c:pt idx="3" formatCode="General">
                  <c:v>131.66666666666669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9B56-4E7A-B10A-3DB311648E93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RoC'!$EE$39:$EE$42</c:f>
              <c:numCache>
                <c:formatCode>0</c:formatCode>
                <c:ptCount val="4"/>
                <c:pt idx="0" formatCode="General">
                  <c:v>44.285714285714292</c:v>
                </c:pt>
                <c:pt idx="1">
                  <c:v>8.7837837837837842</c:v>
                </c:pt>
                <c:pt idx="2" formatCode="General">
                  <c:v>14.117647058823529</c:v>
                </c:pt>
                <c:pt idx="3" formatCode="General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9B56-4E7A-B10A-3DB311648E93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RoC'!$EF$39:$EF$42</c:f>
              <c:numCache>
                <c:formatCode>0</c:formatCode>
                <c:ptCount val="4"/>
                <c:pt idx="0" formatCode="General">
                  <c:v>9.787234042553191</c:v>
                </c:pt>
                <c:pt idx="1">
                  <c:v>10.163934426229508</c:v>
                </c:pt>
                <c:pt idx="2" formatCode="General">
                  <c:v>13.5</c:v>
                </c:pt>
                <c:pt idx="3" formatCode="General">
                  <c:v>20.833333333333336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9B56-4E7A-B10A-3DB311648E93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RoC'!$EG$39:$EG$42</c:f>
              <c:numCache>
                <c:formatCode>0</c:formatCode>
                <c:ptCount val="4"/>
                <c:pt idx="0" formatCode="General">
                  <c:v>15.111111111111111</c:v>
                </c:pt>
                <c:pt idx="1">
                  <c:v>28.823529411764707</c:v>
                </c:pt>
                <c:pt idx="2" formatCode="General">
                  <c:v>10.588235294117649</c:v>
                </c:pt>
                <c:pt idx="3" formatCode="General">
                  <c:v>73.75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9B56-4E7A-B10A-3DB311648E93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RoC'!$EH$39:$EH$42</c:f>
              <c:numCache>
                <c:formatCode>0</c:formatCode>
                <c:ptCount val="4"/>
                <c:pt idx="0" formatCode="General">
                  <c:v>13.6</c:v>
                </c:pt>
                <c:pt idx="1">
                  <c:v>12.363636363636363</c:v>
                </c:pt>
                <c:pt idx="2" formatCode="General">
                  <c:v>9.433962264150944</c:v>
                </c:pt>
                <c:pt idx="3" formatCode="General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9B56-4E7A-B10A-3DB311648E93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9B56-4E7A-B10A-3DB311648E93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9B56-4E7A-B10A-3DB311648E93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9B56-4E7A-B10A-3DB311648E93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9B56-4E7A-B10A-3DB311648E93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9B56-4E7A-B10A-3DB311648E93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9B56-4E7A-B10A-3DB311648E93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RoC'!$ES$39:$ES$42</c:f>
              <c:numCache>
                <c:formatCode>0</c:formatCode>
                <c:ptCount val="4"/>
                <c:pt idx="0" formatCode="General">
                  <c:v>12.105263157894738</c:v>
                </c:pt>
                <c:pt idx="1">
                  <c:v>10.294117647058824</c:v>
                </c:pt>
                <c:pt idx="2" formatCode="General">
                  <c:v>4.0740740740740735</c:v>
                </c:pt>
                <c:pt idx="3" formatCode="General">
                  <c:v>5.9090909090909083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9B56-4E7A-B10A-3DB311648E93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RoC'!$ET$39:$ET$42</c:f>
              <c:numCache>
                <c:formatCode>0</c:formatCode>
                <c:ptCount val="4"/>
                <c:pt idx="0" formatCode="General">
                  <c:v>10.454545454545453</c:v>
                </c:pt>
                <c:pt idx="1">
                  <c:v>350</c:v>
                </c:pt>
                <c:pt idx="2" formatCode="General">
                  <c:v>2.7906976744186047</c:v>
                </c:pt>
                <c:pt idx="3" formatCode="General">
                  <c:v>3.1578947368421053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9B56-4E7A-B10A-3DB311648E93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RoC'!$EU$39:$EU$42</c:f>
              <c:numCache>
                <c:formatCode>0</c:formatCode>
                <c:ptCount val="4"/>
                <c:pt idx="0" formatCode="General">
                  <c:v>10.444444444444445</c:v>
                </c:pt>
                <c:pt idx="1">
                  <c:v>0.49479166666666669</c:v>
                </c:pt>
                <c:pt idx="2" formatCode="General">
                  <c:v>7.2727272727272725</c:v>
                </c:pt>
                <c:pt idx="3" formatCode="General">
                  <c:v>2.2352941176470589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9B56-4E7A-B10A-3DB311648E93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RoC'!$EV$39:$EV$42</c:f>
              <c:numCache>
                <c:formatCode>0</c:formatCode>
                <c:ptCount val="4"/>
                <c:pt idx="0" formatCode="General">
                  <c:v>8.5714285714285712</c:v>
                </c:pt>
                <c:pt idx="1">
                  <c:v>2.5274725274725274</c:v>
                </c:pt>
                <c:pt idx="2" formatCode="0.0">
                  <c:v>2.0863309352517985</c:v>
                </c:pt>
                <c:pt idx="3" formatCode="General">
                  <c:v>15.925925925925926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9B56-4E7A-B10A-3DB311648E93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RoC'!$EW$39:$EW$42</c:f>
              <c:numCache>
                <c:formatCode>0</c:formatCode>
                <c:ptCount val="4"/>
                <c:pt idx="0" formatCode="General">
                  <c:v>42.5</c:v>
                </c:pt>
                <c:pt idx="1">
                  <c:v>2.4242424242424243</c:v>
                </c:pt>
                <c:pt idx="2" formatCode="General">
                  <c:v>1.0682492581602372</c:v>
                </c:pt>
                <c:pt idx="3" formatCode="General">
                  <c:v>5.166666666666667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9B56-4E7A-B10A-3DB311648E93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9B56-4E7A-B10A-3DB311648E93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9B56-4E7A-B10A-3DB311648E93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9B56-4E7A-B10A-3DB311648E93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9B56-4E7A-B10A-3DB311648E93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9B56-4E7A-B10A-3DB311648E93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9B56-4E7A-B10A-3DB311648E93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RoC'!$FJ$39:$FJ$42</c:f>
              <c:numCache>
                <c:formatCode>0</c:formatCode>
                <c:ptCount val="4"/>
                <c:pt idx="0" formatCode="General">
                  <c:v>6.8421052631578947</c:v>
                </c:pt>
                <c:pt idx="1">
                  <c:v>3.3802816901408455</c:v>
                </c:pt>
                <c:pt idx="2" formatCode="General">
                  <c:v>1.0344827586206897</c:v>
                </c:pt>
                <c:pt idx="3" formatCode="General">
                  <c:v>3.333333333333333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9B56-4E7A-B10A-3DB311648E93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RoC'!$FK$39:$FK$42</c:f>
              <c:numCache>
                <c:formatCode>0</c:formatCode>
                <c:ptCount val="4"/>
                <c:pt idx="0" formatCode="General">
                  <c:v>7.6388888888888884</c:v>
                </c:pt>
                <c:pt idx="1">
                  <c:v>1.9047619047619047</c:v>
                </c:pt>
                <c:pt idx="2" formatCode="General">
                  <c:v>1.3793103448275863</c:v>
                </c:pt>
                <c:pt idx="3" formatCode="General">
                  <c:v>2.3076923076923075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9B56-4E7A-B10A-3DB311648E93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RoC'!$FL$39:$FL$42</c:f>
              <c:numCache>
                <c:formatCode>0</c:formatCode>
                <c:ptCount val="4"/>
                <c:pt idx="0" formatCode="General">
                  <c:v>9.2424242424242422</c:v>
                </c:pt>
                <c:pt idx="1">
                  <c:v>2.7894736842105261</c:v>
                </c:pt>
                <c:pt idx="2" formatCode="General">
                  <c:v>2.5531914893617018</c:v>
                </c:pt>
                <c:pt idx="3" formatCode="General">
                  <c:v>2.0454545454545454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9B56-4E7A-B10A-3DB311648E93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RoC'!$FM$39:$FM$42</c:f>
              <c:numCache>
                <c:formatCode>0</c:formatCode>
                <c:ptCount val="4"/>
                <c:pt idx="0" formatCode="General">
                  <c:v>4.2857142857142856</c:v>
                </c:pt>
                <c:pt idx="1">
                  <c:v>2.2999999999999998</c:v>
                </c:pt>
                <c:pt idx="2" formatCode="General">
                  <c:v>1.4736842105263157</c:v>
                </c:pt>
                <c:pt idx="3" formatCode="General">
                  <c:v>3.2673267326732676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9B56-4E7A-B10A-3DB311648E93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RoC'!$FN$39:$FN$42</c:f>
              <c:numCache>
                <c:formatCode>0</c:formatCode>
                <c:ptCount val="4"/>
                <c:pt idx="0" formatCode="General">
                  <c:v>6.9879518072289146</c:v>
                </c:pt>
                <c:pt idx="1">
                  <c:v>2.0105820105820107</c:v>
                </c:pt>
                <c:pt idx="2" formatCode="General">
                  <c:v>2.125</c:v>
                </c:pt>
                <c:pt idx="3" formatCode="General">
                  <c:v>2.3076923076923075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9B56-4E7A-B10A-3DB311648E93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9B56-4E7A-B10A-3DB311648E93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9B56-4E7A-B10A-3DB311648E93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9B56-4E7A-B10A-3DB311648E93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9B56-4E7A-B10A-3DB311648E93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9B56-4E7A-B10A-3DB311648E93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9B56-4E7A-B10A-3DB311648E93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RoC'!$FY$39:$FY$42</c:f>
              <c:numCache>
                <c:formatCode>0</c:formatCode>
                <c:ptCount val="4"/>
                <c:pt idx="0" formatCode="General">
                  <c:v>22.727272727272727</c:v>
                </c:pt>
                <c:pt idx="1">
                  <c:v>16.086956521739133</c:v>
                </c:pt>
                <c:pt idx="2" formatCode="General">
                  <c:v>5.8450704225352119</c:v>
                </c:pt>
                <c:pt idx="3" formatCode="General">
                  <c:v>1.6438356164383563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9B56-4E7A-B10A-3DB311648E93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RoC'!$FZ$39:$FZ$42</c:f>
              <c:numCache>
                <c:formatCode>0</c:formatCode>
                <c:ptCount val="4"/>
                <c:pt idx="0" formatCode="General">
                  <c:v>16.756756756756754</c:v>
                </c:pt>
                <c:pt idx="1">
                  <c:v>4.2253521126760569</c:v>
                </c:pt>
                <c:pt idx="2" formatCode="General">
                  <c:v>6.1702127659574462</c:v>
                </c:pt>
                <c:pt idx="3" formatCode="General">
                  <c:v>7.3913043478260878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9B56-4E7A-B10A-3DB311648E93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RoC'!$GA$39:$GA$42</c:f>
              <c:numCache>
                <c:formatCode>0</c:formatCode>
                <c:ptCount val="4"/>
                <c:pt idx="0" formatCode="General">
                  <c:v>19.347826086956523</c:v>
                </c:pt>
                <c:pt idx="1">
                  <c:v>4.9367088607594933</c:v>
                </c:pt>
                <c:pt idx="2" formatCode="General">
                  <c:v>3.8970588235294117</c:v>
                </c:pt>
                <c:pt idx="3" formatCode="General">
                  <c:v>14.464285714285699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9B56-4E7A-B10A-3DB311648E93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RoC'!$GB$39:$GB$42</c:f>
              <c:numCache>
                <c:formatCode>0</c:formatCode>
                <c:ptCount val="4"/>
                <c:pt idx="0" formatCode="General">
                  <c:v>3.8461538461538463</c:v>
                </c:pt>
                <c:pt idx="1">
                  <c:v>10.185185185185185</c:v>
                </c:pt>
                <c:pt idx="2" formatCode="General">
                  <c:v>9.4805194805194795</c:v>
                </c:pt>
                <c:pt idx="3" formatCode="General">
                  <c:v>2.7636363636363637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9B56-4E7A-B10A-3DB311648E93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RoC'!$GC$39:$GC$42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1.4364640883977902</c:v>
                </c:pt>
                <c:pt idx="2" formatCode="General">
                  <c:v>10.64516129032258</c:v>
                </c:pt>
                <c:pt idx="3" formatCode="General">
                  <c:v>25.357142857142858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9B56-4E7A-B10A-3DB311648E93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9B56-4E7A-B10A-3DB311648E93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9B56-4E7A-B10A-3DB311648E93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9B56-4E7A-B10A-3DB311648E93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9B56-4E7A-B10A-3DB311648E93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9B56-4E7A-B10A-3DB311648E93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9B56-4E7A-B10A-3DB311648E93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RoC'!$GO$39:$GO$42</c:f>
              <c:numCache>
                <c:formatCode>0</c:formatCode>
                <c:ptCount val="4"/>
                <c:pt idx="0" formatCode="General">
                  <c:v>5</c:v>
                </c:pt>
                <c:pt idx="1">
                  <c:v>5</c:v>
                </c:pt>
                <c:pt idx="2" formatCode="General">
                  <c:v>1.4</c:v>
                </c:pt>
                <c:pt idx="3" formatCode="General">
                  <c:v>3.8775510204081631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9B56-4E7A-B10A-3DB311648E93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RoC'!$GP$39:$GP$42</c:f>
              <c:numCache>
                <c:formatCode>0</c:formatCode>
                <c:ptCount val="4"/>
                <c:pt idx="0" formatCode="General">
                  <c:v>3.0927835051546393</c:v>
                </c:pt>
                <c:pt idx="1">
                  <c:v>3.0927835051546393</c:v>
                </c:pt>
                <c:pt idx="3" formatCode="General">
                  <c:v>1.3333333333333333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9B56-4E7A-B10A-3DB311648E93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RoC'!$GQ$39:$GQ$42</c:f>
              <c:numCache>
                <c:formatCode>0</c:formatCode>
                <c:ptCount val="4"/>
                <c:pt idx="0" formatCode="General">
                  <c:v>1.8656716417910448</c:v>
                </c:pt>
                <c:pt idx="1">
                  <c:v>1.8656716417910448</c:v>
                </c:pt>
                <c:pt idx="2" formatCode="General">
                  <c:v>0.97560975609756095</c:v>
                </c:pt>
                <c:pt idx="3" formatCode="General">
                  <c:v>1.6666666666666665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9B56-4E7A-B10A-3DB311648E93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RoC'!$GR$39:$GR$42</c:f>
              <c:numCache>
                <c:formatCode>0</c:formatCode>
                <c:ptCount val="4"/>
                <c:pt idx="0" formatCode="General">
                  <c:v>2.0792079207920793</c:v>
                </c:pt>
                <c:pt idx="1">
                  <c:v>2.0792079207920793</c:v>
                </c:pt>
                <c:pt idx="2" formatCode="General">
                  <c:v>3.333333333333333</c:v>
                </c:pt>
                <c:pt idx="3" formatCode="General">
                  <c:v>2.1875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9B56-4E7A-B10A-3DB311648E93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RoC'!$GS$39:$GS$42</c:f>
              <c:numCache>
                <c:formatCode>0</c:formatCode>
                <c:ptCount val="4"/>
                <c:pt idx="0" formatCode="General">
                  <c:v>4.6341463414634152</c:v>
                </c:pt>
                <c:pt idx="1">
                  <c:v>4.6341463414634152</c:v>
                </c:pt>
                <c:pt idx="2" formatCode="General">
                  <c:v>0.67114093959731547</c:v>
                </c:pt>
                <c:pt idx="3" formatCode="General">
                  <c:v>0.41860465116279072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9B56-4E7A-B10A-3DB311648E93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9B56-4E7A-B10A-3DB311648E93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9B56-4E7A-B10A-3DB311648E93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9B56-4E7A-B10A-3DB311648E93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9B56-4E7A-B10A-3DB311648E93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9B56-4E7A-B10A-3DB311648E93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9B56-4E7A-B10A-3DB311648E93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RoC'!$HF$39:$HF$42</c:f>
              <c:numCache>
                <c:formatCode>0</c:formatCode>
                <c:ptCount val="4"/>
                <c:pt idx="0" formatCode="General">
                  <c:v>11.846153846153847</c:v>
                </c:pt>
                <c:pt idx="1">
                  <c:v>26.785714285714288</c:v>
                </c:pt>
                <c:pt idx="2" formatCode="General">
                  <c:v>9.5161290322580641</c:v>
                </c:pt>
                <c:pt idx="3" formatCode="General">
                  <c:v>10.15625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9B56-4E7A-B10A-3DB311648E93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RoC'!$HG$39:$HG$42</c:f>
              <c:numCache>
                <c:formatCode>0</c:formatCode>
                <c:ptCount val="4"/>
                <c:pt idx="0" formatCode="General">
                  <c:v>13.870967741935484</c:v>
                </c:pt>
                <c:pt idx="1">
                  <c:v>14.081632653061224</c:v>
                </c:pt>
                <c:pt idx="2" formatCode="General">
                  <c:v>19.393939393939394</c:v>
                </c:pt>
                <c:pt idx="3" formatCode="General">
                  <c:v>11.639344262295083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9B56-4E7A-B10A-3DB311648E93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RoC'!$HH$39:$HH$42</c:f>
              <c:numCache>
                <c:formatCode>0</c:formatCode>
                <c:ptCount val="4"/>
                <c:pt idx="0" formatCode="General">
                  <c:v>10.481927710843372</c:v>
                </c:pt>
                <c:pt idx="1">
                  <c:v>9.27536231884058</c:v>
                </c:pt>
                <c:pt idx="2" formatCode="General">
                  <c:v>26.296296296296294</c:v>
                </c:pt>
                <c:pt idx="3" formatCode="General">
                  <c:v>7.0967741935483861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9B56-4E7A-B10A-3DB311648E93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RoC'!$HI$39:$HI$42</c:f>
              <c:numCache>
                <c:formatCode>0</c:formatCode>
                <c:ptCount val="4"/>
                <c:pt idx="0" formatCode="General">
                  <c:v>7.8217821782178216</c:v>
                </c:pt>
                <c:pt idx="1">
                  <c:v>7.9787234042553186</c:v>
                </c:pt>
                <c:pt idx="2" formatCode="General">
                  <c:v>27.307692307692307</c:v>
                </c:pt>
                <c:pt idx="3" formatCode="General">
                  <c:v>13.617021276595745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9B56-4E7A-B10A-3DB311648E93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RoC'!$HJ$39:$HJ$42</c:f>
              <c:numCache>
                <c:formatCode>0</c:formatCode>
                <c:ptCount val="4"/>
                <c:pt idx="0" formatCode="General">
                  <c:v>5.0314465408805029</c:v>
                </c:pt>
                <c:pt idx="1">
                  <c:v>16.829268292682929</c:v>
                </c:pt>
                <c:pt idx="2" formatCode="General">
                  <c:v>9.2537313432835813</c:v>
                </c:pt>
                <c:pt idx="3" formatCode="General">
                  <c:v>16.511627906976745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9B56-4E7A-B10A-3DB311648E93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9B56-4E7A-B10A-3DB311648E93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9B56-4E7A-B10A-3DB311648E93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9B56-4E7A-B10A-3DB311648E93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9B56-4E7A-B10A-3DB311648E93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9B56-4E7A-B10A-3DB311648E93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9B56-4E7A-B10A-3DB311648E93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RoC'!$HU$39:$HU$42</c:f>
              <c:numCache>
                <c:formatCode>0</c:formatCode>
                <c:ptCount val="4"/>
                <c:pt idx="0" formatCode="General">
                  <c:v>17.5</c:v>
                </c:pt>
                <c:pt idx="1">
                  <c:v>4.4444444444444446</c:v>
                </c:pt>
                <c:pt idx="2" formatCode="General">
                  <c:v>5.7142857142857144</c:v>
                </c:pt>
                <c:pt idx="3" formatCode="General">
                  <c:v>13.088235294117647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9B56-4E7A-B10A-3DB311648E93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RoC'!$HV$39:$HV$42</c:f>
              <c:numCache>
                <c:formatCode>0</c:formatCode>
                <c:ptCount val="4"/>
                <c:pt idx="0" formatCode="General">
                  <c:v>7.1900826446280997</c:v>
                </c:pt>
                <c:pt idx="1">
                  <c:v>10.434782608695652</c:v>
                </c:pt>
                <c:pt idx="2" formatCode="General">
                  <c:v>3.0693069306930694</c:v>
                </c:pt>
                <c:pt idx="3" formatCode="General">
                  <c:v>1.40625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9B56-4E7A-B10A-3DB311648E93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RoC'!$HW$39:$HW$42</c:f>
              <c:numCache>
                <c:formatCode>0</c:formatCode>
                <c:ptCount val="4"/>
                <c:pt idx="0" formatCode="General">
                  <c:v>19.607843137254903</c:v>
                </c:pt>
                <c:pt idx="1">
                  <c:v>11.969696969696971</c:v>
                </c:pt>
                <c:pt idx="2" formatCode="General">
                  <c:v>13.174603174603176</c:v>
                </c:pt>
                <c:pt idx="3" formatCode="General">
                  <c:v>7.28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9B56-4E7A-B10A-3DB311648E93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RoC'!$HX$39:$HX$42</c:f>
              <c:numCache>
                <c:formatCode>0</c:formatCode>
                <c:ptCount val="4"/>
                <c:pt idx="0" formatCode="General">
                  <c:v>10.714285714285714</c:v>
                </c:pt>
                <c:pt idx="1">
                  <c:v>2.7439024390243905</c:v>
                </c:pt>
                <c:pt idx="2" formatCode="General">
                  <c:v>4.1176470588235299</c:v>
                </c:pt>
                <c:pt idx="3" formatCode="General">
                  <c:v>8.9285714285714288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9B56-4E7A-B10A-3DB311648E93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RoC'!$HY$39:$HY$42</c:f>
              <c:numCache>
                <c:formatCode>0</c:formatCode>
                <c:ptCount val="4"/>
                <c:pt idx="0" formatCode="General">
                  <c:v>8.7012987012987004</c:v>
                </c:pt>
                <c:pt idx="1">
                  <c:v>11.791044776119403</c:v>
                </c:pt>
                <c:pt idx="2" formatCode="General">
                  <c:v>31.5</c:v>
                </c:pt>
                <c:pt idx="3" formatCode="General">
                  <c:v>0.83333333333333326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9B56-4E7A-B10A-3DB311648E93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9B56-4E7A-B10A-3DB311648E93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9B56-4E7A-B10A-3DB311648E93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9B56-4E7A-B10A-3DB311648E93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9B56-4E7A-B10A-3DB311648E93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9B56-4E7A-B10A-3DB311648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Rate of change (mm/s)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PEAK'!$D$39:$D$42</c:f>
              <c:numCache>
                <c:formatCode>General</c:formatCode>
                <c:ptCount val="4"/>
                <c:pt idx="0">
                  <c:v>84</c:v>
                </c:pt>
                <c:pt idx="1">
                  <c:v>61</c:v>
                </c:pt>
                <c:pt idx="2">
                  <c:v>69</c:v>
                </c:pt>
                <c:pt idx="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53C-43F4-AD28-0E83F1E768A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39</c:v>
                </c:pt>
                <c:pt idx="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53C-43F4-AD28-0E83F1E768A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PEAK'!$F$39:$F$42</c:f>
              <c:numCache>
                <c:formatCode>General</c:formatCode>
                <c:ptCount val="4"/>
                <c:pt idx="0">
                  <c:v>86</c:v>
                </c:pt>
                <c:pt idx="1">
                  <c:v>64</c:v>
                </c:pt>
                <c:pt idx="2">
                  <c:v>37</c:v>
                </c:pt>
                <c:pt idx="3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53C-43F4-AD28-0E83F1E768A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PEAK'!$G$39:$G$42</c:f>
              <c:numCache>
                <c:formatCode>General</c:formatCode>
                <c:ptCount val="4"/>
                <c:pt idx="0">
                  <c:v>73</c:v>
                </c:pt>
                <c:pt idx="1">
                  <c:v>17</c:v>
                </c:pt>
                <c:pt idx="2">
                  <c:v>25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3C-43F4-AD28-0E83F1E768A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PEAK'!$H$39:$H$42</c:f>
              <c:numCache>
                <c:formatCode>General</c:formatCode>
                <c:ptCount val="4"/>
                <c:pt idx="0">
                  <c:v>88</c:v>
                </c:pt>
                <c:pt idx="1">
                  <c:v>35</c:v>
                </c:pt>
                <c:pt idx="2">
                  <c:v>23</c:v>
                </c:pt>
                <c:pt idx="3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3C-43F4-AD28-0E83F1E76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Peak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290-4E4F-B455-98A6E5A1769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18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90-4E4F-B455-98A6E5A1769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290-4E4F-B455-98A6E5A1769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90-4E4F-B455-98A6E5A1769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90-4E4F-B455-98A6E5A17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PEAK'!$AJ$39:$AJ$42</c:f>
              <c:numCache>
                <c:formatCode>General</c:formatCode>
                <c:ptCount val="4"/>
                <c:pt idx="1">
                  <c:v>49</c:v>
                </c:pt>
                <c:pt idx="2">
                  <c:v>44</c:v>
                </c:pt>
                <c:pt idx="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C46-4781-80EB-99F14EA5E35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55</c:v>
                </c:pt>
                <c:pt idx="2">
                  <c:v>46</c:v>
                </c:pt>
                <c:pt idx="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C46-4781-80EB-99F14EA5E35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PEAK'!$AL$39:$AL$42</c:f>
              <c:numCache>
                <c:formatCode>General</c:formatCode>
                <c:ptCount val="4"/>
                <c:pt idx="0">
                  <c:v>57</c:v>
                </c:pt>
                <c:pt idx="1">
                  <c:v>56</c:v>
                </c:pt>
                <c:pt idx="2">
                  <c:v>34</c:v>
                </c:pt>
                <c:pt idx="3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C46-4781-80EB-99F14EA5E35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PEAK'!$AM$39:$AM$42</c:f>
              <c:numCache>
                <c:formatCode>General</c:formatCode>
                <c:ptCount val="4"/>
                <c:pt idx="0">
                  <c:v>59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46-4781-80EB-99F14EA5E35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PEAK'!$AN$39:$AN$42</c:f>
              <c:numCache>
                <c:formatCode>General</c:formatCode>
                <c:ptCount val="4"/>
                <c:pt idx="0">
                  <c:v>52</c:v>
                </c:pt>
                <c:pt idx="1">
                  <c:v>57</c:v>
                </c:pt>
                <c:pt idx="2">
                  <c:v>29</c:v>
                </c:pt>
                <c:pt idx="3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46-4781-80EB-99F14EA5E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PEAK'!$AZ$39:$AZ$42</c:f>
              <c:numCache>
                <c:formatCode>0</c:formatCode>
                <c:ptCount val="4"/>
                <c:pt idx="0" formatCode="General">
                  <c:v>94</c:v>
                </c:pt>
                <c:pt idx="1">
                  <c:v>88</c:v>
                </c:pt>
                <c:pt idx="2" formatCode="General">
                  <c:v>83</c:v>
                </c:pt>
                <c:pt idx="3" formatCode="General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449-4DF7-A6D5-7F13438F863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449-4DF7-A6D5-7F13438F863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PEAK'!$BB$39:$BB$42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77</c:v>
                </c:pt>
                <c:pt idx="2" formatCode="General">
                  <c:v>89</c:v>
                </c:pt>
                <c:pt idx="3" formatCode="General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449-4DF7-A6D5-7F13438F863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PEAK'!$BC$39:$BC$42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94</c:v>
                </c:pt>
                <c:pt idx="2" formatCode="General">
                  <c:v>46</c:v>
                </c:pt>
                <c:pt idx="3" formatCode="General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49-4DF7-A6D5-7F13438F863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PEAK'!$BD$39:$BD$42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60</c:v>
                </c:pt>
                <c:pt idx="2" formatCode="General">
                  <c:v>89</c:v>
                </c:pt>
                <c:pt idx="3" formatCode="General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49-4DF7-A6D5-7F13438F8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PEAK'!$BQ$39:$BQ$42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83</c:v>
                </c:pt>
                <c:pt idx="2" formatCode="General">
                  <c:v>85</c:v>
                </c:pt>
                <c:pt idx="3" formatCode="General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3FD-4AF6-A837-B42FA67543F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PEAK'!$BR$39:$BR$42</c:f>
              <c:numCache>
                <c:formatCode>0</c:formatCode>
                <c:ptCount val="4"/>
                <c:pt idx="0" formatCode="General">
                  <c:v>93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3FD-4AF6-A837-B42FA67543F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PEAK'!$BS$39:$BS$42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93</c:v>
                </c:pt>
                <c:pt idx="2" formatCode="General">
                  <c:v>79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3FD-4AF6-A837-B42FA67543F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PEAK'!$BT$39:$BT$42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FD-4AF6-A837-B42FA67543F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PEAK'!$BU$39:$BU$42</c:f>
              <c:numCache>
                <c:formatCode>0</c:formatCode>
                <c:ptCount val="4"/>
                <c:pt idx="0" formatCode="General">
                  <c:v>95</c:v>
                </c:pt>
                <c:pt idx="1">
                  <c:v>90</c:v>
                </c:pt>
                <c:pt idx="2" formatCode="General">
                  <c:v>81</c:v>
                </c:pt>
                <c:pt idx="3" formatCode="General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FD-4AF6-A837-B42FA6754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13-49FE-8217-1B42015D53A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PEAK'!$CH$39:$CH$42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97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13-49FE-8217-1B42015D53A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83</c:v>
                </c:pt>
                <c:pt idx="3" formatCode="General">
                  <c:v>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013-49FE-8217-1B42015D53A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PEAK'!$CJ$39:$CJ$42</c:f>
              <c:numCache>
                <c:formatCode>0</c:formatCode>
                <c:ptCount val="4"/>
                <c:pt idx="0" formatCode="General">
                  <c:v>96</c:v>
                </c:pt>
                <c:pt idx="1">
                  <c:v>79</c:v>
                </c:pt>
                <c:pt idx="2" formatCode="General">
                  <c:v>70</c:v>
                </c:pt>
                <c:pt idx="3" formatCode="General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13-49FE-8217-1B42015D53A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71</c:v>
                </c:pt>
                <c:pt idx="3" formatCode="General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13-49FE-8217-1B42015D5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PEAK'!$CX$39:$CX$42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77</c:v>
                </c:pt>
                <c:pt idx="2" formatCode="General">
                  <c:v>55</c:v>
                </c:pt>
                <c:pt idx="3" formatCode="General">
                  <c:v>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C1-4FCD-A18A-7D8A31D159C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PEAK'!$CY$39:$CY$42</c:f>
              <c:numCache>
                <c:formatCode>0</c:formatCode>
                <c:ptCount val="4"/>
                <c:pt idx="0" formatCode="General">
                  <c:v>85</c:v>
                </c:pt>
                <c:pt idx="1">
                  <c:v>49</c:v>
                </c:pt>
                <c:pt idx="2" formatCode="General">
                  <c:v>53</c:v>
                </c:pt>
                <c:pt idx="3" formatCode="General">
                  <c:v>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C1-4FCD-A18A-7D8A31D159C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PEAK'!$CZ$39:$CZ$42</c:f>
              <c:numCache>
                <c:formatCode>0</c:formatCode>
                <c:ptCount val="4"/>
                <c:pt idx="0" formatCode="General">
                  <c:v>84</c:v>
                </c:pt>
                <c:pt idx="1">
                  <c:v>76</c:v>
                </c:pt>
                <c:pt idx="2" formatCode="General">
                  <c:v>74</c:v>
                </c:pt>
                <c:pt idx="3" formatCode="General">
                  <c:v>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C1-4FCD-A18A-7D8A31D159C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PEAK'!$DA$39:$DA$42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3" formatCode="General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C1-4FCD-A18A-7D8A31D159C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PEAK'!$DB$39:$DB$42</c:f>
              <c:numCache>
                <c:formatCode>0</c:formatCode>
                <c:ptCount val="4"/>
                <c:pt idx="0" formatCode="General">
                  <c:v>85</c:v>
                </c:pt>
                <c:pt idx="1">
                  <c:v>73</c:v>
                </c:pt>
                <c:pt idx="2" formatCode="General">
                  <c:v>84</c:v>
                </c:pt>
                <c:pt idx="3" formatCode="General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C1-4FCD-A18A-7D8A31D15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PEAK'!$DM$39:$DM$42</c:f>
              <c:numCache>
                <c:formatCode>0</c:formatCode>
                <c:ptCount val="4"/>
                <c:pt idx="0" formatCode="General">
                  <c:v>53</c:v>
                </c:pt>
                <c:pt idx="1">
                  <c:v>41</c:v>
                </c:pt>
                <c:pt idx="2" formatCode="General">
                  <c:v>30</c:v>
                </c:pt>
                <c:pt idx="3" formatCode="General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90A-4272-AFC5-63946AA6BA2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43</c:v>
                </c:pt>
                <c:pt idx="3" formatCode="General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90A-4272-AFC5-63946AA6BA2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PEAK'!$DO$39:$DO$42</c:f>
              <c:numCache>
                <c:formatCode>0</c:formatCode>
                <c:ptCount val="4"/>
                <c:pt idx="0" formatCode="General">
                  <c:v>50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90A-4272-AFC5-63946AA6BA2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PEAK'!$DP$39:$DP$42</c:f>
              <c:numCache>
                <c:formatCode>0</c:formatCode>
                <c:ptCount val="4"/>
                <c:pt idx="0" formatCode="General">
                  <c:v>42</c:v>
                </c:pt>
                <c:pt idx="1">
                  <c:v>41</c:v>
                </c:pt>
                <c:pt idx="2" formatCode="General">
                  <c:v>47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0A-4272-AFC5-63946AA6BA2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PEAK'!$DQ$39:$DQ$42</c:f>
              <c:numCache>
                <c:formatCode>0</c:formatCode>
                <c:ptCount val="4"/>
                <c:pt idx="0" formatCode="General">
                  <c:v>42</c:v>
                </c:pt>
                <c:pt idx="1">
                  <c:v>49</c:v>
                </c:pt>
                <c:pt idx="2" formatCode="General">
                  <c:v>42</c:v>
                </c:pt>
                <c:pt idx="3" formatCode="General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0A-4272-AFC5-63946AA6B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PEAK'!$ED$39:$ED$42</c:f>
              <c:numCache>
                <c:formatCode>0</c:formatCode>
                <c:ptCount val="4"/>
                <c:pt idx="0" formatCode="General">
                  <c:v>85</c:v>
                </c:pt>
                <c:pt idx="1">
                  <c:v>55</c:v>
                </c:pt>
                <c:pt idx="2" formatCode="General">
                  <c:v>48</c:v>
                </c:pt>
                <c:pt idx="3" formatCode="General">
                  <c:v>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20B-4E95-A5B7-3F55E8CD757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PEAK'!$EE$39:$EE$42</c:f>
              <c:numCache>
                <c:formatCode>0</c:formatCode>
                <c:ptCount val="4"/>
                <c:pt idx="0" formatCode="General">
                  <c:v>62</c:v>
                </c:pt>
                <c:pt idx="1">
                  <c:v>65</c:v>
                </c:pt>
                <c:pt idx="2" formatCode="General">
                  <c:v>48</c:v>
                </c:pt>
                <c:pt idx="3" formatCode="General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0B-4E95-A5B7-3F55E8CD757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PEAK'!$EF$39:$EF$42</c:f>
              <c:numCache>
                <c:formatCode>0</c:formatCode>
                <c:ptCount val="4"/>
                <c:pt idx="0" formatCode="General">
                  <c:v>46</c:v>
                </c:pt>
                <c:pt idx="1">
                  <c:v>62</c:v>
                </c:pt>
                <c:pt idx="2" formatCode="General">
                  <c:v>54</c:v>
                </c:pt>
                <c:pt idx="3" formatCode="General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20B-4E95-A5B7-3F55E8CD757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PEAK'!$EG$39:$EG$42</c:f>
              <c:numCache>
                <c:formatCode>0</c:formatCode>
                <c:ptCount val="4"/>
                <c:pt idx="0" formatCode="General">
                  <c:v>68</c:v>
                </c:pt>
                <c:pt idx="1">
                  <c:v>49</c:v>
                </c:pt>
                <c:pt idx="2" formatCode="General">
                  <c:v>54</c:v>
                </c:pt>
                <c:pt idx="3" formatCode="General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0B-4E95-A5B7-3F55E8CD757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PEAK'!$EH$39:$EH$42</c:f>
              <c:numCache>
                <c:formatCode>0</c:formatCode>
                <c:ptCount val="4"/>
                <c:pt idx="0" formatCode="General">
                  <c:v>68</c:v>
                </c:pt>
                <c:pt idx="1">
                  <c:v>68</c:v>
                </c:pt>
                <c:pt idx="2" formatCode="General">
                  <c:v>50</c:v>
                </c:pt>
                <c:pt idx="3" formatCode="General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0B-4E95-A5B7-3F55E8CD7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PEAK'!$ES$39:$ES$42</c:f>
              <c:numCache>
                <c:formatCode>0</c:formatCode>
                <c:ptCount val="4"/>
                <c:pt idx="0" formatCode="General">
                  <c:v>46</c:v>
                </c:pt>
                <c:pt idx="1">
                  <c:v>35</c:v>
                </c:pt>
                <c:pt idx="2" formatCode="General">
                  <c:v>22</c:v>
                </c:pt>
                <c:pt idx="3" formatCode="General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B99-4B23-A34C-A46C3AD3B18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PEAK'!$ET$39:$ET$42</c:f>
              <c:numCache>
                <c:formatCode>0</c:formatCode>
                <c:ptCount val="4"/>
                <c:pt idx="0" formatCode="General">
                  <c:v>46</c:v>
                </c:pt>
                <c:pt idx="1">
                  <c:v>35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B99-4B23-A34C-A46C3AD3B18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16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B99-4B23-A34C-A46C3AD3B18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PEAK'!$EV$39:$EV$42</c:f>
              <c:numCache>
                <c:formatCode>0</c:formatCode>
                <c:ptCount val="4"/>
                <c:pt idx="0" formatCode="General">
                  <c:v>48</c:v>
                </c:pt>
                <c:pt idx="1">
                  <c:v>46</c:v>
                </c:pt>
                <c:pt idx="2" formatCode="General">
                  <c:v>29</c:v>
                </c:pt>
                <c:pt idx="3" formatCode="General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99-4B23-A34C-A46C3AD3B18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PEAK'!$EW$39:$EW$42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99-4B23-A34C-A46C3AD3B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PEAK'!$FJ$39:$FJ$42</c:f>
              <c:numCache>
                <c:formatCode>0</c:formatCode>
                <c:ptCount val="4"/>
                <c:pt idx="0" formatCode="General">
                  <c:v>65</c:v>
                </c:pt>
                <c:pt idx="1">
                  <c:v>24</c:v>
                </c:pt>
                <c:pt idx="2" formatCode="General">
                  <c:v>12</c:v>
                </c:pt>
                <c:pt idx="3" formatCode="General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49D-4DE5-A03E-D207CEF0A98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PEAK'!$FK$39:$FK$42</c:f>
              <c:numCache>
                <c:formatCode>0</c:formatCode>
                <c:ptCount val="4"/>
                <c:pt idx="0" formatCode="General">
                  <c:v>55</c:v>
                </c:pt>
                <c:pt idx="1">
                  <c:v>16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49D-4DE5-A03E-D207CEF0A98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49D-4DE5-A03E-D207CEF0A98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23</c:v>
                </c:pt>
                <c:pt idx="2" formatCode="General">
                  <c:v>14</c:v>
                </c:pt>
                <c:pt idx="3" formatCode="General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9D-4DE5-A03E-D207CEF0A98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PEAK'!$FN$39:$FN$42</c:f>
              <c:numCache>
                <c:formatCode>0</c:formatCode>
                <c:ptCount val="4"/>
                <c:pt idx="0" formatCode="General">
                  <c:v>58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9D-4DE5-A03E-D207CEF0A98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49D-4DE5-A03E-D207CEF0A985}"/>
            </c:ext>
          </c:extLst>
        </c:ser>
        <c:ser>
          <c:idx val="6"/>
          <c:order val="6"/>
          <c:tx>
            <c:strRef>
              <c:f>'FA  PEAK'!$J$38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9D-4DE5-A03E-D207CEF0A98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9D-4DE5-A03E-D207CEF0A98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9D-4DE5-A03E-D207CEF0A98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9D-4DE5-A03E-D207CEF0A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PEAK'!$FY$39:$FY$42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74</c:v>
                </c:pt>
                <c:pt idx="2" formatCode="General">
                  <c:v>83</c:v>
                </c:pt>
                <c:pt idx="3" formatCode="General">
                  <c:v>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6E3-4F02-B5ED-47B4517B229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PEAK'!$FZ$39:$FZ$42</c:f>
              <c:numCache>
                <c:formatCode>0</c:formatCode>
                <c:ptCount val="4"/>
                <c:pt idx="0" formatCode="General">
                  <c:v>62</c:v>
                </c:pt>
                <c:pt idx="1">
                  <c:v>60</c:v>
                </c:pt>
                <c:pt idx="2" formatCode="General">
                  <c:v>29</c:v>
                </c:pt>
                <c:pt idx="3" formatCode="General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6E3-4F02-B5ED-47B4517B229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PEAK'!$GA$39:$GA$42</c:f>
              <c:numCache>
                <c:formatCode>0</c:formatCode>
                <c:ptCount val="4"/>
                <c:pt idx="0" formatCode="General">
                  <c:v>89</c:v>
                </c:pt>
                <c:pt idx="1">
                  <c:v>39</c:v>
                </c:pt>
                <c:pt idx="2" formatCode="General">
                  <c:v>53</c:v>
                </c:pt>
                <c:pt idx="3" formatCode="General">
                  <c:v>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6E3-4F02-B5ED-47B4517B229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PEAK'!$GB$39:$GB$42</c:f>
              <c:numCache>
                <c:formatCode>0</c:formatCode>
                <c:ptCount val="4"/>
                <c:pt idx="0" formatCode="General">
                  <c:v>90</c:v>
                </c:pt>
                <c:pt idx="1">
                  <c:v>55</c:v>
                </c:pt>
                <c:pt idx="2" formatCode="General">
                  <c:v>73</c:v>
                </c:pt>
                <c:pt idx="3" formatCode="General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E3-4F02-B5ED-47B4517B229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66</c:v>
                </c:pt>
                <c:pt idx="3" formatCode="General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E3-4F02-B5ED-47B4517B2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PEAK'!$GO$39:$GO$42</c:f>
              <c:numCache>
                <c:formatCode>0</c:formatCode>
                <c:ptCount val="4"/>
                <c:pt idx="0" formatCode="General">
                  <c:v>34</c:v>
                </c:pt>
                <c:pt idx="1">
                  <c:v>34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01A-41CE-935F-1A9CCC530BA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01A-41CE-935F-1A9CCC530BA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12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01A-41CE-935F-1A9CCC530BA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1A-41CE-935F-1A9CCC530BA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1A-41CE-935F-1A9CCC530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PEAK'!$HF$39:$HF$42</c:f>
              <c:numCache>
                <c:formatCode>0</c:formatCode>
                <c:ptCount val="4"/>
                <c:pt idx="0" formatCode="General">
                  <c:v>77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91F-42D2-AD2B-6D68D88441B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69</c:v>
                </c:pt>
                <c:pt idx="2" formatCode="General">
                  <c:v>64</c:v>
                </c:pt>
                <c:pt idx="3" formatCode="General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91F-42D2-AD2B-6D68D88441B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91F-42D2-AD2B-6D68D88441B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PEAK'!$HI$39:$HI$42</c:f>
              <c:numCache>
                <c:formatCode>0</c:formatCode>
                <c:ptCount val="4"/>
                <c:pt idx="0" formatCode="General">
                  <c:v>79</c:v>
                </c:pt>
                <c:pt idx="1">
                  <c:v>75</c:v>
                </c:pt>
                <c:pt idx="2" formatCode="General">
                  <c:v>71</c:v>
                </c:pt>
                <c:pt idx="3" formatCode="General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1F-42D2-AD2B-6D68D88441B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69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1F-42D2-AD2B-6D68D8844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605-4D22-8622-26AD9EA488D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605-4D22-8622-26AD9EA488D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605-4D22-8622-26AD9EA488D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05-4D22-8622-26AD9EA488D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PEAK'!$HY$39:$HY$42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05-4D22-8622-26AD9EA48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PEAK'!$D$39:$D$42</c:f>
              <c:numCache>
                <c:formatCode>General</c:formatCode>
                <c:ptCount val="4"/>
                <c:pt idx="0">
                  <c:v>84</c:v>
                </c:pt>
                <c:pt idx="1">
                  <c:v>61</c:v>
                </c:pt>
                <c:pt idx="2">
                  <c:v>69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4-4368-8807-70820A08C2C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39</c:v>
                </c:pt>
                <c:pt idx="3">
                  <c:v>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4-4368-8807-70820A08C2C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PEAK'!$F$39:$F$42</c:f>
              <c:numCache>
                <c:formatCode>General</c:formatCode>
                <c:ptCount val="4"/>
                <c:pt idx="0">
                  <c:v>86</c:v>
                </c:pt>
                <c:pt idx="1">
                  <c:v>64</c:v>
                </c:pt>
                <c:pt idx="2">
                  <c:v>37</c:v>
                </c:pt>
                <c:pt idx="3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4-4368-8807-70820A08C2C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PEAK'!$G$39:$G$42</c:f>
              <c:numCache>
                <c:formatCode>General</c:formatCode>
                <c:ptCount val="4"/>
                <c:pt idx="0">
                  <c:v>73</c:v>
                </c:pt>
                <c:pt idx="1">
                  <c:v>17</c:v>
                </c:pt>
                <c:pt idx="2">
                  <c:v>25</c:v>
                </c:pt>
                <c:pt idx="3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4-4368-8807-70820A08C2C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PEAK'!$H$39:$H$42</c:f>
              <c:numCache>
                <c:formatCode>General</c:formatCode>
                <c:ptCount val="4"/>
                <c:pt idx="0">
                  <c:v>88</c:v>
                </c:pt>
                <c:pt idx="1">
                  <c:v>35</c:v>
                </c:pt>
                <c:pt idx="2">
                  <c:v>23</c:v>
                </c:pt>
                <c:pt idx="3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4-4368-8807-70820A08C2C5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4-4368-8807-70820A08C2C5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4-4368-8807-70820A08C2C5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4-4368-8807-70820A08C2C5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4-4368-8807-70820A08C2C5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4-4368-8807-70820A08C2C5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4-4368-8807-70820A08C2C5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4-4368-8807-70820A08C2C5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18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4-4368-8807-70820A08C2C5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4-4368-8807-70820A08C2C5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4-4368-8807-70820A08C2C5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4-4368-8807-70820A08C2C5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4-4368-8807-70820A08C2C5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4-4368-8807-70820A08C2C5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4-4368-8807-70820A08C2C5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4-4368-8807-70820A08C2C5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4-4368-8807-70820A08C2C5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4-4368-8807-70820A08C2C5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PEAK'!$AJ$39:$AJ$42</c:f>
              <c:numCache>
                <c:formatCode>General</c:formatCode>
                <c:ptCount val="4"/>
                <c:pt idx="1">
                  <c:v>49</c:v>
                </c:pt>
                <c:pt idx="2">
                  <c:v>44</c:v>
                </c:pt>
                <c:pt idx="3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4-4368-8807-70820A08C2C5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55</c:v>
                </c:pt>
                <c:pt idx="2">
                  <c:v>46</c:v>
                </c:pt>
                <c:pt idx="3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4-4368-8807-70820A08C2C5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PEAK'!$AL$39:$AL$42</c:f>
              <c:numCache>
                <c:formatCode>General</c:formatCode>
                <c:ptCount val="4"/>
                <c:pt idx="0">
                  <c:v>57</c:v>
                </c:pt>
                <c:pt idx="1">
                  <c:v>56</c:v>
                </c:pt>
                <c:pt idx="2">
                  <c:v>34</c:v>
                </c:pt>
                <c:pt idx="3">
                  <c:v>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4-4368-8807-70820A08C2C5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PEAK'!$AM$39:$AM$42</c:f>
              <c:numCache>
                <c:formatCode>General</c:formatCode>
                <c:ptCount val="4"/>
                <c:pt idx="0">
                  <c:v>59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4-4368-8807-70820A08C2C5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PEAK'!$AN$39:$AN$42</c:f>
              <c:numCache>
                <c:formatCode>General</c:formatCode>
                <c:ptCount val="4"/>
                <c:pt idx="0">
                  <c:v>52</c:v>
                </c:pt>
                <c:pt idx="1">
                  <c:v>57</c:v>
                </c:pt>
                <c:pt idx="2">
                  <c:v>29</c:v>
                </c:pt>
                <c:pt idx="3">
                  <c:v>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4-4368-8807-70820A08C2C5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4-4368-8807-70820A08C2C5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4-4368-8807-70820A08C2C5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BF54-4368-8807-70820A08C2C5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BF54-4368-8807-70820A08C2C5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BF54-4368-8807-70820A08C2C5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BF54-4368-8807-70820A08C2C5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PEAK'!$AZ$39:$AZ$42</c:f>
              <c:numCache>
                <c:formatCode>0</c:formatCode>
                <c:ptCount val="4"/>
                <c:pt idx="0" formatCode="General">
                  <c:v>94</c:v>
                </c:pt>
                <c:pt idx="1">
                  <c:v>88</c:v>
                </c:pt>
                <c:pt idx="2" formatCode="General">
                  <c:v>83</c:v>
                </c:pt>
                <c:pt idx="3" formatCode="General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BF54-4368-8807-70820A08C2C5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BF54-4368-8807-70820A08C2C5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PEAK'!$BB$39:$BB$42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77</c:v>
                </c:pt>
                <c:pt idx="2" formatCode="General">
                  <c:v>89</c:v>
                </c:pt>
                <c:pt idx="3" formatCode="General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BF54-4368-8807-70820A08C2C5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PEAK'!$BC$39:$BC$42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94</c:v>
                </c:pt>
                <c:pt idx="2" formatCode="General">
                  <c:v>46</c:v>
                </c:pt>
                <c:pt idx="3" formatCode="General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BF54-4368-8807-70820A08C2C5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PEAK'!$BD$39:$BD$42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60</c:v>
                </c:pt>
                <c:pt idx="2" formatCode="General">
                  <c:v>89</c:v>
                </c:pt>
                <c:pt idx="3" formatCode="General">
                  <c:v>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BF54-4368-8807-70820A08C2C5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F54-4368-8807-70820A08C2C5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F54-4368-8807-70820A08C2C5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F54-4368-8807-70820A08C2C5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F54-4368-8807-70820A08C2C5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F54-4368-8807-70820A08C2C5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F54-4368-8807-70820A08C2C5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F54-4368-8807-70820A08C2C5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PEAK'!$BQ$39:$BQ$42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83</c:v>
                </c:pt>
                <c:pt idx="2" formatCode="General">
                  <c:v>85</c:v>
                </c:pt>
                <c:pt idx="3" formatCode="General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BF54-4368-8807-70820A08C2C5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PEAK'!$BR$39:$BR$42</c:f>
              <c:numCache>
                <c:formatCode>0</c:formatCode>
                <c:ptCount val="4"/>
                <c:pt idx="0" formatCode="General">
                  <c:v>93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BF54-4368-8807-70820A08C2C5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PEAK'!$BS$39:$BS$42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93</c:v>
                </c:pt>
                <c:pt idx="2" formatCode="General">
                  <c:v>79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BF54-4368-8807-70820A08C2C5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PEAK'!$BT$39:$BT$42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BF54-4368-8807-70820A08C2C5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PEAK'!$BU$39:$BU$42</c:f>
              <c:numCache>
                <c:formatCode>0</c:formatCode>
                <c:ptCount val="4"/>
                <c:pt idx="0" formatCode="General">
                  <c:v>95</c:v>
                </c:pt>
                <c:pt idx="1">
                  <c:v>90</c:v>
                </c:pt>
                <c:pt idx="2" formatCode="General">
                  <c:v>81</c:v>
                </c:pt>
                <c:pt idx="3" formatCode="General">
                  <c:v>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BF54-4368-8807-70820A08C2C5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BF54-4368-8807-70820A08C2C5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BF54-4368-8807-70820A08C2C5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BF54-4368-8807-70820A08C2C5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BF54-4368-8807-70820A08C2C5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BF54-4368-8807-70820A08C2C5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BF54-4368-8807-70820A08C2C5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BF54-4368-8807-70820A08C2C5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PEAK'!$CH$39:$CH$42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97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BF54-4368-8807-70820A08C2C5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83</c:v>
                </c:pt>
                <c:pt idx="3" formatCode="General">
                  <c:v>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BF54-4368-8807-70820A08C2C5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PEAK'!$CJ$39:$CJ$42</c:f>
              <c:numCache>
                <c:formatCode>0</c:formatCode>
                <c:ptCount val="4"/>
                <c:pt idx="0" formatCode="General">
                  <c:v>96</c:v>
                </c:pt>
                <c:pt idx="1">
                  <c:v>79</c:v>
                </c:pt>
                <c:pt idx="2" formatCode="General">
                  <c:v>70</c:v>
                </c:pt>
                <c:pt idx="3" formatCode="General">
                  <c:v>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BF54-4368-8807-70820A08C2C5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71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BF54-4368-8807-70820A08C2C5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BF54-4368-8807-70820A08C2C5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BF54-4368-8807-70820A08C2C5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BF54-4368-8807-70820A08C2C5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BF54-4368-8807-70820A08C2C5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BF54-4368-8807-70820A08C2C5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BF54-4368-8807-70820A08C2C5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PEAK'!$CX$39:$CX$42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77</c:v>
                </c:pt>
                <c:pt idx="2" formatCode="General">
                  <c:v>55</c:v>
                </c:pt>
                <c:pt idx="3" formatCode="General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BF54-4368-8807-70820A08C2C5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PEAK'!$CY$39:$CY$42</c:f>
              <c:numCache>
                <c:formatCode>0</c:formatCode>
                <c:ptCount val="4"/>
                <c:pt idx="0" formatCode="General">
                  <c:v>85</c:v>
                </c:pt>
                <c:pt idx="1">
                  <c:v>49</c:v>
                </c:pt>
                <c:pt idx="2" formatCode="General">
                  <c:v>53</c:v>
                </c:pt>
                <c:pt idx="3" formatCode="General">
                  <c:v>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BF54-4368-8807-70820A08C2C5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PEAK'!$CZ$39:$CZ$42</c:f>
              <c:numCache>
                <c:formatCode>0</c:formatCode>
                <c:ptCount val="4"/>
                <c:pt idx="0" formatCode="General">
                  <c:v>84</c:v>
                </c:pt>
                <c:pt idx="1">
                  <c:v>76</c:v>
                </c:pt>
                <c:pt idx="2" formatCode="General">
                  <c:v>74</c:v>
                </c:pt>
                <c:pt idx="3" formatCode="General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BF54-4368-8807-70820A08C2C5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PEAK'!$DA$39:$DA$42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3" formatCode="General">
                  <c:v>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BF54-4368-8807-70820A08C2C5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PEAK'!$DB$39:$DB$42</c:f>
              <c:numCache>
                <c:formatCode>0</c:formatCode>
                <c:ptCount val="4"/>
                <c:pt idx="0" formatCode="General">
                  <c:v>85</c:v>
                </c:pt>
                <c:pt idx="1">
                  <c:v>73</c:v>
                </c:pt>
                <c:pt idx="2" formatCode="General">
                  <c:v>84</c:v>
                </c:pt>
                <c:pt idx="3" formatCode="General">
                  <c:v>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BF54-4368-8807-70820A08C2C5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BF54-4368-8807-70820A08C2C5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BF54-4368-8807-70820A08C2C5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BF54-4368-8807-70820A08C2C5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BF54-4368-8807-70820A08C2C5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BF54-4368-8807-70820A08C2C5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BF54-4368-8807-70820A08C2C5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PEAK'!$DM$39:$DM$42</c:f>
              <c:numCache>
                <c:formatCode>0</c:formatCode>
                <c:ptCount val="4"/>
                <c:pt idx="0" formatCode="General">
                  <c:v>53</c:v>
                </c:pt>
                <c:pt idx="1">
                  <c:v>41</c:v>
                </c:pt>
                <c:pt idx="2" formatCode="General">
                  <c:v>30</c:v>
                </c:pt>
                <c:pt idx="3" formatCode="General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BF54-4368-8807-70820A08C2C5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43</c:v>
                </c:pt>
                <c:pt idx="3" formatCode="General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BF54-4368-8807-70820A08C2C5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PEAK'!$DO$39:$DO$42</c:f>
              <c:numCache>
                <c:formatCode>0</c:formatCode>
                <c:ptCount val="4"/>
                <c:pt idx="0" formatCode="General">
                  <c:v>50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BF54-4368-8807-70820A08C2C5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PEAK'!$DP$39:$DP$42</c:f>
              <c:numCache>
                <c:formatCode>0</c:formatCode>
                <c:ptCount val="4"/>
                <c:pt idx="0" formatCode="General">
                  <c:v>42</c:v>
                </c:pt>
                <c:pt idx="1">
                  <c:v>41</c:v>
                </c:pt>
                <c:pt idx="2" formatCode="General">
                  <c:v>47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BF54-4368-8807-70820A08C2C5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PEAK'!$DQ$39:$DQ$42</c:f>
              <c:numCache>
                <c:formatCode>0</c:formatCode>
                <c:ptCount val="4"/>
                <c:pt idx="0" formatCode="General">
                  <c:v>42</c:v>
                </c:pt>
                <c:pt idx="1">
                  <c:v>49</c:v>
                </c:pt>
                <c:pt idx="2" formatCode="General">
                  <c:v>42</c:v>
                </c:pt>
                <c:pt idx="3" formatCode="General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BF54-4368-8807-70820A08C2C5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BF54-4368-8807-70820A08C2C5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BF54-4368-8807-70820A08C2C5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BF54-4368-8807-70820A08C2C5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BF54-4368-8807-70820A08C2C5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BF54-4368-8807-70820A08C2C5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BF54-4368-8807-70820A08C2C5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PEAK'!$ED$39:$ED$42</c:f>
              <c:numCache>
                <c:formatCode>0</c:formatCode>
                <c:ptCount val="4"/>
                <c:pt idx="0" formatCode="General">
                  <c:v>85</c:v>
                </c:pt>
                <c:pt idx="1">
                  <c:v>55</c:v>
                </c:pt>
                <c:pt idx="2" formatCode="General">
                  <c:v>48</c:v>
                </c:pt>
                <c:pt idx="3" formatCode="General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BF54-4368-8807-70820A08C2C5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PEAK'!$EE$39:$EE$42</c:f>
              <c:numCache>
                <c:formatCode>0</c:formatCode>
                <c:ptCount val="4"/>
                <c:pt idx="0" formatCode="General">
                  <c:v>62</c:v>
                </c:pt>
                <c:pt idx="1">
                  <c:v>65</c:v>
                </c:pt>
                <c:pt idx="2" formatCode="General">
                  <c:v>48</c:v>
                </c:pt>
                <c:pt idx="3" formatCode="General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BF54-4368-8807-70820A08C2C5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PEAK'!$EF$39:$EF$42</c:f>
              <c:numCache>
                <c:formatCode>0</c:formatCode>
                <c:ptCount val="4"/>
                <c:pt idx="0" formatCode="General">
                  <c:v>46</c:v>
                </c:pt>
                <c:pt idx="1">
                  <c:v>62</c:v>
                </c:pt>
                <c:pt idx="2" formatCode="General">
                  <c:v>54</c:v>
                </c:pt>
                <c:pt idx="3" formatCode="General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BF54-4368-8807-70820A08C2C5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PEAK'!$EG$39:$EG$42</c:f>
              <c:numCache>
                <c:formatCode>0</c:formatCode>
                <c:ptCount val="4"/>
                <c:pt idx="0" formatCode="General">
                  <c:v>68</c:v>
                </c:pt>
                <c:pt idx="1">
                  <c:v>49</c:v>
                </c:pt>
                <c:pt idx="2" formatCode="General">
                  <c:v>54</c:v>
                </c:pt>
                <c:pt idx="3" formatCode="General">
                  <c:v>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BF54-4368-8807-70820A08C2C5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PEAK'!$EH$39:$EH$42</c:f>
              <c:numCache>
                <c:formatCode>0</c:formatCode>
                <c:ptCount val="4"/>
                <c:pt idx="0" formatCode="General">
                  <c:v>68</c:v>
                </c:pt>
                <c:pt idx="1">
                  <c:v>68</c:v>
                </c:pt>
                <c:pt idx="2" formatCode="General">
                  <c:v>50</c:v>
                </c:pt>
                <c:pt idx="3" formatCode="General">
                  <c:v>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BF54-4368-8807-70820A08C2C5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BF54-4368-8807-70820A08C2C5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BF54-4368-8807-70820A08C2C5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BF54-4368-8807-70820A08C2C5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BF54-4368-8807-70820A08C2C5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BF54-4368-8807-70820A08C2C5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BF54-4368-8807-70820A08C2C5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PEAK'!$ES$39:$ES$42</c:f>
              <c:numCache>
                <c:formatCode>0</c:formatCode>
                <c:ptCount val="4"/>
                <c:pt idx="0" formatCode="General">
                  <c:v>46</c:v>
                </c:pt>
                <c:pt idx="1">
                  <c:v>35</c:v>
                </c:pt>
                <c:pt idx="2" formatCode="General">
                  <c:v>22</c:v>
                </c:pt>
                <c:pt idx="3" formatCode="General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BF54-4368-8807-70820A08C2C5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PEAK'!$ET$39:$ET$42</c:f>
              <c:numCache>
                <c:formatCode>0</c:formatCode>
                <c:ptCount val="4"/>
                <c:pt idx="0" formatCode="General">
                  <c:v>46</c:v>
                </c:pt>
                <c:pt idx="1">
                  <c:v>35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BF54-4368-8807-70820A08C2C5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16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BF54-4368-8807-70820A08C2C5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PEAK'!$EV$39:$EV$42</c:f>
              <c:numCache>
                <c:formatCode>0</c:formatCode>
                <c:ptCount val="4"/>
                <c:pt idx="0" formatCode="General">
                  <c:v>48</c:v>
                </c:pt>
                <c:pt idx="1">
                  <c:v>46</c:v>
                </c:pt>
                <c:pt idx="2" formatCode="General">
                  <c:v>29</c:v>
                </c:pt>
                <c:pt idx="3" formatCode="General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BF54-4368-8807-70820A08C2C5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PEAK'!$EW$39:$EW$42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BF54-4368-8807-70820A08C2C5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BF54-4368-8807-70820A08C2C5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BF54-4368-8807-70820A08C2C5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BF54-4368-8807-70820A08C2C5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BF54-4368-8807-70820A08C2C5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BF54-4368-8807-70820A08C2C5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BF54-4368-8807-70820A08C2C5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PEAK'!$FJ$39:$FJ$42</c:f>
              <c:numCache>
                <c:formatCode>0</c:formatCode>
                <c:ptCount val="4"/>
                <c:pt idx="0" formatCode="General">
                  <c:v>65</c:v>
                </c:pt>
                <c:pt idx="1">
                  <c:v>24</c:v>
                </c:pt>
                <c:pt idx="2" formatCode="General">
                  <c:v>12</c:v>
                </c:pt>
                <c:pt idx="3" formatCode="General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BF54-4368-8807-70820A08C2C5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PEAK'!$FK$39:$FK$42</c:f>
              <c:numCache>
                <c:formatCode>0</c:formatCode>
                <c:ptCount val="4"/>
                <c:pt idx="0" formatCode="General">
                  <c:v>55</c:v>
                </c:pt>
                <c:pt idx="1">
                  <c:v>16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BF54-4368-8807-70820A08C2C5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BF54-4368-8807-70820A08C2C5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23</c:v>
                </c:pt>
                <c:pt idx="2" formatCode="General">
                  <c:v>14</c:v>
                </c:pt>
                <c:pt idx="3" formatCode="General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BF54-4368-8807-70820A08C2C5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PEAK'!$FN$39:$FN$42</c:f>
              <c:numCache>
                <c:formatCode>0</c:formatCode>
                <c:ptCount val="4"/>
                <c:pt idx="0" formatCode="General">
                  <c:v>58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BF54-4368-8807-70820A08C2C5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BF54-4368-8807-70820A08C2C5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BF54-4368-8807-70820A08C2C5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BF54-4368-8807-70820A08C2C5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BF54-4368-8807-70820A08C2C5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BF54-4368-8807-70820A08C2C5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BF54-4368-8807-70820A08C2C5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PEAK'!$FY$39:$FY$42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74</c:v>
                </c:pt>
                <c:pt idx="2" formatCode="General">
                  <c:v>83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BF54-4368-8807-70820A08C2C5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PEAK'!$FZ$39:$FZ$42</c:f>
              <c:numCache>
                <c:formatCode>0</c:formatCode>
                <c:ptCount val="4"/>
                <c:pt idx="0" formatCode="General">
                  <c:v>62</c:v>
                </c:pt>
                <c:pt idx="1">
                  <c:v>60</c:v>
                </c:pt>
                <c:pt idx="2" formatCode="General">
                  <c:v>29</c:v>
                </c:pt>
                <c:pt idx="3" formatCode="General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BF54-4368-8807-70820A08C2C5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PEAK'!$GA$39:$GA$42</c:f>
              <c:numCache>
                <c:formatCode>0</c:formatCode>
                <c:ptCount val="4"/>
                <c:pt idx="0" formatCode="General">
                  <c:v>89</c:v>
                </c:pt>
                <c:pt idx="1">
                  <c:v>39</c:v>
                </c:pt>
                <c:pt idx="2" formatCode="General">
                  <c:v>53</c:v>
                </c:pt>
                <c:pt idx="3" formatCode="General">
                  <c:v>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BF54-4368-8807-70820A08C2C5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PEAK'!$GB$39:$GB$42</c:f>
              <c:numCache>
                <c:formatCode>0</c:formatCode>
                <c:ptCount val="4"/>
                <c:pt idx="0" formatCode="General">
                  <c:v>90</c:v>
                </c:pt>
                <c:pt idx="1">
                  <c:v>55</c:v>
                </c:pt>
                <c:pt idx="2" formatCode="General">
                  <c:v>73</c:v>
                </c:pt>
                <c:pt idx="3" formatCode="General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BF54-4368-8807-70820A08C2C5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66</c:v>
                </c:pt>
                <c:pt idx="3" formatCode="General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BF54-4368-8807-70820A08C2C5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BF54-4368-8807-70820A08C2C5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BF54-4368-8807-70820A08C2C5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BF54-4368-8807-70820A08C2C5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BF54-4368-8807-70820A08C2C5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BF54-4368-8807-70820A08C2C5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BF54-4368-8807-70820A08C2C5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PEAK'!$GO$39:$GO$42</c:f>
              <c:numCache>
                <c:formatCode>0</c:formatCode>
                <c:ptCount val="4"/>
                <c:pt idx="0" formatCode="General">
                  <c:v>34</c:v>
                </c:pt>
                <c:pt idx="1">
                  <c:v>34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BF54-4368-8807-70820A08C2C5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BF54-4368-8807-70820A08C2C5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12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BF54-4368-8807-70820A08C2C5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BF54-4368-8807-70820A08C2C5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BF54-4368-8807-70820A08C2C5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BF54-4368-8807-70820A08C2C5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BF54-4368-8807-70820A08C2C5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BF54-4368-8807-70820A08C2C5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BF54-4368-8807-70820A08C2C5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BF54-4368-8807-70820A08C2C5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BF54-4368-8807-70820A08C2C5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PEAK'!$HF$39:$HF$42</c:f>
              <c:numCache>
                <c:formatCode>0</c:formatCode>
                <c:ptCount val="4"/>
                <c:pt idx="0" formatCode="General">
                  <c:v>77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BF54-4368-8807-70820A08C2C5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69</c:v>
                </c:pt>
                <c:pt idx="2" formatCode="General">
                  <c:v>64</c:v>
                </c:pt>
                <c:pt idx="3" formatCode="General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BF54-4368-8807-70820A08C2C5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BF54-4368-8807-70820A08C2C5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PEAK'!$HI$39:$HI$42</c:f>
              <c:numCache>
                <c:formatCode>0</c:formatCode>
                <c:ptCount val="4"/>
                <c:pt idx="0" formatCode="General">
                  <c:v>79</c:v>
                </c:pt>
                <c:pt idx="1">
                  <c:v>75</c:v>
                </c:pt>
                <c:pt idx="2" formatCode="General">
                  <c:v>71</c:v>
                </c:pt>
                <c:pt idx="3" formatCode="General">
                  <c:v>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BF54-4368-8807-70820A08C2C5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69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BF54-4368-8807-70820A08C2C5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BF54-4368-8807-70820A08C2C5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BF54-4368-8807-70820A08C2C5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BF54-4368-8807-70820A08C2C5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BF54-4368-8807-70820A08C2C5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BF54-4368-8807-70820A08C2C5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BF54-4368-8807-70820A08C2C5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BF54-4368-8807-70820A08C2C5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BF54-4368-8807-70820A08C2C5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BF54-4368-8807-70820A08C2C5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BF54-4368-8807-70820A08C2C5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BF54-4368-8807-70820A08C2C5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BF54-4368-8807-70820A08C2C5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BF54-4368-8807-70820A08C2C5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BF54-4368-8807-70820A08C2C5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BF54-4368-8807-70820A08C2C5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PEAK'!$C$39:$C$42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PEAK'!$ID$39:$ID$42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BF54-4368-8807-70820A08C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peak (mm)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Min'!$D$39:$D$42</c:f>
              <c:numCache>
                <c:formatCode>General</c:formatCode>
                <c:ptCount val="4"/>
                <c:pt idx="0">
                  <c:v>62</c:v>
                </c:pt>
                <c:pt idx="1">
                  <c:v>39</c:v>
                </c:pt>
                <c:pt idx="2">
                  <c:v>57</c:v>
                </c:pt>
                <c:pt idx="3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6BE-495A-B827-D80B2107802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33</c:v>
                </c:pt>
                <c:pt idx="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6BE-495A-B827-D80B2107802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Min'!$F$39:$F$42</c:f>
              <c:numCache>
                <c:formatCode>General</c:formatCode>
                <c:ptCount val="4"/>
                <c:pt idx="0">
                  <c:v>56</c:v>
                </c:pt>
                <c:pt idx="1">
                  <c:v>39</c:v>
                </c:pt>
                <c:pt idx="2">
                  <c:v>32</c:v>
                </c:pt>
                <c:pt idx="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6BE-495A-B827-D80B2107802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Min'!$G$39:$G$42</c:f>
              <c:numCache>
                <c:formatCode>General</c:formatCode>
                <c:ptCount val="4"/>
                <c:pt idx="0">
                  <c:v>66</c:v>
                </c:pt>
                <c:pt idx="1">
                  <c:v>16</c:v>
                </c:pt>
                <c:pt idx="2">
                  <c:v>19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BE-495A-B827-D80B2107802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Min'!$H$39:$H$42</c:f>
              <c:numCache>
                <c:formatCode>General</c:formatCode>
                <c:ptCount val="4"/>
                <c:pt idx="0">
                  <c:v>69</c:v>
                </c:pt>
                <c:pt idx="1">
                  <c:v>35</c:v>
                </c:pt>
                <c:pt idx="2">
                  <c:v>23</c:v>
                </c:pt>
                <c:pt idx="3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BE-495A-B827-D80B21078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Peak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118-4F89-8727-4918BE1ED18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13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118-4F89-8727-4918BE1ED18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118-4F89-8727-4918BE1ED18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18-4F89-8727-4918BE1ED18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18-4F89-8727-4918BE1ED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Min'!$AJ$39:$AJ$42</c:f>
              <c:numCache>
                <c:formatCode>General</c:formatCode>
                <c:ptCount val="4"/>
                <c:pt idx="1">
                  <c:v>34</c:v>
                </c:pt>
                <c:pt idx="2">
                  <c:v>27</c:v>
                </c:pt>
                <c:pt idx="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92-4695-ADA8-03139B9FDFF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49</c:v>
                </c:pt>
                <c:pt idx="2">
                  <c:v>40</c:v>
                </c:pt>
                <c:pt idx="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92-4695-ADA8-03139B9FDFF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Min'!$AL$39:$AL$42</c:f>
              <c:numCache>
                <c:formatCode>General</c:formatCode>
                <c:ptCount val="4"/>
                <c:pt idx="0">
                  <c:v>42</c:v>
                </c:pt>
                <c:pt idx="1">
                  <c:v>44</c:v>
                </c:pt>
                <c:pt idx="2">
                  <c:v>34</c:v>
                </c:pt>
                <c:pt idx="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92-4695-ADA8-03139B9FDFF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Min'!$AM$39:$AM$42</c:f>
              <c:numCache>
                <c:formatCode>General</c:formatCode>
                <c:ptCount val="4"/>
                <c:pt idx="0">
                  <c:v>51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92-4695-ADA8-03139B9FDFF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Min'!$AN$39:$AN$42</c:f>
              <c:numCache>
                <c:formatCode>General</c:formatCode>
                <c:ptCount val="4"/>
                <c:pt idx="0">
                  <c:v>46</c:v>
                </c:pt>
                <c:pt idx="1">
                  <c:v>57</c:v>
                </c:pt>
                <c:pt idx="2">
                  <c:v>29</c:v>
                </c:pt>
                <c:pt idx="3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92-4695-ADA8-03139B9FD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Min'!$AZ$39:$AZ$42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55</c:v>
                </c:pt>
                <c:pt idx="2" formatCode="General">
                  <c:v>15</c:v>
                </c:pt>
                <c:pt idx="3" formatCode="General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3E5-4624-B887-933EF058B07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3E5-4624-B887-933EF058B07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Min'!$BB$39:$BB$42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58</c:v>
                </c:pt>
                <c:pt idx="2" formatCode="General">
                  <c:v>47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3E5-4624-B887-933EF058B07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Min'!$BC$39:$BC$42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79</c:v>
                </c:pt>
                <c:pt idx="2" formatCode="General">
                  <c:v>36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E5-4624-B887-933EF058B07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Min'!$BD$39:$BD$42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40</c:v>
                </c:pt>
                <c:pt idx="2" formatCode="General">
                  <c:v>50</c:v>
                </c:pt>
                <c:pt idx="3" formatCode="General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E5-4624-B887-933EF058B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Min'!$BQ$39:$BQ$42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62</c:v>
                </c:pt>
                <c:pt idx="2" formatCode="General">
                  <c:v>56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E90-417C-AEE5-C0A1B24EF7E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Min'!$BR$39:$BR$42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E90-417C-AEE5-C0A1B24EF7E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Min'!$BS$39:$BS$42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69</c:v>
                </c:pt>
                <c:pt idx="2" formatCode="General">
                  <c:v>50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E90-417C-AEE5-C0A1B24EF7E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Min'!$BT$39:$BT$42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56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90-417C-AEE5-C0A1B24EF7E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Min'!$BU$39:$BU$42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90</c:v>
                </c:pt>
                <c:pt idx="2" formatCode="General">
                  <c:v>39</c:v>
                </c:pt>
                <c:pt idx="3" formatCode="General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90-417C-AEE5-C0A1B24EF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F9D-49B6-9C9A-60092CB7773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Min'!$CH$39:$CH$42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97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F9D-49B6-9C9A-60092CB7773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83</c:v>
                </c:pt>
                <c:pt idx="3" formatCode="General">
                  <c:v>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F9D-49B6-9C9A-60092CB7773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Min'!$CJ$39:$CJ$42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79</c:v>
                </c:pt>
                <c:pt idx="2" formatCode="General">
                  <c:v>70</c:v>
                </c:pt>
                <c:pt idx="3" formatCode="General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9D-49B6-9C9A-60092CB7773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66</c:v>
                </c:pt>
                <c:pt idx="3" formatCode="General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F9D-49B6-9C9A-60092CB77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Min'!$CX$39:$CX$42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53</c:v>
                </c:pt>
                <c:pt idx="2" formatCode="General">
                  <c:v>27</c:v>
                </c:pt>
                <c:pt idx="3" formatCode="General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A78-4FEC-BC6D-C9E12335A02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Min'!$CY$39:$CY$42</c:f>
              <c:numCache>
                <c:formatCode>0</c:formatCode>
                <c:ptCount val="4"/>
                <c:pt idx="0" formatCode="General">
                  <c:v>59</c:v>
                </c:pt>
                <c:pt idx="1">
                  <c:v>34</c:v>
                </c:pt>
                <c:pt idx="2" formatCode="General">
                  <c:v>46</c:v>
                </c:pt>
                <c:pt idx="3" formatCode="General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A78-4FEC-BC6D-C9E12335A02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Min'!$CZ$39:$CZ$42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61</c:v>
                </c:pt>
                <c:pt idx="2" formatCode="General">
                  <c:v>47</c:v>
                </c:pt>
                <c:pt idx="3" formatCode="General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A78-4FEC-BC6D-C9E12335A02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Min'!$DA$39:$DA$42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59</c:v>
                </c:pt>
                <c:pt idx="3" formatCode="General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78-4FEC-BC6D-C9E12335A02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Min'!$DB$39:$DB$42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30</c:v>
                </c:pt>
                <c:pt idx="2" formatCode="General">
                  <c:v>58</c:v>
                </c:pt>
                <c:pt idx="3" formatCode="General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78-4FEC-BC6D-C9E12335A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Min'!$DM$39:$DM$42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41</c:v>
                </c:pt>
                <c:pt idx="2" formatCode="General">
                  <c:v>22</c:v>
                </c:pt>
                <c:pt idx="3" formatCode="General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BCF-4DBE-A5A4-E74247B9FD9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BCF-4DBE-A5A4-E74247B9FD9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Min'!$DO$39:$DO$42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BCF-4DBE-A5A4-E74247B9FD9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Min'!$DP$39:$DP$42</c:f>
              <c:numCache>
                <c:formatCode>0</c:formatCode>
                <c:ptCount val="4"/>
                <c:pt idx="0" formatCode="General">
                  <c:v>36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CF-4DBE-A5A4-E74247B9FD9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Min'!$DQ$39:$DQ$42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40</c:v>
                </c:pt>
                <c:pt idx="2" formatCode="General">
                  <c:v>34</c:v>
                </c:pt>
                <c:pt idx="3" formatCode="General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CF-4DBE-A5A4-E74247B9F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Min'!$ED$39:$ED$42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23</c:v>
                </c:pt>
                <c:pt idx="2" formatCode="General">
                  <c:v>20</c:v>
                </c:pt>
                <c:pt idx="3" formatCode="General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A1F-48D0-AAF3-1C2CC600353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Min'!$EE$39:$EE$42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21</c:v>
                </c:pt>
                <c:pt idx="2" formatCode="General">
                  <c:v>30</c:v>
                </c:pt>
                <c:pt idx="3" formatCode="General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A1F-48D0-AAF3-1C2CC600353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Min'!$EF$39:$EF$42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33</c:v>
                </c:pt>
                <c:pt idx="2" formatCode="General">
                  <c:v>30</c:v>
                </c:pt>
                <c:pt idx="3" formatCode="General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A1F-48D0-AAF3-1C2CC600353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Min'!$EG$39:$EG$42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25</c:v>
                </c:pt>
                <c:pt idx="2" formatCode="General">
                  <c:v>24</c:v>
                </c:pt>
                <c:pt idx="3" formatCode="General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1F-48D0-AAF3-1C2CC600353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Min'!$EH$39:$EH$42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39</c:v>
                </c:pt>
                <c:pt idx="2" formatCode="General">
                  <c:v>36</c:v>
                </c:pt>
                <c:pt idx="3" formatCode="General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1F-48D0-AAF3-1C2CC6003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Min'!$ES$39:$ES$42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18</c:v>
                </c:pt>
                <c:pt idx="2" formatCode="General">
                  <c:v>15</c:v>
                </c:pt>
                <c:pt idx="3" formatCode="General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FE8-413A-9659-5055972A565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Min'!$ET$39:$ET$42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10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FE8-413A-9659-5055972A565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FE8-413A-9659-5055972A565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Min'!$EV$39:$EV$42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46</c:v>
                </c:pt>
                <c:pt idx="2" formatCode="General">
                  <c:v>10</c:v>
                </c:pt>
                <c:pt idx="3" formatCode="General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E8-413A-9659-5055972A565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Min'!$EW$39:$EW$42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E8-413A-9659-5055972A5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Min'!$FJ$39:$FJ$42</c:f>
              <c:numCache>
                <c:formatCode>0</c:formatCode>
                <c:ptCount val="4"/>
                <c:pt idx="0" formatCode="General">
                  <c:v>56</c:v>
                </c:pt>
                <c:pt idx="1">
                  <c:v>15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30-4AA3-8BFF-EDE18586AE1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Min'!$FK$39:$FK$42</c:f>
              <c:numCache>
                <c:formatCode>0</c:formatCode>
                <c:ptCount val="4"/>
                <c:pt idx="0" formatCode="General">
                  <c:v>43</c:v>
                </c:pt>
                <c:pt idx="1">
                  <c:v>11</c:v>
                </c:pt>
                <c:pt idx="2" formatCode="General">
                  <c:v>8</c:v>
                </c:pt>
                <c:pt idx="3" formatCode="General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530-4AA3-8BFF-EDE18586AE1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8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530-4AA3-8BFF-EDE18586AE1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20</c:v>
                </c:pt>
                <c:pt idx="2" formatCode="General">
                  <c:v>11</c:v>
                </c:pt>
                <c:pt idx="3" formatCode="General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30-4AA3-8BFF-EDE18586AE1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Min'!$FN$39:$FN$42</c:f>
              <c:numCache>
                <c:formatCode>0</c:formatCode>
                <c:ptCount val="4"/>
                <c:pt idx="0" formatCode="General">
                  <c:v>54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30-4AA3-8BFF-EDE18586AE1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30-4AA3-8BFF-EDE18586AE10}"/>
            </c:ext>
          </c:extLst>
        </c:ser>
        <c:ser>
          <c:idx val="6"/>
          <c:order val="6"/>
          <c:tx>
            <c:strRef>
              <c:f>'FA 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30-4AA3-8BFF-EDE18586AE1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30-4AA3-8BFF-EDE18586AE1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30-4AA3-8BFF-EDE18586AE1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30-4AA3-8BFF-EDE18586A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Min'!$FY$39:$FY$42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39</c:v>
                </c:pt>
                <c:pt idx="2" formatCode="General">
                  <c:v>59</c:v>
                </c:pt>
                <c:pt idx="3" formatCode="General">
                  <c:v>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A6-4664-8577-113EFD9FA31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Min'!$FZ$39:$FZ$42</c:f>
              <c:numCache>
                <c:formatCode>0</c:formatCode>
                <c:ptCount val="4"/>
                <c:pt idx="0" formatCode="General">
                  <c:v>34</c:v>
                </c:pt>
                <c:pt idx="1">
                  <c:v>31</c:v>
                </c:pt>
                <c:pt idx="2" formatCode="General">
                  <c:v>10</c:v>
                </c:pt>
                <c:pt idx="3" formatCode="General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6A6-4664-8577-113EFD9FA31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Min'!$GA$39:$GA$42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12</c:v>
                </c:pt>
                <c:pt idx="2" formatCode="General">
                  <c:v>5</c:v>
                </c:pt>
                <c:pt idx="3" formatCode="General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6A6-4664-8577-113EFD9FA31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Min'!$GB$39:$GB$42</c:f>
              <c:numCache>
                <c:formatCode>0</c:formatCode>
                <c:ptCount val="4"/>
                <c:pt idx="0" formatCode="General">
                  <c:v>74</c:v>
                </c:pt>
                <c:pt idx="1">
                  <c:v>39</c:v>
                </c:pt>
                <c:pt idx="2" formatCode="General">
                  <c:v>8</c:v>
                </c:pt>
                <c:pt idx="3" formatCode="General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A6-4664-8577-113EFD9FA31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A6-4664-8577-113EFD9FA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Min'!$GO$39:$GO$42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9D7-4043-85EB-FB6FA95689F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9D7-4043-85EB-FB6FA95689F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9D7-4043-85EB-FB6FA95689F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D7-4043-85EB-FB6FA95689F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D7-4043-85EB-FB6FA9568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Min'!$HF$39:$HF$42</c:f>
              <c:numCache>
                <c:formatCode>0</c:formatCode>
                <c:ptCount val="4"/>
                <c:pt idx="0" formatCode="General">
                  <c:v>63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B85-4884-B6EA-4363924B90F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54</c:v>
                </c:pt>
                <c:pt idx="2" formatCode="General">
                  <c:v>64</c:v>
                </c:pt>
                <c:pt idx="3" formatCode="General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B85-4884-B6EA-4363924B90F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B85-4884-B6EA-4363924B90F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Min'!$HI$39:$HI$42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85-4884-B6EA-4363924B90F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59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85-4884-B6EA-4363924B9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033-4B9A-96E4-EB0C7D3D93E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033-4B9A-96E4-EB0C7D3D93E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033-4B9A-96E4-EB0C7D3D93E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33-4B9A-96E4-EB0C7D3D93E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Min'!$HY$39:$HY$42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33-4B9A-96E4-EB0C7D3D9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Min'!$D$39:$D$42</c:f>
              <c:numCache>
                <c:formatCode>General</c:formatCode>
                <c:ptCount val="4"/>
                <c:pt idx="0">
                  <c:v>62</c:v>
                </c:pt>
                <c:pt idx="1">
                  <c:v>39</c:v>
                </c:pt>
                <c:pt idx="2">
                  <c:v>57</c:v>
                </c:pt>
                <c:pt idx="3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74-45F1-898F-A4ECE81DC8E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33</c:v>
                </c:pt>
                <c:pt idx="3">
                  <c:v>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74-45F1-898F-A4ECE81DC8E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Min'!$F$39:$F$42</c:f>
              <c:numCache>
                <c:formatCode>General</c:formatCode>
                <c:ptCount val="4"/>
                <c:pt idx="0">
                  <c:v>56</c:v>
                </c:pt>
                <c:pt idx="1">
                  <c:v>39</c:v>
                </c:pt>
                <c:pt idx="2">
                  <c:v>32</c:v>
                </c:pt>
                <c:pt idx="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74-45F1-898F-A4ECE81DC8E9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Min'!$G$39:$G$42</c:f>
              <c:numCache>
                <c:formatCode>General</c:formatCode>
                <c:ptCount val="4"/>
                <c:pt idx="0">
                  <c:v>66</c:v>
                </c:pt>
                <c:pt idx="1">
                  <c:v>16</c:v>
                </c:pt>
                <c:pt idx="2">
                  <c:v>19</c:v>
                </c:pt>
                <c:pt idx="3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74-45F1-898F-A4ECE81DC8E9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Min'!$H$39:$H$42</c:f>
              <c:numCache>
                <c:formatCode>General</c:formatCode>
                <c:ptCount val="4"/>
                <c:pt idx="0">
                  <c:v>69</c:v>
                </c:pt>
                <c:pt idx="1">
                  <c:v>35</c:v>
                </c:pt>
                <c:pt idx="2">
                  <c:v>23</c:v>
                </c:pt>
                <c:pt idx="3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74-45F1-898F-A4ECE81DC8E9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74-45F1-898F-A4ECE81DC8E9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74-45F1-898F-A4ECE81DC8E9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74-45F1-898F-A4ECE81DC8E9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74-45F1-898F-A4ECE81DC8E9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74-45F1-898F-A4ECE81DC8E9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74-45F1-898F-A4ECE81DC8E9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74-45F1-898F-A4ECE81DC8E9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13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74-45F1-898F-A4ECE81DC8E9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74-45F1-898F-A4ECE81DC8E9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74-45F1-898F-A4ECE81DC8E9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74-45F1-898F-A4ECE81DC8E9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74-45F1-898F-A4ECE81DC8E9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74-45F1-898F-A4ECE81DC8E9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74-45F1-898F-A4ECE81DC8E9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74-45F1-898F-A4ECE81DC8E9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74-45F1-898F-A4ECE81DC8E9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74-45F1-898F-A4ECE81DC8E9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Min'!$AJ$39:$AJ$42</c:f>
              <c:numCache>
                <c:formatCode>General</c:formatCode>
                <c:ptCount val="4"/>
                <c:pt idx="1">
                  <c:v>34</c:v>
                </c:pt>
                <c:pt idx="2">
                  <c:v>27</c:v>
                </c:pt>
                <c:pt idx="3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74-45F1-898F-A4ECE81DC8E9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49</c:v>
                </c:pt>
                <c:pt idx="2">
                  <c:v>40</c:v>
                </c:pt>
                <c:pt idx="3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74-45F1-898F-A4ECE81DC8E9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Min'!$AL$39:$AL$42</c:f>
              <c:numCache>
                <c:formatCode>General</c:formatCode>
                <c:ptCount val="4"/>
                <c:pt idx="0">
                  <c:v>42</c:v>
                </c:pt>
                <c:pt idx="1">
                  <c:v>44</c:v>
                </c:pt>
                <c:pt idx="2">
                  <c:v>34</c:v>
                </c:pt>
                <c:pt idx="3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74-45F1-898F-A4ECE81DC8E9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Min'!$AM$39:$AM$42</c:f>
              <c:numCache>
                <c:formatCode>General</c:formatCode>
                <c:ptCount val="4"/>
                <c:pt idx="0">
                  <c:v>51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74-45F1-898F-A4ECE81DC8E9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Min'!$AN$39:$AN$42</c:f>
              <c:numCache>
                <c:formatCode>General</c:formatCode>
                <c:ptCount val="4"/>
                <c:pt idx="0">
                  <c:v>46</c:v>
                </c:pt>
                <c:pt idx="1">
                  <c:v>57</c:v>
                </c:pt>
                <c:pt idx="2">
                  <c:v>29</c:v>
                </c:pt>
                <c:pt idx="3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74-45F1-898F-A4ECE81DC8E9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74-45F1-898F-A4ECE81DC8E9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74-45F1-898F-A4ECE81DC8E9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B74-45F1-898F-A4ECE81DC8E9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B74-45F1-898F-A4ECE81DC8E9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B74-45F1-898F-A4ECE81DC8E9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B74-45F1-898F-A4ECE81DC8E9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Min'!$AZ$39:$AZ$42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55</c:v>
                </c:pt>
                <c:pt idx="2" formatCode="General">
                  <c:v>15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B74-45F1-898F-A4ECE81DC8E9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B74-45F1-898F-A4ECE81DC8E9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Min'!$BB$39:$BB$42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58</c:v>
                </c:pt>
                <c:pt idx="2" formatCode="General">
                  <c:v>47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8B74-45F1-898F-A4ECE81DC8E9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Min'!$BC$39:$BC$42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79</c:v>
                </c:pt>
                <c:pt idx="2" formatCode="General">
                  <c:v>36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B74-45F1-898F-A4ECE81DC8E9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Min'!$BD$39:$BD$42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40</c:v>
                </c:pt>
                <c:pt idx="2" formatCode="General">
                  <c:v>50</c:v>
                </c:pt>
                <c:pt idx="3" formatCode="General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8B74-45F1-898F-A4ECE81DC8E9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8B74-45F1-898F-A4ECE81DC8E9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8B74-45F1-898F-A4ECE81DC8E9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8B74-45F1-898F-A4ECE81DC8E9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8B74-45F1-898F-A4ECE81DC8E9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8B74-45F1-898F-A4ECE81DC8E9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8B74-45F1-898F-A4ECE81DC8E9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8B74-45F1-898F-A4ECE81DC8E9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Min'!$BQ$39:$BQ$42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62</c:v>
                </c:pt>
                <c:pt idx="2" formatCode="General">
                  <c:v>56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8B74-45F1-898F-A4ECE81DC8E9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Min'!$BR$39:$BR$42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8B74-45F1-898F-A4ECE81DC8E9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Min'!$BS$39:$BS$42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69</c:v>
                </c:pt>
                <c:pt idx="2" formatCode="General">
                  <c:v>50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8B74-45F1-898F-A4ECE81DC8E9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Min'!$BT$39:$BT$42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56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8B74-45F1-898F-A4ECE81DC8E9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Min'!$BU$39:$BU$42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90</c:v>
                </c:pt>
                <c:pt idx="2" formatCode="General">
                  <c:v>39</c:v>
                </c:pt>
                <c:pt idx="3" formatCode="General">
                  <c:v>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8B74-45F1-898F-A4ECE81DC8E9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8B74-45F1-898F-A4ECE81DC8E9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8B74-45F1-898F-A4ECE81DC8E9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8B74-45F1-898F-A4ECE81DC8E9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8B74-45F1-898F-A4ECE81DC8E9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8B74-45F1-898F-A4ECE81DC8E9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8B74-45F1-898F-A4ECE81DC8E9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8B74-45F1-898F-A4ECE81DC8E9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Min'!$CH$39:$CH$42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97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8B74-45F1-898F-A4ECE81DC8E9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83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8B74-45F1-898F-A4ECE81DC8E9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Min'!$CJ$39:$CJ$42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79</c:v>
                </c:pt>
                <c:pt idx="2" formatCode="General">
                  <c:v>70</c:v>
                </c:pt>
                <c:pt idx="3" formatCode="General">
                  <c:v>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8B74-45F1-898F-A4ECE81DC8E9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66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8B74-45F1-898F-A4ECE81DC8E9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8B74-45F1-898F-A4ECE81DC8E9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8B74-45F1-898F-A4ECE81DC8E9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8B74-45F1-898F-A4ECE81DC8E9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B74-45F1-898F-A4ECE81DC8E9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B74-45F1-898F-A4ECE81DC8E9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8B74-45F1-898F-A4ECE81DC8E9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Min'!$CX$39:$CX$42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53</c:v>
                </c:pt>
                <c:pt idx="2" formatCode="General">
                  <c:v>27</c:v>
                </c:pt>
                <c:pt idx="3" formatCode="General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8B74-45F1-898F-A4ECE81DC8E9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Min'!$CY$39:$CY$42</c:f>
              <c:numCache>
                <c:formatCode>0</c:formatCode>
                <c:ptCount val="4"/>
                <c:pt idx="0" formatCode="General">
                  <c:v>59</c:v>
                </c:pt>
                <c:pt idx="1">
                  <c:v>34</c:v>
                </c:pt>
                <c:pt idx="2" formatCode="General">
                  <c:v>46</c:v>
                </c:pt>
                <c:pt idx="3" formatCode="General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8B74-45F1-898F-A4ECE81DC8E9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Min'!$CZ$39:$CZ$42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61</c:v>
                </c:pt>
                <c:pt idx="2" formatCode="General">
                  <c:v>47</c:v>
                </c:pt>
                <c:pt idx="3" formatCode="General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8B74-45F1-898F-A4ECE81DC8E9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Min'!$DA$39:$DA$42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59</c:v>
                </c:pt>
                <c:pt idx="3" formatCode="General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8B74-45F1-898F-A4ECE81DC8E9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Min'!$DB$39:$DB$42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30</c:v>
                </c:pt>
                <c:pt idx="2" formatCode="General">
                  <c:v>58</c:v>
                </c:pt>
                <c:pt idx="3" formatCode="General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8B74-45F1-898F-A4ECE81DC8E9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8B74-45F1-898F-A4ECE81DC8E9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8B74-45F1-898F-A4ECE81DC8E9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8B74-45F1-898F-A4ECE81DC8E9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8B74-45F1-898F-A4ECE81DC8E9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8B74-45F1-898F-A4ECE81DC8E9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8B74-45F1-898F-A4ECE81DC8E9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Min'!$DM$39:$DM$42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41</c:v>
                </c:pt>
                <c:pt idx="2" formatCode="General">
                  <c:v>22</c:v>
                </c:pt>
                <c:pt idx="3" formatCode="General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8B74-45F1-898F-A4ECE81DC8E9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8B74-45F1-898F-A4ECE81DC8E9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Min'!$DO$39:$DO$42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8B74-45F1-898F-A4ECE81DC8E9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Min'!$DP$39:$DP$42</c:f>
              <c:numCache>
                <c:formatCode>0</c:formatCode>
                <c:ptCount val="4"/>
                <c:pt idx="0" formatCode="General">
                  <c:v>36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8B74-45F1-898F-A4ECE81DC8E9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Min'!$DQ$39:$DQ$42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40</c:v>
                </c:pt>
                <c:pt idx="2" formatCode="General">
                  <c:v>34</c:v>
                </c:pt>
                <c:pt idx="3" formatCode="General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8B74-45F1-898F-A4ECE81DC8E9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8B74-45F1-898F-A4ECE81DC8E9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8B74-45F1-898F-A4ECE81DC8E9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8B74-45F1-898F-A4ECE81DC8E9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8B74-45F1-898F-A4ECE81DC8E9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8B74-45F1-898F-A4ECE81DC8E9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8B74-45F1-898F-A4ECE81DC8E9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Min'!$ED$39:$ED$42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23</c:v>
                </c:pt>
                <c:pt idx="2" formatCode="General">
                  <c:v>20</c:v>
                </c:pt>
                <c:pt idx="3" formatCode="General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8B74-45F1-898F-A4ECE81DC8E9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Min'!$EE$39:$EE$42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21</c:v>
                </c:pt>
                <c:pt idx="2" formatCode="General">
                  <c:v>30</c:v>
                </c:pt>
                <c:pt idx="3" formatCode="General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8B74-45F1-898F-A4ECE81DC8E9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Min'!$EF$39:$EF$42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33</c:v>
                </c:pt>
                <c:pt idx="2" formatCode="General">
                  <c:v>30</c:v>
                </c:pt>
                <c:pt idx="3" formatCode="General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8B74-45F1-898F-A4ECE81DC8E9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Min'!$EG$39:$EG$42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25</c:v>
                </c:pt>
                <c:pt idx="2" formatCode="General">
                  <c:v>24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8B74-45F1-898F-A4ECE81DC8E9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Min'!$EH$39:$EH$42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39</c:v>
                </c:pt>
                <c:pt idx="2" formatCode="General">
                  <c:v>36</c:v>
                </c:pt>
                <c:pt idx="3" formatCode="General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8B74-45F1-898F-A4ECE81DC8E9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8B74-45F1-898F-A4ECE81DC8E9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8B74-45F1-898F-A4ECE81DC8E9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8B74-45F1-898F-A4ECE81DC8E9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8B74-45F1-898F-A4ECE81DC8E9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8B74-45F1-898F-A4ECE81DC8E9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8B74-45F1-898F-A4ECE81DC8E9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Min'!$ES$39:$ES$42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18</c:v>
                </c:pt>
                <c:pt idx="2" formatCode="General">
                  <c:v>15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8B74-45F1-898F-A4ECE81DC8E9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Min'!$ET$39:$ET$42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10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8B74-45F1-898F-A4ECE81DC8E9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8B74-45F1-898F-A4ECE81DC8E9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Min'!$EV$39:$EV$42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46</c:v>
                </c:pt>
                <c:pt idx="2" formatCode="General">
                  <c:v>10</c:v>
                </c:pt>
                <c:pt idx="3" formatCode="General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8B74-45F1-898F-A4ECE81DC8E9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Min'!$EW$39:$EW$42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8B74-45F1-898F-A4ECE81DC8E9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8B74-45F1-898F-A4ECE81DC8E9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8B74-45F1-898F-A4ECE81DC8E9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8B74-45F1-898F-A4ECE81DC8E9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8B74-45F1-898F-A4ECE81DC8E9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8B74-45F1-898F-A4ECE81DC8E9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8B74-45F1-898F-A4ECE81DC8E9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Min'!$FJ$39:$FJ$42</c:f>
              <c:numCache>
                <c:formatCode>0</c:formatCode>
                <c:ptCount val="4"/>
                <c:pt idx="0" formatCode="General">
                  <c:v>56</c:v>
                </c:pt>
                <c:pt idx="1">
                  <c:v>15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8B74-45F1-898F-A4ECE81DC8E9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Min'!$FK$39:$FK$42</c:f>
              <c:numCache>
                <c:formatCode>0</c:formatCode>
                <c:ptCount val="4"/>
                <c:pt idx="0" formatCode="General">
                  <c:v>43</c:v>
                </c:pt>
                <c:pt idx="1">
                  <c:v>11</c:v>
                </c:pt>
                <c:pt idx="2" formatCode="General">
                  <c:v>8</c:v>
                </c:pt>
                <c:pt idx="3" formatCode="General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8B74-45F1-898F-A4ECE81DC8E9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8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8B74-45F1-898F-A4ECE81DC8E9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20</c:v>
                </c:pt>
                <c:pt idx="2" formatCode="General">
                  <c:v>11</c:v>
                </c:pt>
                <c:pt idx="3" formatCode="General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8B74-45F1-898F-A4ECE81DC8E9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Min'!$FN$39:$FN$42</c:f>
              <c:numCache>
                <c:formatCode>0</c:formatCode>
                <c:ptCount val="4"/>
                <c:pt idx="0" formatCode="General">
                  <c:v>54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8B74-45F1-898F-A4ECE81DC8E9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8B74-45F1-898F-A4ECE81DC8E9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8B74-45F1-898F-A4ECE81DC8E9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8B74-45F1-898F-A4ECE81DC8E9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8B74-45F1-898F-A4ECE81DC8E9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8B74-45F1-898F-A4ECE81DC8E9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8B74-45F1-898F-A4ECE81DC8E9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Min'!$FY$39:$FY$42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39</c:v>
                </c:pt>
                <c:pt idx="2" formatCode="General">
                  <c:v>59</c:v>
                </c:pt>
                <c:pt idx="3" formatCode="General">
                  <c:v>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8B74-45F1-898F-A4ECE81DC8E9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Min'!$FZ$39:$FZ$42</c:f>
              <c:numCache>
                <c:formatCode>0</c:formatCode>
                <c:ptCount val="4"/>
                <c:pt idx="0" formatCode="General">
                  <c:v>34</c:v>
                </c:pt>
                <c:pt idx="1">
                  <c:v>31</c:v>
                </c:pt>
                <c:pt idx="2" formatCode="General">
                  <c:v>10</c:v>
                </c:pt>
                <c:pt idx="3" formatCode="General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8B74-45F1-898F-A4ECE81DC8E9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Min'!$GA$39:$GA$42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12</c:v>
                </c:pt>
                <c:pt idx="2" formatCode="General">
                  <c:v>5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8B74-45F1-898F-A4ECE81DC8E9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Min'!$GB$39:$GB$42</c:f>
              <c:numCache>
                <c:formatCode>0</c:formatCode>
                <c:ptCount val="4"/>
                <c:pt idx="0" formatCode="General">
                  <c:v>74</c:v>
                </c:pt>
                <c:pt idx="1">
                  <c:v>39</c:v>
                </c:pt>
                <c:pt idx="2" formatCode="General">
                  <c:v>8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8B74-45F1-898F-A4ECE81DC8E9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8B74-45F1-898F-A4ECE81DC8E9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8B74-45F1-898F-A4ECE81DC8E9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8B74-45F1-898F-A4ECE81DC8E9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8B74-45F1-898F-A4ECE81DC8E9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8B74-45F1-898F-A4ECE81DC8E9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8B74-45F1-898F-A4ECE81DC8E9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8B74-45F1-898F-A4ECE81DC8E9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Min'!$GO$39:$GO$42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8B74-45F1-898F-A4ECE81DC8E9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8B74-45F1-898F-A4ECE81DC8E9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8B74-45F1-898F-A4ECE81DC8E9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8B74-45F1-898F-A4ECE81DC8E9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8B74-45F1-898F-A4ECE81DC8E9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8B74-45F1-898F-A4ECE81DC8E9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8B74-45F1-898F-A4ECE81DC8E9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8B74-45F1-898F-A4ECE81DC8E9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8B74-45F1-898F-A4ECE81DC8E9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8B74-45F1-898F-A4ECE81DC8E9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8B74-45F1-898F-A4ECE81DC8E9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Min'!$HF$39:$HF$42</c:f>
              <c:numCache>
                <c:formatCode>0</c:formatCode>
                <c:ptCount val="4"/>
                <c:pt idx="0" formatCode="General">
                  <c:v>63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8B74-45F1-898F-A4ECE81DC8E9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54</c:v>
                </c:pt>
                <c:pt idx="2" formatCode="General">
                  <c:v>64</c:v>
                </c:pt>
                <c:pt idx="3" formatCode="General">
                  <c:v>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8B74-45F1-898F-A4ECE81DC8E9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8B74-45F1-898F-A4ECE81DC8E9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Min'!$HI$39:$HI$42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8B74-45F1-898F-A4ECE81DC8E9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59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8B74-45F1-898F-A4ECE81DC8E9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8B74-45F1-898F-A4ECE81DC8E9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8B74-45F1-898F-A4ECE81DC8E9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8B74-45F1-898F-A4ECE81DC8E9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8B74-45F1-898F-A4ECE81DC8E9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8B74-45F1-898F-A4ECE81DC8E9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8B74-45F1-898F-A4ECE81DC8E9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8B74-45F1-898F-A4ECE81DC8E9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8B74-45F1-898F-A4ECE81DC8E9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8B74-45F1-898F-A4ECE81DC8E9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8B74-45F1-898F-A4ECE81DC8E9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8B74-45F1-898F-A4ECE81DC8E9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8B74-45F1-898F-A4ECE81DC8E9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8B74-45F1-898F-A4ECE81DC8E9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8B74-45F1-898F-A4ECE81DC8E9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8B74-45F1-898F-A4ECE81DC8E9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Min'!$ID$39:$ID$42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8B74-45F1-898F-A4ECE81DC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peak (mm)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Delta'!$D$39:$D$42</c:f>
              <c:numCache>
                <c:formatCode>General</c:formatCode>
                <c:ptCount val="4"/>
                <c:pt idx="0">
                  <c:v>22</c:v>
                </c:pt>
                <c:pt idx="1">
                  <c:v>22</c:v>
                </c:pt>
                <c:pt idx="2">
                  <c:v>12</c:v>
                </c:pt>
                <c:pt idx="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10B-4C71-9DC1-36523245E2A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Delta'!$E$39:$E$42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10B-4C71-9DC1-36523245E2A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Delta'!$F$39:$F$42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5</c:v>
                </c:pt>
                <c:pt idx="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10B-4C71-9DC1-36523245E2A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Delta'!$G$39:$G$42</c:f>
              <c:numCache>
                <c:formatCode>General</c:formatCode>
                <c:ptCount val="4"/>
                <c:pt idx="0">
                  <c:v>7</c:v>
                </c:pt>
                <c:pt idx="1">
                  <c:v>1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0B-4C71-9DC1-36523245E2A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Delta'!$H$39:$H$42</c:f>
              <c:numCache>
                <c:formatCode>General</c:formatCode>
                <c:ptCount val="4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10B-4C71-9DC1-36523245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Delta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Delta'!$T$39:$T$42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21-42DA-B4DD-59D294341C5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Delta'!$U$39:$U$42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21-42DA-B4DD-59D294341C5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Delta'!$V$39:$V$42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021-42DA-B4DD-59D294341C5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Delta'!$W$39:$W$42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21-42DA-B4DD-59D294341C5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Delta'!$X$39:$X$42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21-42DA-B4DD-59D294341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Delta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Delta'!$AJ$39:$AJ$42</c:f>
              <c:numCache>
                <c:formatCode>General</c:formatCode>
                <c:ptCount val="4"/>
                <c:pt idx="1">
                  <c:v>15</c:v>
                </c:pt>
                <c:pt idx="2">
                  <c:v>17</c:v>
                </c:pt>
                <c:pt idx="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214-4ACD-8206-FF6F3E131AB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Delta'!$AK$39:$AK$42</c:f>
              <c:numCache>
                <c:formatCode>General</c:formatCode>
                <c:ptCount val="4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214-4ACD-8206-FF6F3E131AB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Delta'!$AL$39:$AL$42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0</c:v>
                </c:pt>
                <c:pt idx="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214-4ACD-8206-FF6F3E131AB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Delta'!$AM$39:$AM$42</c:f>
              <c:numCache>
                <c:formatCode>General</c:formatCode>
                <c:ptCount val="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14-4ACD-8206-FF6F3E131AB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Delta'!$AN$39:$AN$42</c:f>
              <c:numCache>
                <c:formatCode>General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14-4ACD-8206-FF6F3E131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Delta'!$AZ$39:$AZ$42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33</c:v>
                </c:pt>
                <c:pt idx="2" formatCode="General">
                  <c:v>68</c:v>
                </c:pt>
                <c:pt idx="3" formatCode="General">
                  <c:v>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AFE-4C06-AFBA-75D2742FD13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AFE-4C06-AFBA-75D2742FD13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Delta'!$BB$39:$BB$42</c:f>
              <c:numCache>
                <c:formatCode>0</c:formatCode>
                <c:ptCount val="4"/>
                <c:pt idx="0" formatCode="General">
                  <c:v>22</c:v>
                </c:pt>
                <c:pt idx="1">
                  <c:v>19</c:v>
                </c:pt>
                <c:pt idx="2" formatCode="General">
                  <c:v>42</c:v>
                </c:pt>
                <c:pt idx="3" formatCode="General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AFE-4C06-AFBA-75D2742FD13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Delta'!$BC$39:$BC$42</c:f>
              <c:numCache>
                <c:formatCode>0</c:formatCode>
                <c:ptCount val="4"/>
                <c:pt idx="0" formatCode="General">
                  <c:v>11</c:v>
                </c:pt>
                <c:pt idx="1">
                  <c:v>15</c:v>
                </c:pt>
                <c:pt idx="2" formatCode="General">
                  <c:v>10</c:v>
                </c:pt>
                <c:pt idx="3" formatCode="General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FE-4C06-AFBA-75D2742FD13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Delta'!$BD$39:$BD$42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20</c:v>
                </c:pt>
                <c:pt idx="2" formatCode="General">
                  <c:v>39</c:v>
                </c:pt>
                <c:pt idx="3" formatCode="General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FE-4C06-AFBA-75D2742FD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Delta'!$BQ$39:$BQ$42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21</c:v>
                </c:pt>
                <c:pt idx="2" formatCode="General">
                  <c:v>29</c:v>
                </c:pt>
                <c:pt idx="3" formatCode="General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D0D-4214-A981-79F56AA15D3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Delta'!$BR$39:$BR$42</c:f>
              <c:numCache>
                <c:formatCode>0</c:formatCode>
                <c:ptCount val="4"/>
                <c:pt idx="0" formatCode="General">
                  <c:v>22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D0D-4214-A981-79F56AA15D3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Delta'!$BS$39:$BS$42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24</c:v>
                </c:pt>
                <c:pt idx="2" formatCode="General">
                  <c:v>29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D0D-4214-A981-79F56AA15D3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Delta'!$BT$39:$BT$42</c:f>
              <c:numCache>
                <c:formatCode>0</c:formatCode>
                <c:ptCount val="4"/>
                <c:pt idx="0" formatCode="General">
                  <c:v>22</c:v>
                </c:pt>
                <c:pt idx="1">
                  <c:v>33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D-4214-A981-79F56AA15D3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Delta'!$BU$39:$BU$42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0</c:v>
                </c:pt>
                <c:pt idx="2" formatCode="General">
                  <c:v>42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0D-4214-A981-79F56AA1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Delta'!$CG$39:$CG$42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939-40FE-82E3-1B6C7C11CF1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Delta'!$CH$39:$CH$42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939-40FE-82E3-1B6C7C11CF1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Delta'!$CI$39:$CI$42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939-40FE-82E3-1B6C7C11CF1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Delta'!$CJ$39:$CJ$42</c:f>
              <c:numCache>
                <c:formatCode>0</c:formatCode>
                <c:ptCount val="4"/>
                <c:pt idx="0" formatCode="General">
                  <c:v>9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39-40FE-82E3-1B6C7C11CF1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Delta'!$CK$39:$CK$42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5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939-40FE-82E3-1B6C7C11C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Delta'!$CX$39:$CX$42</c:f>
              <c:numCache>
                <c:formatCode>0</c:formatCode>
                <c:ptCount val="4"/>
                <c:pt idx="0" formatCode="General">
                  <c:v>18</c:v>
                </c:pt>
                <c:pt idx="1">
                  <c:v>24</c:v>
                </c:pt>
                <c:pt idx="2" formatCode="General">
                  <c:v>28</c:v>
                </c:pt>
                <c:pt idx="3" formatCode="General">
                  <c:v>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1EE-4C97-AE20-48332A4D0BF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Delta'!$CY$39:$CY$42</c:f>
              <c:numCache>
                <c:formatCode>0</c:formatCode>
                <c:ptCount val="4"/>
                <c:pt idx="0" formatCode="General">
                  <c:v>26</c:v>
                </c:pt>
                <c:pt idx="1">
                  <c:v>15</c:v>
                </c:pt>
                <c:pt idx="2" formatCode="General">
                  <c:v>7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1EE-4C97-AE20-48332A4D0BF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Delta'!$CZ$39:$CZ$42</c:f>
              <c:numCache>
                <c:formatCode>0</c:formatCode>
                <c:ptCount val="4"/>
                <c:pt idx="0" formatCode="General">
                  <c:v>24</c:v>
                </c:pt>
                <c:pt idx="1">
                  <c:v>15</c:v>
                </c:pt>
                <c:pt idx="2" formatCode="General">
                  <c:v>27</c:v>
                </c:pt>
                <c:pt idx="3" formatCode="General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1EE-4C97-AE20-48332A4D0BF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Delta'!$DA$39:$DA$42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19</c:v>
                </c:pt>
                <c:pt idx="3" formatCode="General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EE-4C97-AE20-48332A4D0BF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Delta'!$DB$39:$DB$42</c:f>
              <c:numCache>
                <c:formatCode>0</c:formatCode>
                <c:ptCount val="4"/>
                <c:pt idx="0" formatCode="General">
                  <c:v>12</c:v>
                </c:pt>
                <c:pt idx="1">
                  <c:v>43</c:v>
                </c:pt>
                <c:pt idx="2" formatCode="General">
                  <c:v>26</c:v>
                </c:pt>
                <c:pt idx="3" formatCode="General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1EE-4C97-AE20-48332A4D0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Delta'!$DM$39:$DM$42</c:f>
              <c:numCache>
                <c:formatCode>0</c:formatCode>
                <c:ptCount val="4"/>
                <c:pt idx="0" formatCode="General">
                  <c:v>8</c:v>
                </c:pt>
                <c:pt idx="1">
                  <c:v>0</c:v>
                </c:pt>
                <c:pt idx="2" formatCode="General">
                  <c:v>8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1A4-400C-8E2A-DE18B368DB9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Delta'!$DN$39:$DN$42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6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1A4-400C-8E2A-DE18B368DB9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Delta'!$DO$39:$DO$42</c:f>
              <c:numCache>
                <c:formatCode>0</c:formatCode>
                <c:ptCount val="4"/>
                <c:pt idx="0" formatCode="General">
                  <c:v>12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1A4-400C-8E2A-DE18B368DB9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Delta'!$DP$39:$DP$42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0</c:v>
                </c:pt>
                <c:pt idx="2" formatCode="General">
                  <c:v>10</c:v>
                </c:pt>
                <c:pt idx="3" formatCode="General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A4-400C-8E2A-DE18B368DB9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Delta'!$DQ$39:$DQ$42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9</c:v>
                </c:pt>
                <c:pt idx="2" formatCode="General">
                  <c:v>8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1A4-400C-8E2A-DE18B368D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Delta'!$ED$39:$ED$42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32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EE-4DE2-AED7-31B58140E42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Delta'!$EE$39:$EE$42</c:f>
              <c:numCache>
                <c:formatCode>0</c:formatCode>
                <c:ptCount val="4"/>
                <c:pt idx="0" formatCode="General">
                  <c:v>32</c:v>
                </c:pt>
                <c:pt idx="1">
                  <c:v>44</c:v>
                </c:pt>
                <c:pt idx="2" formatCode="General">
                  <c:v>18</c:v>
                </c:pt>
                <c:pt idx="3" formatCode="General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DEE-4DE2-AED7-31B58140E42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Delta'!$EF$39:$EF$42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29</c:v>
                </c:pt>
                <c:pt idx="2" formatCode="General">
                  <c:v>24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DEE-4DE2-AED7-31B58140E42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Delta'!$EG$39:$EG$42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24</c:v>
                </c:pt>
                <c:pt idx="2" formatCode="General">
                  <c:v>30</c:v>
                </c:pt>
                <c:pt idx="3" formatCode="General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EE-4DE2-AED7-31B58140E42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Delta'!$EH$39:$EH$42</c:f>
              <c:numCache>
                <c:formatCode>0</c:formatCode>
                <c:ptCount val="4"/>
                <c:pt idx="0" formatCode="General">
                  <c:v>17</c:v>
                </c:pt>
                <c:pt idx="1">
                  <c:v>29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EE-4DE2-AED7-31B58140E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Delta'!$ES$39:$ES$42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17</c:v>
                </c:pt>
                <c:pt idx="2" formatCode="General">
                  <c:v>7</c:v>
                </c:pt>
                <c:pt idx="3" formatCode="General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B91-4072-8690-241E77D814A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Delta'!$ET$39:$ET$42</c:f>
              <c:numCache>
                <c:formatCode>0</c:formatCode>
                <c:ptCount val="4"/>
                <c:pt idx="0" formatCode="General">
                  <c:v>11</c:v>
                </c:pt>
                <c:pt idx="1">
                  <c:v>25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B91-4072-8690-241E77D814A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Delta'!$EU$39:$EU$42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8</c:v>
                </c:pt>
                <c:pt idx="3" formatCode="General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B91-4072-8690-241E77D814A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Delta'!$EV$39:$EV$42</c:f>
              <c:numCache>
                <c:formatCode>0</c:formatCode>
                <c:ptCount val="4"/>
                <c:pt idx="0" formatCode="General">
                  <c:v>17</c:v>
                </c:pt>
                <c:pt idx="1">
                  <c:v>0</c:v>
                </c:pt>
                <c:pt idx="2" formatCode="General">
                  <c:v>19</c:v>
                </c:pt>
                <c:pt idx="3" formatCode="General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91-4072-8690-241E77D814A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Delta'!$EW$39:$EW$42</c:f>
              <c:numCache>
                <c:formatCode>0</c:formatCode>
                <c:ptCount val="4"/>
                <c:pt idx="0" formatCode="General">
                  <c:v>14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91-4072-8690-241E77D81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Delta'!$FJ$39:$FJ$42</c:f>
              <c:numCache>
                <c:formatCode>0</c:formatCode>
                <c:ptCount val="4"/>
                <c:pt idx="0" formatCode="General">
                  <c:v>9</c:v>
                </c:pt>
                <c:pt idx="1">
                  <c:v>9</c:v>
                </c:pt>
                <c:pt idx="2" formatCode="General">
                  <c:v>0</c:v>
                </c:pt>
                <c:pt idx="3" formatCode="General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4FC-4481-98A2-246464515E4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Delta'!$FK$39:$FK$42</c:f>
              <c:numCache>
                <c:formatCode>0</c:formatCode>
                <c:ptCount val="4"/>
                <c:pt idx="0" formatCode="General">
                  <c:v>12</c:v>
                </c:pt>
                <c:pt idx="1">
                  <c:v>5</c:v>
                </c:pt>
                <c:pt idx="2" formatCode="General">
                  <c:v>0</c:v>
                </c:pt>
                <c:pt idx="3" formatCode="General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4FC-4481-98A2-246464515E4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Delta'!$FL$39:$FL$42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4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4FC-4481-98A2-246464515E4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Delta'!$FM$39:$FM$42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3</c:v>
                </c:pt>
                <c:pt idx="2" formatCode="General">
                  <c:v>3</c:v>
                </c:pt>
                <c:pt idx="3" formatCode="General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FC-4481-98A2-246464515E4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Delta'!$FN$39:$FN$42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FC-4481-98A2-246464515E4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FC-4481-98A2-246464515E4F}"/>
            </c:ext>
          </c:extLst>
        </c:ser>
        <c:ser>
          <c:idx val="6"/>
          <c:order val="6"/>
          <c:tx>
            <c:strRef>
              <c:f>'FA Delta'!$J$38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FC-4481-98A2-246464515E4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FC-4481-98A2-246464515E4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FC-4481-98A2-246464515E4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FC-4481-98A2-246464515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Delta'!$FY$39:$FY$42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35</c:v>
                </c:pt>
                <c:pt idx="2" formatCode="General">
                  <c:v>24</c:v>
                </c:pt>
                <c:pt idx="3" formatCode="General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645-4C2C-BC89-C924DEDFF42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Delta'!$FZ$39:$FZ$42</c:f>
              <c:numCache>
                <c:formatCode>0</c:formatCode>
                <c:ptCount val="4"/>
                <c:pt idx="0" formatCode="General">
                  <c:v>28</c:v>
                </c:pt>
                <c:pt idx="1">
                  <c:v>29</c:v>
                </c:pt>
                <c:pt idx="2" formatCode="General">
                  <c:v>19</c:v>
                </c:pt>
                <c:pt idx="3" formatCode="General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645-4C2C-BC89-C924DEDFF42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Delta'!$GA$39:$GA$42</c:f>
              <c:numCache>
                <c:formatCode>0</c:formatCode>
                <c:ptCount val="4"/>
                <c:pt idx="0" formatCode="General">
                  <c:v>9</c:v>
                </c:pt>
                <c:pt idx="1">
                  <c:v>27</c:v>
                </c:pt>
                <c:pt idx="2" formatCode="General">
                  <c:v>48</c:v>
                </c:pt>
                <c:pt idx="3" formatCode="General">
                  <c:v>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645-4C2C-BC89-C924DEDFF42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Delta'!$GB$39:$GB$42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65</c:v>
                </c:pt>
                <c:pt idx="3" formatCode="General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45-4C2C-BC89-C924DEDFF42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Delta'!$GC$39:$GC$42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38</c:v>
                </c:pt>
                <c:pt idx="3" formatCode="General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45-4C2C-BC89-C924DEDFF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Delta'!$GO$39:$GO$42</c:f>
              <c:numCache>
                <c:formatCode>0</c:formatCode>
                <c:ptCount val="4"/>
                <c:pt idx="0" formatCode="General">
                  <c:v>18</c:v>
                </c:pt>
                <c:pt idx="1">
                  <c:v>18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15E-42D4-B4C6-BAC9F51E1A3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Delta'!$GP$39:$GP$42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15E-42D4-B4C6-BAC9F51E1A3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Delta'!$GQ$39:$GQ$42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3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15E-42D4-B4C6-BAC9F51E1A3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Delta'!$GR$39:$GR$42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5E-42D4-B4C6-BAC9F51E1A3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Delta'!$GS$39:$GS$42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5E-42D4-B4C6-BAC9F51E1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Delta'!$HF$39:$HF$42</c:f>
              <c:numCache>
                <c:formatCode>0</c:formatCode>
                <c:ptCount val="4"/>
                <c:pt idx="0" formatCode="General">
                  <c:v>14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EC3-4E64-8AC0-FE95636DE06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Delta'!$HG$39:$HG$42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15</c:v>
                </c:pt>
                <c:pt idx="2" formatCode="General">
                  <c:v>0</c:v>
                </c:pt>
                <c:pt idx="3" formatCode="General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EC3-4E64-8AC0-FE95636DE06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Delta'!$HH$39:$HH$42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EC3-4E64-8AC0-FE95636DE06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Delta'!$HI$39:$HI$42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0</c:v>
                </c:pt>
                <c:pt idx="2" formatCode="General">
                  <c:v>12</c:v>
                </c:pt>
                <c:pt idx="3" formatCode="General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C3-4E64-8AC0-FE95636DE06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Delta'!$HJ$37:$HJ$42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">
                  <c:v>10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C3-4E64-8AC0-FE95636DE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Delta'!$HU$39:$HU$42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2C4-434F-9D92-EA4420348DE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Delta'!$HV$39:$HV$42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2C4-434F-9D92-EA4420348DE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Delta'!$HW$39:$HW$42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2C4-434F-9D92-EA4420348DE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Delta'!$HX$39:$HX$42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C4-434F-9D92-EA4420348DE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Delta'!$HY$39:$HY$42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C4-434F-9D92-EA4420348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Delta'!$D$39:$D$42</c:f>
              <c:numCache>
                <c:formatCode>General</c:formatCode>
                <c:ptCount val="4"/>
                <c:pt idx="0">
                  <c:v>22</c:v>
                </c:pt>
                <c:pt idx="1">
                  <c:v>22</c:v>
                </c:pt>
                <c:pt idx="2">
                  <c:v>12</c:v>
                </c:pt>
                <c:pt idx="3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EB-4EB4-B032-A30BD2D31DC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Delta'!$E$39:$E$42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EB-4EB4-B032-A30BD2D31DCD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Delta'!$F$39:$F$42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5</c:v>
                </c:pt>
                <c:pt idx="3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EB-4EB4-B032-A30BD2D31DCD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Delta'!$G$39:$G$42</c:f>
              <c:numCache>
                <c:formatCode>General</c:formatCode>
                <c:ptCount val="4"/>
                <c:pt idx="0">
                  <c:v>7</c:v>
                </c:pt>
                <c:pt idx="1">
                  <c:v>1</c:v>
                </c:pt>
                <c:pt idx="2">
                  <c:v>6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EB-4EB4-B032-A30BD2D31DCD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Delta'!$H$39:$H$42</c:f>
              <c:numCache>
                <c:formatCode>General</c:formatCode>
                <c:ptCount val="4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EB-4EB4-B032-A30BD2D31DCD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EB-4EB4-B032-A30BD2D31DCD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EB-4EB4-B032-A30BD2D31DCD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EB-4EB4-B032-A30BD2D31DCD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EB-4EB4-B032-A30BD2D31DCD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EB-4EB4-B032-A30BD2D31DCD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EB-4EB4-B032-A30BD2D31DCD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Delta'!$T$39:$T$42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EB-4EB4-B032-A30BD2D31DCD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Delta'!$U$39:$U$42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EB-4EB4-B032-A30BD2D31DCD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Delta'!$V$39:$V$42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EB-4EB4-B032-A30BD2D31DCD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Delta'!$W$39:$W$42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EB-4EB4-B032-A30BD2D31DCD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Delta'!$X$39:$X$42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EB-4EB4-B032-A30BD2D31DCD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EB-4EB4-B032-A30BD2D31DCD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EB-4EB4-B032-A30BD2D31DCD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EB-4EB4-B032-A30BD2D31DCD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EB-4EB4-B032-A30BD2D31DCD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EB-4EB4-B032-A30BD2D31DCD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EB-4EB4-B032-A30BD2D31DCD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Delta'!$AJ$39:$AJ$42</c:f>
              <c:numCache>
                <c:formatCode>General</c:formatCode>
                <c:ptCount val="4"/>
                <c:pt idx="1">
                  <c:v>15</c:v>
                </c:pt>
                <c:pt idx="2">
                  <c:v>17</c:v>
                </c:pt>
                <c:pt idx="3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EB-4EB4-B032-A30BD2D31DCD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Delta'!$AK$39:$AK$42</c:f>
              <c:numCache>
                <c:formatCode>General</c:formatCode>
                <c:ptCount val="4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EB-4EB4-B032-A30BD2D31DCD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Delta'!$AL$39:$AL$42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0</c:v>
                </c:pt>
                <c:pt idx="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EB-4EB4-B032-A30BD2D31DCD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Delta'!$AM$39:$AM$42</c:f>
              <c:numCache>
                <c:formatCode>General</c:formatCode>
                <c:ptCount val="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EB-4EB4-B032-A30BD2D31DCD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Delta'!$AN$39:$AN$42</c:f>
              <c:numCache>
                <c:formatCode>General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EB-4EB4-B032-A30BD2D31DCD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EB-4EB4-B032-A30BD2D31DCD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EB-4EB4-B032-A30BD2D31DCD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4EEB-4EB4-B032-A30BD2D31DCD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4EEB-4EB4-B032-A30BD2D31DCD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EEB-4EB4-B032-A30BD2D31DCD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4EEB-4EB4-B032-A30BD2D31DCD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Delta'!$AZ$39:$AZ$42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33</c:v>
                </c:pt>
                <c:pt idx="2" formatCode="General">
                  <c:v>68</c:v>
                </c:pt>
                <c:pt idx="3" formatCode="General">
                  <c:v>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4EEB-4EB4-B032-A30BD2D31DCD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4EEB-4EB4-B032-A30BD2D31DCD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Delta'!$BB$39:$BB$42</c:f>
              <c:numCache>
                <c:formatCode>0</c:formatCode>
                <c:ptCount val="4"/>
                <c:pt idx="0" formatCode="General">
                  <c:v>22</c:v>
                </c:pt>
                <c:pt idx="1">
                  <c:v>19</c:v>
                </c:pt>
                <c:pt idx="2" formatCode="General">
                  <c:v>42</c:v>
                </c:pt>
                <c:pt idx="3" formatCode="General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4EEB-4EB4-B032-A30BD2D31DCD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Delta'!$BC$39:$BC$42</c:f>
              <c:numCache>
                <c:formatCode>0</c:formatCode>
                <c:ptCount val="4"/>
                <c:pt idx="0" formatCode="General">
                  <c:v>11</c:v>
                </c:pt>
                <c:pt idx="1">
                  <c:v>15</c:v>
                </c:pt>
                <c:pt idx="2" formatCode="General">
                  <c:v>10</c:v>
                </c:pt>
                <c:pt idx="3" formatCode="General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4EEB-4EB4-B032-A30BD2D31DCD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Delta'!$BD$39:$BD$42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20</c:v>
                </c:pt>
                <c:pt idx="2" formatCode="General">
                  <c:v>39</c:v>
                </c:pt>
                <c:pt idx="3" formatCode="General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4EEB-4EB4-B032-A30BD2D31DCD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4EEB-4EB4-B032-A30BD2D31DCD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4EEB-4EB4-B032-A30BD2D31DCD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4EEB-4EB4-B032-A30BD2D31DCD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4EEB-4EB4-B032-A30BD2D31DCD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4EEB-4EB4-B032-A30BD2D31DCD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4EEB-4EB4-B032-A30BD2D31DCD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4EEB-4EB4-B032-A30BD2D31DCD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Delta'!$BQ$39:$BQ$42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21</c:v>
                </c:pt>
                <c:pt idx="2" formatCode="General">
                  <c:v>29</c:v>
                </c:pt>
                <c:pt idx="3" formatCode="General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4EEB-4EB4-B032-A30BD2D31DCD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Delta'!$BR$39:$BR$42</c:f>
              <c:numCache>
                <c:formatCode>0</c:formatCode>
                <c:ptCount val="4"/>
                <c:pt idx="0" formatCode="General">
                  <c:v>22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4EEB-4EB4-B032-A30BD2D31DCD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Delta'!$BS$39:$BS$42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24</c:v>
                </c:pt>
                <c:pt idx="2" formatCode="General">
                  <c:v>29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4EEB-4EB4-B032-A30BD2D31DCD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Delta'!$BT$39:$BT$42</c:f>
              <c:numCache>
                <c:formatCode>0</c:formatCode>
                <c:ptCount val="4"/>
                <c:pt idx="0" formatCode="General">
                  <c:v>22</c:v>
                </c:pt>
                <c:pt idx="1">
                  <c:v>33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4EEB-4EB4-B032-A30BD2D31DCD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Delta'!$BU$39:$BU$42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0</c:v>
                </c:pt>
                <c:pt idx="2" formatCode="General">
                  <c:v>42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4EEB-4EB4-B032-A30BD2D31DCD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4EEB-4EB4-B032-A30BD2D31DCD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4EEB-4EB4-B032-A30BD2D31DCD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4EEB-4EB4-B032-A30BD2D31DCD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4EEB-4EB4-B032-A30BD2D31DCD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4EEB-4EB4-B032-A30BD2D31DCD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4EEB-4EB4-B032-A30BD2D31DCD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Delta'!$CG$39:$CG$42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4EEB-4EB4-B032-A30BD2D31DCD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Delta'!$CH$39:$CH$42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4EEB-4EB4-B032-A30BD2D31DCD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Delta'!$CI$39:$CI$42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4EEB-4EB4-B032-A30BD2D31DCD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Delta'!$CJ$39:$CJ$42</c:f>
              <c:numCache>
                <c:formatCode>0</c:formatCode>
                <c:ptCount val="4"/>
                <c:pt idx="0" formatCode="General">
                  <c:v>9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4EEB-4EB4-B032-A30BD2D31DCD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Delta'!$CK$39:$CK$42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5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4EEB-4EB4-B032-A30BD2D31DCD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4EEB-4EB4-B032-A30BD2D31DCD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4EEB-4EB4-B032-A30BD2D31DCD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4EEB-4EB4-B032-A30BD2D31DCD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4EEB-4EB4-B032-A30BD2D31DCD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4EEB-4EB4-B032-A30BD2D31DCD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4EEB-4EB4-B032-A30BD2D31DCD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Delta'!$CX$39:$CX$42</c:f>
              <c:numCache>
                <c:formatCode>0</c:formatCode>
                <c:ptCount val="4"/>
                <c:pt idx="0" formatCode="General">
                  <c:v>18</c:v>
                </c:pt>
                <c:pt idx="1">
                  <c:v>24</c:v>
                </c:pt>
                <c:pt idx="2" formatCode="General">
                  <c:v>28</c:v>
                </c:pt>
                <c:pt idx="3" formatCode="General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4EEB-4EB4-B032-A30BD2D31DCD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Delta'!$CY$39:$CY$42</c:f>
              <c:numCache>
                <c:formatCode>0</c:formatCode>
                <c:ptCount val="4"/>
                <c:pt idx="0" formatCode="General">
                  <c:v>26</c:v>
                </c:pt>
                <c:pt idx="1">
                  <c:v>15</c:v>
                </c:pt>
                <c:pt idx="2" formatCode="General">
                  <c:v>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4EEB-4EB4-B032-A30BD2D31DCD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Delta'!$CZ$39:$CZ$42</c:f>
              <c:numCache>
                <c:formatCode>0</c:formatCode>
                <c:ptCount val="4"/>
                <c:pt idx="0" formatCode="General">
                  <c:v>24</c:v>
                </c:pt>
                <c:pt idx="1">
                  <c:v>15</c:v>
                </c:pt>
                <c:pt idx="2" formatCode="General">
                  <c:v>27</c:v>
                </c:pt>
                <c:pt idx="3" formatCode="General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4EEB-4EB4-B032-A30BD2D31DCD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Delta'!$DA$39:$DA$42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19</c:v>
                </c:pt>
                <c:pt idx="3" formatCode="General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4EEB-4EB4-B032-A30BD2D31DCD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Delta'!$DB$39:$DB$42</c:f>
              <c:numCache>
                <c:formatCode>0</c:formatCode>
                <c:ptCount val="4"/>
                <c:pt idx="0" formatCode="General">
                  <c:v>12</c:v>
                </c:pt>
                <c:pt idx="1">
                  <c:v>43</c:v>
                </c:pt>
                <c:pt idx="2" formatCode="General">
                  <c:v>26</c:v>
                </c:pt>
                <c:pt idx="3" formatCode="General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4EEB-4EB4-B032-A30BD2D31DCD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4EEB-4EB4-B032-A30BD2D31DCD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4EEB-4EB4-B032-A30BD2D31DCD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4EEB-4EB4-B032-A30BD2D31DCD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4EEB-4EB4-B032-A30BD2D31DCD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4EEB-4EB4-B032-A30BD2D31DCD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4EEB-4EB4-B032-A30BD2D31DCD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Delta'!$DM$39:$DM$42</c:f>
              <c:numCache>
                <c:formatCode>0</c:formatCode>
                <c:ptCount val="4"/>
                <c:pt idx="0" formatCode="General">
                  <c:v>8</c:v>
                </c:pt>
                <c:pt idx="1">
                  <c:v>0</c:v>
                </c:pt>
                <c:pt idx="2" formatCode="General">
                  <c:v>8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4EEB-4EB4-B032-A30BD2D31DCD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Delta'!$DN$39:$DN$42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6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4EEB-4EB4-B032-A30BD2D31DCD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Delta'!$DO$39:$DO$42</c:f>
              <c:numCache>
                <c:formatCode>0</c:formatCode>
                <c:ptCount val="4"/>
                <c:pt idx="0" formatCode="General">
                  <c:v>12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4EEB-4EB4-B032-A30BD2D31DCD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Delta'!$DP$39:$DP$42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0</c:v>
                </c:pt>
                <c:pt idx="2" formatCode="General">
                  <c:v>10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4EEB-4EB4-B032-A30BD2D31DCD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Delta'!$DQ$39:$DQ$42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9</c:v>
                </c:pt>
                <c:pt idx="2" formatCode="General">
                  <c:v>8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4EEB-4EB4-B032-A30BD2D31DCD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4EEB-4EB4-B032-A30BD2D31DCD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4EEB-4EB4-B032-A30BD2D31DCD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4EEB-4EB4-B032-A30BD2D31DCD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4EEB-4EB4-B032-A30BD2D31DCD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4EEB-4EB4-B032-A30BD2D31DCD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4EEB-4EB4-B032-A30BD2D31DCD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Delta'!$ED$39:$ED$42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32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4EEB-4EB4-B032-A30BD2D31DCD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Delta'!$EE$39:$EE$42</c:f>
              <c:numCache>
                <c:formatCode>0</c:formatCode>
                <c:ptCount val="4"/>
                <c:pt idx="0" formatCode="General">
                  <c:v>32</c:v>
                </c:pt>
                <c:pt idx="1">
                  <c:v>44</c:v>
                </c:pt>
                <c:pt idx="2" formatCode="General">
                  <c:v>18</c:v>
                </c:pt>
                <c:pt idx="3" formatCode="General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4EEB-4EB4-B032-A30BD2D31DCD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Delta'!$EF$39:$EF$42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29</c:v>
                </c:pt>
                <c:pt idx="2" formatCode="General">
                  <c:v>24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4EEB-4EB4-B032-A30BD2D31DCD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Delta'!$EG$39:$EG$42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24</c:v>
                </c:pt>
                <c:pt idx="2" formatCode="General">
                  <c:v>30</c:v>
                </c:pt>
                <c:pt idx="3" formatCode="General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4EEB-4EB4-B032-A30BD2D31DCD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Delta'!$EH$39:$EH$42</c:f>
              <c:numCache>
                <c:formatCode>0</c:formatCode>
                <c:ptCount val="4"/>
                <c:pt idx="0" formatCode="General">
                  <c:v>17</c:v>
                </c:pt>
                <c:pt idx="1">
                  <c:v>29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4EEB-4EB4-B032-A30BD2D31DCD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4EEB-4EB4-B032-A30BD2D31DCD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4EEB-4EB4-B032-A30BD2D31DCD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4EEB-4EB4-B032-A30BD2D31DCD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4EEB-4EB4-B032-A30BD2D31DCD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4EEB-4EB4-B032-A30BD2D31DCD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4EEB-4EB4-B032-A30BD2D31DCD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Delta'!$ES$39:$ES$42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17</c:v>
                </c:pt>
                <c:pt idx="2" formatCode="General">
                  <c:v>7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4EEB-4EB4-B032-A30BD2D31DCD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Delta'!$ET$39:$ET$42</c:f>
              <c:numCache>
                <c:formatCode>0</c:formatCode>
                <c:ptCount val="4"/>
                <c:pt idx="0" formatCode="General">
                  <c:v>11</c:v>
                </c:pt>
                <c:pt idx="1">
                  <c:v>25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4EEB-4EB4-B032-A30BD2D31DCD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Delta'!$EU$39:$EU$42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8</c:v>
                </c:pt>
                <c:pt idx="3" formatCode="General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4EEB-4EB4-B032-A30BD2D31DCD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Delta'!$EV$39:$EV$42</c:f>
              <c:numCache>
                <c:formatCode>0</c:formatCode>
                <c:ptCount val="4"/>
                <c:pt idx="0" formatCode="General">
                  <c:v>17</c:v>
                </c:pt>
                <c:pt idx="1">
                  <c:v>0</c:v>
                </c:pt>
                <c:pt idx="2" formatCode="General">
                  <c:v>19</c:v>
                </c:pt>
                <c:pt idx="3" formatCode="General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4EEB-4EB4-B032-A30BD2D31DCD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Delta'!$EW$39:$EW$42</c:f>
              <c:numCache>
                <c:formatCode>0</c:formatCode>
                <c:ptCount val="4"/>
                <c:pt idx="0" formatCode="General">
                  <c:v>14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4EEB-4EB4-B032-A30BD2D31DCD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4EEB-4EB4-B032-A30BD2D31DCD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4EEB-4EB4-B032-A30BD2D31DCD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4EEB-4EB4-B032-A30BD2D31DCD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4EEB-4EB4-B032-A30BD2D31DCD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4EEB-4EB4-B032-A30BD2D31DCD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4EEB-4EB4-B032-A30BD2D31DCD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Delta'!$FJ$39:$FJ$42</c:f>
              <c:numCache>
                <c:formatCode>0</c:formatCode>
                <c:ptCount val="4"/>
                <c:pt idx="0" formatCode="General">
                  <c:v>9</c:v>
                </c:pt>
                <c:pt idx="1">
                  <c:v>9</c:v>
                </c:pt>
                <c:pt idx="2" formatCode="General">
                  <c:v>0</c:v>
                </c:pt>
                <c:pt idx="3" formatCode="General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4EEB-4EB4-B032-A30BD2D31DCD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Delta'!$FK$39:$FK$42</c:f>
              <c:numCache>
                <c:formatCode>0</c:formatCode>
                <c:ptCount val="4"/>
                <c:pt idx="0" formatCode="General">
                  <c:v>12</c:v>
                </c:pt>
                <c:pt idx="1">
                  <c:v>5</c:v>
                </c:pt>
                <c:pt idx="2" formatCode="General">
                  <c:v>0</c:v>
                </c:pt>
                <c:pt idx="3" formatCode="General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4EEB-4EB4-B032-A30BD2D31DCD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Delta'!$FL$39:$FL$42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4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4EEB-4EB4-B032-A30BD2D31DCD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Delta'!$FM$39:$FM$42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3</c:v>
                </c:pt>
                <c:pt idx="2" formatCode="General">
                  <c:v>3</c:v>
                </c:pt>
                <c:pt idx="3" formatCode="General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4EEB-4EB4-B032-A30BD2D31DCD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Delta'!$FN$39:$FN$42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4EEB-4EB4-B032-A30BD2D31DCD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4EEB-4EB4-B032-A30BD2D31DCD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4EEB-4EB4-B032-A30BD2D31DCD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4EEB-4EB4-B032-A30BD2D31DCD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4EEB-4EB4-B032-A30BD2D31DCD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4EEB-4EB4-B032-A30BD2D31DCD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4EEB-4EB4-B032-A30BD2D31DCD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Delta'!$FY$39:$FY$42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35</c:v>
                </c:pt>
                <c:pt idx="2" formatCode="General">
                  <c:v>24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4EEB-4EB4-B032-A30BD2D31DCD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Delta'!$FZ$39:$FZ$42</c:f>
              <c:numCache>
                <c:formatCode>0</c:formatCode>
                <c:ptCount val="4"/>
                <c:pt idx="0" formatCode="General">
                  <c:v>28</c:v>
                </c:pt>
                <c:pt idx="1">
                  <c:v>29</c:v>
                </c:pt>
                <c:pt idx="2" formatCode="General">
                  <c:v>19</c:v>
                </c:pt>
                <c:pt idx="3" formatCode="General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4EEB-4EB4-B032-A30BD2D31DCD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Delta'!$GA$39:$GA$42</c:f>
              <c:numCache>
                <c:formatCode>0</c:formatCode>
                <c:ptCount val="4"/>
                <c:pt idx="0" formatCode="General">
                  <c:v>9</c:v>
                </c:pt>
                <c:pt idx="1">
                  <c:v>27</c:v>
                </c:pt>
                <c:pt idx="2" formatCode="General">
                  <c:v>48</c:v>
                </c:pt>
                <c:pt idx="3" formatCode="General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4EEB-4EB4-B032-A30BD2D31DCD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Delta'!$GB$39:$GB$42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65</c:v>
                </c:pt>
                <c:pt idx="3" formatCode="General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4EEB-4EB4-B032-A30BD2D31DCD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Delta'!$GC$39:$GC$42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38</c:v>
                </c:pt>
                <c:pt idx="3" formatCode="General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4EEB-4EB4-B032-A30BD2D31DCD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4EEB-4EB4-B032-A30BD2D31DCD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4EEB-4EB4-B032-A30BD2D31DCD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4EEB-4EB4-B032-A30BD2D31DCD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4EEB-4EB4-B032-A30BD2D31DCD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4EEB-4EB4-B032-A30BD2D31DCD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4EEB-4EB4-B032-A30BD2D31DCD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Delta'!$GO$39:$GO$42</c:f>
              <c:numCache>
                <c:formatCode>0</c:formatCode>
                <c:ptCount val="4"/>
                <c:pt idx="0" formatCode="General">
                  <c:v>18</c:v>
                </c:pt>
                <c:pt idx="1">
                  <c:v>18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4EEB-4EB4-B032-A30BD2D31DCD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Delta'!$GP$39:$GP$42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4EEB-4EB4-B032-A30BD2D31DCD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Delta'!$GQ$39:$GQ$42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3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4EEB-4EB4-B032-A30BD2D31DCD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Delta'!$GR$39:$GR$42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4EEB-4EB4-B032-A30BD2D31DCD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Delta'!$GS$39:$GS$42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4EEB-4EB4-B032-A30BD2D31DCD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4EEB-4EB4-B032-A30BD2D31DCD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4EEB-4EB4-B032-A30BD2D31DCD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4EEB-4EB4-B032-A30BD2D31DCD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4EEB-4EB4-B032-A30BD2D31DCD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4EEB-4EB4-B032-A30BD2D31DCD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4EEB-4EB4-B032-A30BD2D31DCD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Delta'!$HF$39:$HF$42</c:f>
              <c:numCache>
                <c:formatCode>0</c:formatCode>
                <c:ptCount val="4"/>
                <c:pt idx="0" formatCode="General">
                  <c:v>14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4EEB-4EB4-B032-A30BD2D31DCD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Delta'!$HG$39:$HG$42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15</c:v>
                </c:pt>
                <c:pt idx="2" formatCode="General">
                  <c:v>0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4EEB-4EB4-B032-A30BD2D31DCD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Delta'!$HH$39:$HH$42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4EEB-4EB4-B032-A30BD2D31DCD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Delta'!$HI$39:$HI$42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0</c:v>
                </c:pt>
                <c:pt idx="2" formatCode="General">
                  <c:v>12</c:v>
                </c:pt>
                <c:pt idx="3" formatCode="General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4EEB-4EB4-B032-A30BD2D31DCD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Delta'!$HJ$37:$HJ$42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">
                  <c:v>10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4EEB-4EB4-B032-A30BD2D31DCD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4EEB-4EB4-B032-A30BD2D31DCD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4EEB-4EB4-B032-A30BD2D31DCD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4EEB-4EB4-B032-A30BD2D31DCD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4EEB-4EB4-B032-A30BD2D31DCD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4EEB-4EB4-B032-A30BD2D31DCD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4EEB-4EB4-B032-A30BD2D31DCD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Delta'!$HU$39:$HU$42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4EEB-4EB4-B032-A30BD2D31DCD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Delta'!$HV$39:$HV$42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4EEB-4EB4-B032-A30BD2D31DCD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Delta'!$HW$39:$HW$42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4EEB-4EB4-B032-A30BD2D31DCD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Delta'!$HX$39:$HX$42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4EEB-4EB4-B032-A30BD2D31DCD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Delta'!$HY$39:$HY$42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4EEB-4EB4-B032-A30BD2D31DCD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4EEB-4EB4-B032-A30BD2D31DCD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4EEB-4EB4-B032-A30BD2D31DCD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4EEB-4EB4-B032-A30BD2D31DCD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4EEB-4EB4-B032-A30BD2D31DCD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Delta'!$C$39:$C$42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Delta'!$ID$39:$ID$42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4EEB-4EB4-B032-A30BD2D31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peak (mm)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EoC'!$D$39:$D$42</c:f>
              <c:numCache>
                <c:formatCode>General</c:formatCode>
                <c:ptCount val="4"/>
                <c:pt idx="0">
                  <c:v>62</c:v>
                </c:pt>
                <c:pt idx="1">
                  <c:v>39</c:v>
                </c:pt>
                <c:pt idx="2">
                  <c:v>57</c:v>
                </c:pt>
                <c:pt idx="3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1E-4A50-941D-51A83D04006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33</c:v>
                </c:pt>
                <c:pt idx="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91E-4A50-941D-51A83D04006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EoC'!$F$39:$F$42</c:f>
              <c:numCache>
                <c:formatCode>General</c:formatCode>
                <c:ptCount val="4"/>
                <c:pt idx="0">
                  <c:v>56</c:v>
                </c:pt>
                <c:pt idx="1">
                  <c:v>39</c:v>
                </c:pt>
                <c:pt idx="2">
                  <c:v>32</c:v>
                </c:pt>
                <c:pt idx="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91E-4A50-941D-51A83D04006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EoC'!$G$39:$G$42</c:f>
              <c:numCache>
                <c:formatCode>General</c:formatCode>
                <c:ptCount val="4"/>
                <c:pt idx="0">
                  <c:v>72</c:v>
                </c:pt>
                <c:pt idx="1">
                  <c:v>17</c:v>
                </c:pt>
                <c:pt idx="2">
                  <c:v>19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1E-4A50-941D-51A83D04006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EoC'!$H$39:$H$42</c:f>
              <c:numCache>
                <c:formatCode>General</c:formatCode>
                <c:ptCount val="4"/>
                <c:pt idx="0">
                  <c:v>69</c:v>
                </c:pt>
                <c:pt idx="1">
                  <c:v>35</c:v>
                </c:pt>
                <c:pt idx="2">
                  <c:v>23</c:v>
                </c:pt>
                <c:pt idx="3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1E-4A50-941D-51A83D040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End of contact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8E-4975-BE0D-ED0C71E52D7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13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8E-4975-BE0D-ED0C71E52D7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08E-4975-BE0D-ED0C71E52D7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8E-4975-BE0D-ED0C71E52D7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8E-4975-BE0D-ED0C71E52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End of contact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EoC'!$AJ$39:$AJ$42</c:f>
              <c:numCache>
                <c:formatCode>General</c:formatCode>
                <c:ptCount val="4"/>
                <c:pt idx="1">
                  <c:v>34</c:v>
                </c:pt>
                <c:pt idx="2">
                  <c:v>27</c:v>
                </c:pt>
                <c:pt idx="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DE1-4FFC-886F-83699EB4C2E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49</c:v>
                </c:pt>
                <c:pt idx="2">
                  <c:v>40</c:v>
                </c:pt>
                <c:pt idx="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DE1-4FFC-886F-83699EB4C2E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EoC'!$AL$39:$AL$42</c:f>
              <c:numCache>
                <c:formatCode>General</c:formatCode>
                <c:ptCount val="4"/>
                <c:pt idx="0">
                  <c:v>42</c:v>
                </c:pt>
                <c:pt idx="1">
                  <c:v>44</c:v>
                </c:pt>
                <c:pt idx="2">
                  <c:v>34</c:v>
                </c:pt>
                <c:pt idx="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DE1-4FFC-886F-83699EB4C2E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EoC'!$AM$39:$AM$42</c:f>
              <c:numCache>
                <c:formatCode>General</c:formatCode>
                <c:ptCount val="4"/>
                <c:pt idx="0">
                  <c:v>51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E1-4FFC-886F-83699EB4C2E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EoC'!$AN$39:$AN$42</c:f>
              <c:numCache>
                <c:formatCode>General</c:formatCode>
                <c:ptCount val="4"/>
                <c:pt idx="0">
                  <c:v>46</c:v>
                </c:pt>
                <c:pt idx="1">
                  <c:v>57</c:v>
                </c:pt>
                <c:pt idx="2">
                  <c:v>29</c:v>
                </c:pt>
                <c:pt idx="3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DE1-4FFC-886F-83699EB4C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EoC'!$AZ$39:$AZ$42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55</c:v>
                </c:pt>
                <c:pt idx="2" formatCode="General">
                  <c:v>15</c:v>
                </c:pt>
                <c:pt idx="3" formatCode="General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8CF-45A8-9011-58BB408A486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8CF-45A8-9011-58BB408A486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EoC'!$BB$39:$BB$42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62</c:v>
                </c:pt>
                <c:pt idx="2" formatCode="General">
                  <c:v>47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8CF-45A8-9011-58BB408A486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EoC'!$BC$39:$BC$42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79</c:v>
                </c:pt>
                <c:pt idx="2" formatCode="General">
                  <c:v>36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CF-45A8-9011-58BB408A486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EoC'!$BD$39:$BD$42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40</c:v>
                </c:pt>
                <c:pt idx="2" formatCode="General">
                  <c:v>50</c:v>
                </c:pt>
                <c:pt idx="3" formatCode="General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CF-45A8-9011-58BB408A4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EoC'!$BQ$39:$BQ$42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62</c:v>
                </c:pt>
                <c:pt idx="2" formatCode="General">
                  <c:v>56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8B3-401B-9C80-2EDCF059FAE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EoC'!$BR$39:$BR$42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8B3-401B-9C80-2EDCF059FAE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EoC'!$BS$39:$BS$42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69</c:v>
                </c:pt>
                <c:pt idx="2" formatCode="General">
                  <c:v>50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8B3-401B-9C80-2EDCF059FAE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EoC'!$BT$39:$BT$42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56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B3-401B-9C80-2EDCF059FAE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EoC'!$BU$39:$BU$42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90</c:v>
                </c:pt>
                <c:pt idx="2" formatCode="General">
                  <c:v>39</c:v>
                </c:pt>
                <c:pt idx="3" formatCode="General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B3-401B-9C80-2EDCF059F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826-4A3D-BD3D-28E35161284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EoC'!$CH$39:$CH$42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97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826-4A3D-BD3D-28E35161284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83</c:v>
                </c:pt>
                <c:pt idx="3" formatCode="General">
                  <c:v>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826-4A3D-BD3D-28E35161284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EoC'!$CJ$39:$CJ$42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79</c:v>
                </c:pt>
                <c:pt idx="2" formatCode="General">
                  <c:v>70</c:v>
                </c:pt>
                <c:pt idx="3" formatCode="General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26-4A3D-BD3D-28E35161284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66</c:v>
                </c:pt>
                <c:pt idx="3" formatCode="General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26-4A3D-BD3D-28E351612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EoC'!$CX$39:$CX$42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53</c:v>
                </c:pt>
                <c:pt idx="2" formatCode="General">
                  <c:v>27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CA3-4BFC-9616-7F96838AABB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EoC'!$CY$39:$CY$42</c:f>
              <c:numCache>
                <c:formatCode>0</c:formatCode>
                <c:ptCount val="4"/>
                <c:pt idx="0" formatCode="General">
                  <c:v>59</c:v>
                </c:pt>
                <c:pt idx="1">
                  <c:v>34</c:v>
                </c:pt>
                <c:pt idx="2" formatCode="General">
                  <c:v>51</c:v>
                </c:pt>
                <c:pt idx="3" formatCode="General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CA3-4BFC-9616-7F96838AABB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EoC'!$CZ$39:$CZ$42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68</c:v>
                </c:pt>
                <c:pt idx="2" formatCode="General">
                  <c:v>47</c:v>
                </c:pt>
                <c:pt idx="3" formatCode="General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CA3-4BFC-9616-7F96838AABB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EoC'!$DA$39:$DA$42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59</c:v>
                </c:pt>
                <c:pt idx="3" formatCode="General">
                  <c:v>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A3-4BFC-9616-7F96838AABB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EoC'!$DB$39:$DB$42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30</c:v>
                </c:pt>
                <c:pt idx="2" formatCode="General">
                  <c:v>61</c:v>
                </c:pt>
                <c:pt idx="3" formatCode="General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A3-4BFC-9616-7F96838AA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EoC'!$DM$39:$DM$42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41</c:v>
                </c:pt>
                <c:pt idx="2" formatCode="General">
                  <c:v>22</c:v>
                </c:pt>
                <c:pt idx="3" formatCode="General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449-40CE-8A11-21D5E81B867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449-40CE-8A11-21D5E81B867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EoC'!$DO$39:$DO$42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449-40CE-8A11-21D5E81B867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EoC'!$DP$39:$DP$42</c:f>
              <c:numCache>
                <c:formatCode>0</c:formatCode>
                <c:ptCount val="4"/>
                <c:pt idx="0" formatCode="General">
                  <c:v>36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49-40CE-8A11-21D5E81B867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EoC'!$DQ$39:$DQ$42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40</c:v>
                </c:pt>
                <c:pt idx="2" formatCode="General">
                  <c:v>34</c:v>
                </c:pt>
                <c:pt idx="3" formatCode="General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49-40CE-8A11-21D5E81B8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EoC'!$ED$39:$ED$42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23</c:v>
                </c:pt>
                <c:pt idx="2" formatCode="General">
                  <c:v>20</c:v>
                </c:pt>
                <c:pt idx="3" formatCode="General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65A-456E-8300-CE759DE58AC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EoC'!$EE$39:$EE$42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21</c:v>
                </c:pt>
                <c:pt idx="2" formatCode="General">
                  <c:v>30</c:v>
                </c:pt>
                <c:pt idx="3" formatCode="General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65A-456E-8300-CE759DE58AC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EoC'!$EF$39:$EF$42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33</c:v>
                </c:pt>
                <c:pt idx="2" formatCode="General">
                  <c:v>30</c:v>
                </c:pt>
                <c:pt idx="3" formatCode="General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65A-456E-8300-CE759DE58AC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EoC'!$EG$39:$EG$42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25</c:v>
                </c:pt>
                <c:pt idx="2" formatCode="General">
                  <c:v>24</c:v>
                </c:pt>
                <c:pt idx="3" formatCode="General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5A-456E-8300-CE759DE58AC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EoC'!$EH$39:$EH$42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39</c:v>
                </c:pt>
                <c:pt idx="2" formatCode="General">
                  <c:v>36</c:v>
                </c:pt>
                <c:pt idx="3" formatCode="General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5A-456E-8300-CE759DE58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EoC'!$ES$39:$ES$42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18</c:v>
                </c:pt>
                <c:pt idx="2" formatCode="General">
                  <c:v>15</c:v>
                </c:pt>
                <c:pt idx="3" formatCode="General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5ED-4324-8576-B4408784F1B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EoC'!$ET$39:$ET$42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10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5ED-4324-8576-B4408784F1B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5ED-4324-8576-B4408784F1B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EoC'!$EV$39:$EV$42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46</c:v>
                </c:pt>
                <c:pt idx="2" formatCode="General">
                  <c:v>10</c:v>
                </c:pt>
                <c:pt idx="3" formatCode="General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ED-4324-8576-B4408784F1B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EoC'!$EW$39:$EW$42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ED-4324-8576-B4408784F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EoC'!$FJ$39:$FJ$42</c:f>
              <c:numCache>
                <c:formatCode>0</c:formatCode>
                <c:ptCount val="4"/>
                <c:pt idx="0" formatCode="General">
                  <c:v>56</c:v>
                </c:pt>
                <c:pt idx="1">
                  <c:v>15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86C-4A6A-97BC-943BF2EBE52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EoC'!$FK$39:$FK$42</c:f>
              <c:numCache>
                <c:formatCode>0</c:formatCode>
                <c:ptCount val="4"/>
                <c:pt idx="0" formatCode="General">
                  <c:v>43</c:v>
                </c:pt>
                <c:pt idx="1">
                  <c:v>11</c:v>
                </c:pt>
                <c:pt idx="2" formatCode="General">
                  <c:v>8</c:v>
                </c:pt>
                <c:pt idx="3" formatCode="General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86C-4A6A-97BC-943BF2EBE52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8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86C-4A6A-97BC-943BF2EBE52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20</c:v>
                </c:pt>
                <c:pt idx="2" formatCode="General">
                  <c:v>11</c:v>
                </c:pt>
                <c:pt idx="3" formatCode="General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6C-4A6A-97BC-943BF2EBE52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EoC'!$FN$39:$FN$42</c:f>
              <c:numCache>
                <c:formatCode>0</c:formatCode>
                <c:ptCount val="4"/>
                <c:pt idx="0" formatCode="General">
                  <c:v>54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6C-4A6A-97BC-943BF2EBE52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6C-4A6A-97BC-943BF2EBE527}"/>
            </c:ext>
          </c:extLst>
        </c:ser>
        <c:ser>
          <c:idx val="6"/>
          <c:order val="6"/>
          <c:tx>
            <c:strRef>
              <c:f>'FA 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6C-4A6A-97BC-943BF2EBE52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6C-4A6A-97BC-943BF2EBE52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6C-4A6A-97BC-943BF2EBE52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86C-4A6A-97BC-943BF2EBE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EoC'!$FY$39:$FY$42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39</c:v>
                </c:pt>
                <c:pt idx="2" formatCode="General">
                  <c:v>59</c:v>
                </c:pt>
                <c:pt idx="3" formatCode="General">
                  <c:v>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501-43DC-AE3E-2B02D1DB101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EoC'!$FZ$39:$FZ$42</c:f>
              <c:numCache>
                <c:formatCode>0</c:formatCode>
                <c:ptCount val="4"/>
                <c:pt idx="0" formatCode="General">
                  <c:v>34</c:v>
                </c:pt>
                <c:pt idx="1">
                  <c:v>31</c:v>
                </c:pt>
                <c:pt idx="2" formatCode="General">
                  <c:v>10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501-43DC-AE3E-2B02D1DB101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EoC'!$GA$39:$GA$42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37</c:v>
                </c:pt>
                <c:pt idx="2" formatCode="General">
                  <c:v>0</c:v>
                </c:pt>
                <c:pt idx="3" formatCode="General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501-43DC-AE3E-2B02D1DB101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EoC'!$GB$39:$GB$42</c:f>
              <c:numCache>
                <c:formatCode>0</c:formatCode>
                <c:ptCount val="4"/>
                <c:pt idx="0" formatCode="General">
                  <c:v>74</c:v>
                </c:pt>
                <c:pt idx="1">
                  <c:v>39</c:v>
                </c:pt>
                <c:pt idx="2" formatCode="General">
                  <c:v>8</c:v>
                </c:pt>
                <c:pt idx="3" formatCode="General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01-43DC-AE3E-2B02D1DB101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01-43DC-AE3E-2B02D1DB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EoC'!$GO$39:$GO$42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E-4359-BB49-1C8E5F2F65A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E-4359-BB49-1C8E5F2F65A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E-4359-BB49-1C8E5F2F65A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CE-4359-BB49-1C8E5F2F65A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CE-4359-BB49-1C8E5F2F6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EoC'!$HF$39:$HF$42</c:f>
              <c:numCache>
                <c:formatCode>0</c:formatCode>
                <c:ptCount val="4"/>
                <c:pt idx="0" formatCode="General">
                  <c:v>63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74D-458D-B928-42A435A63E3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54</c:v>
                </c:pt>
                <c:pt idx="2" formatCode="General">
                  <c:v>64</c:v>
                </c:pt>
                <c:pt idx="3" formatCode="General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74D-458D-B928-42A435A63E3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74D-458D-B928-42A435A63E3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EoC'!$HI$39:$HI$42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4D-458D-B928-42A435A63E3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59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4D-458D-B928-42A435A63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13A-40DA-95F1-54B14223549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13A-40DA-95F1-54B14223549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13A-40DA-95F1-54B14223549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3A-40DA-95F1-54B14223549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 EoC'!$HY$39:$HY$42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3A-40DA-95F1-54B142235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EoC'!$D$39:$D$42</c:f>
              <c:numCache>
                <c:formatCode>General</c:formatCode>
                <c:ptCount val="4"/>
                <c:pt idx="0">
                  <c:v>62</c:v>
                </c:pt>
                <c:pt idx="1">
                  <c:v>39</c:v>
                </c:pt>
                <c:pt idx="2">
                  <c:v>57</c:v>
                </c:pt>
                <c:pt idx="3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0A-4931-9CAE-7BFF9E683AF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33</c:v>
                </c:pt>
                <c:pt idx="3">
                  <c:v>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0A-4931-9CAE-7BFF9E683AF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EoC'!$F$39:$F$42</c:f>
              <c:numCache>
                <c:formatCode>General</c:formatCode>
                <c:ptCount val="4"/>
                <c:pt idx="0">
                  <c:v>56</c:v>
                </c:pt>
                <c:pt idx="1">
                  <c:v>39</c:v>
                </c:pt>
                <c:pt idx="2">
                  <c:v>32</c:v>
                </c:pt>
                <c:pt idx="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0A-4931-9CAE-7BFF9E683AF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EoC'!$G$39:$G$42</c:f>
              <c:numCache>
                <c:formatCode>General</c:formatCode>
                <c:ptCount val="4"/>
                <c:pt idx="0">
                  <c:v>72</c:v>
                </c:pt>
                <c:pt idx="1">
                  <c:v>17</c:v>
                </c:pt>
                <c:pt idx="2">
                  <c:v>19</c:v>
                </c:pt>
                <c:pt idx="3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0A-4931-9CAE-7BFF9E683AF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EoC'!$H$39:$H$42</c:f>
              <c:numCache>
                <c:formatCode>General</c:formatCode>
                <c:ptCount val="4"/>
                <c:pt idx="0">
                  <c:v>69</c:v>
                </c:pt>
                <c:pt idx="1">
                  <c:v>35</c:v>
                </c:pt>
                <c:pt idx="2">
                  <c:v>23</c:v>
                </c:pt>
                <c:pt idx="3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0A-4931-9CAE-7BFF9E683AF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0A-4931-9CAE-7BFF9E683AFE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0A-4931-9CAE-7BFF9E683AFE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0A-4931-9CAE-7BFF9E683AFE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0A-4931-9CAE-7BFF9E683AFE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0A-4931-9CAE-7BFF9E683AFE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0A-4931-9CAE-7BFF9E683AFE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0A-4931-9CAE-7BFF9E683AFE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13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0A-4931-9CAE-7BFF9E683AFE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0A-4931-9CAE-7BFF9E683AFE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0A-4931-9CAE-7BFF9E683AFE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0A-4931-9CAE-7BFF9E683AFE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0A-4931-9CAE-7BFF9E683AFE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0A-4931-9CAE-7BFF9E683AFE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0A-4931-9CAE-7BFF9E683AFE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0A-4931-9CAE-7BFF9E683AFE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0A-4931-9CAE-7BFF9E683AFE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0A-4931-9CAE-7BFF9E683AFE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EoC'!$AJ$39:$AJ$42</c:f>
              <c:numCache>
                <c:formatCode>General</c:formatCode>
                <c:ptCount val="4"/>
                <c:pt idx="1">
                  <c:v>34</c:v>
                </c:pt>
                <c:pt idx="2">
                  <c:v>27</c:v>
                </c:pt>
                <c:pt idx="3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0A-4931-9CAE-7BFF9E683AFE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49</c:v>
                </c:pt>
                <c:pt idx="2">
                  <c:v>40</c:v>
                </c:pt>
                <c:pt idx="3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0A-4931-9CAE-7BFF9E683AFE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EoC'!$AL$39:$AL$42</c:f>
              <c:numCache>
                <c:formatCode>General</c:formatCode>
                <c:ptCount val="4"/>
                <c:pt idx="0">
                  <c:v>42</c:v>
                </c:pt>
                <c:pt idx="1">
                  <c:v>44</c:v>
                </c:pt>
                <c:pt idx="2">
                  <c:v>34</c:v>
                </c:pt>
                <c:pt idx="3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0A-4931-9CAE-7BFF9E683AFE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EoC'!$AM$39:$AM$42</c:f>
              <c:numCache>
                <c:formatCode>General</c:formatCode>
                <c:ptCount val="4"/>
                <c:pt idx="0">
                  <c:v>51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0A-4931-9CAE-7BFF9E683AFE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EoC'!$AN$39:$AN$42</c:f>
              <c:numCache>
                <c:formatCode>General</c:formatCode>
                <c:ptCount val="4"/>
                <c:pt idx="0">
                  <c:v>46</c:v>
                </c:pt>
                <c:pt idx="1">
                  <c:v>57</c:v>
                </c:pt>
                <c:pt idx="2">
                  <c:v>29</c:v>
                </c:pt>
                <c:pt idx="3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0A-4931-9CAE-7BFF9E683AFE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0A-4931-9CAE-7BFF9E683AFE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0A-4931-9CAE-7BFF9E683AFE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F0A-4931-9CAE-7BFF9E683AFE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F0A-4931-9CAE-7BFF9E683AFE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F0A-4931-9CAE-7BFF9E683AFE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F0A-4931-9CAE-7BFF9E683AFE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EoC'!$AZ$39:$AZ$42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55</c:v>
                </c:pt>
                <c:pt idx="2" formatCode="General">
                  <c:v>15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5F0A-4931-9CAE-7BFF9E683AFE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F0A-4931-9CAE-7BFF9E683AFE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EoC'!$BB$39:$BB$42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62</c:v>
                </c:pt>
                <c:pt idx="2" formatCode="General">
                  <c:v>47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F0A-4931-9CAE-7BFF9E683AFE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EoC'!$BC$39:$BC$42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79</c:v>
                </c:pt>
                <c:pt idx="2" formatCode="General">
                  <c:v>36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F0A-4931-9CAE-7BFF9E683AFE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EoC'!$BD$39:$BD$42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40</c:v>
                </c:pt>
                <c:pt idx="2" formatCode="General">
                  <c:v>50</c:v>
                </c:pt>
                <c:pt idx="3" formatCode="General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5F0A-4931-9CAE-7BFF9E683AFE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F0A-4931-9CAE-7BFF9E683AFE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5F0A-4931-9CAE-7BFF9E683AFE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F0A-4931-9CAE-7BFF9E683AFE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F0A-4931-9CAE-7BFF9E683AFE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5F0A-4931-9CAE-7BFF9E683AFE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F0A-4931-9CAE-7BFF9E683AFE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5F0A-4931-9CAE-7BFF9E683AFE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EoC'!$BQ$39:$BQ$42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62</c:v>
                </c:pt>
                <c:pt idx="2" formatCode="General">
                  <c:v>56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F0A-4931-9CAE-7BFF9E683AFE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EoC'!$BR$39:$BR$42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5F0A-4931-9CAE-7BFF9E683AFE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EoC'!$BS$39:$BS$42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69</c:v>
                </c:pt>
                <c:pt idx="2" formatCode="General">
                  <c:v>50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F0A-4931-9CAE-7BFF9E683AFE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EoC'!$BT$39:$BT$42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56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5F0A-4931-9CAE-7BFF9E683AFE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EoC'!$BU$39:$BU$42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90</c:v>
                </c:pt>
                <c:pt idx="2" formatCode="General">
                  <c:v>39</c:v>
                </c:pt>
                <c:pt idx="3" formatCode="General">
                  <c:v>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F0A-4931-9CAE-7BFF9E683AFE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F0A-4931-9CAE-7BFF9E683AFE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5F0A-4931-9CAE-7BFF9E683AFE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F0A-4931-9CAE-7BFF9E683AFE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F0A-4931-9CAE-7BFF9E683AFE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5F0A-4931-9CAE-7BFF9E683AFE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F0A-4931-9CAE-7BFF9E683AFE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F0A-4931-9CAE-7BFF9E683AFE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EoC'!$CH$39:$CH$42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97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F0A-4931-9CAE-7BFF9E683AFE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83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5F0A-4931-9CAE-7BFF9E683AFE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EoC'!$CJ$39:$CJ$42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79</c:v>
                </c:pt>
                <c:pt idx="2" formatCode="General">
                  <c:v>70</c:v>
                </c:pt>
                <c:pt idx="3" formatCode="General">
                  <c:v>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F0A-4931-9CAE-7BFF9E683AFE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66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F0A-4931-9CAE-7BFF9E683AFE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5F0A-4931-9CAE-7BFF9E683AFE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F0A-4931-9CAE-7BFF9E683AFE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5F0A-4931-9CAE-7BFF9E683AFE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F0A-4931-9CAE-7BFF9E683AFE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5F0A-4931-9CAE-7BFF9E683AFE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F0A-4931-9CAE-7BFF9E683AFE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EoC'!$CX$39:$CX$42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53</c:v>
                </c:pt>
                <c:pt idx="2" formatCode="General">
                  <c:v>27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5F0A-4931-9CAE-7BFF9E683AFE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EoC'!$CY$39:$CY$42</c:f>
              <c:numCache>
                <c:formatCode>0</c:formatCode>
                <c:ptCount val="4"/>
                <c:pt idx="0" formatCode="General">
                  <c:v>59</c:v>
                </c:pt>
                <c:pt idx="1">
                  <c:v>34</c:v>
                </c:pt>
                <c:pt idx="2" formatCode="General">
                  <c:v>51</c:v>
                </c:pt>
                <c:pt idx="3" formatCode="General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F0A-4931-9CAE-7BFF9E683AFE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EoC'!$CZ$39:$CZ$42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68</c:v>
                </c:pt>
                <c:pt idx="2" formatCode="General">
                  <c:v>47</c:v>
                </c:pt>
                <c:pt idx="3" formatCode="General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F0A-4931-9CAE-7BFF9E683AFE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EoC'!$DA$39:$DA$42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59</c:v>
                </c:pt>
                <c:pt idx="3" formatCode="General">
                  <c:v>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5F0A-4931-9CAE-7BFF9E683AFE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EoC'!$DB$39:$DB$42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30</c:v>
                </c:pt>
                <c:pt idx="2" formatCode="General">
                  <c:v>61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F0A-4931-9CAE-7BFF9E683AFE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5F0A-4931-9CAE-7BFF9E683AFE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F0A-4931-9CAE-7BFF9E683AFE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5F0A-4931-9CAE-7BFF9E683AFE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F0A-4931-9CAE-7BFF9E683AFE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5F0A-4931-9CAE-7BFF9E683AFE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F0A-4931-9CAE-7BFF9E683AFE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EoC'!$DM$39:$DM$42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41</c:v>
                </c:pt>
                <c:pt idx="2" formatCode="General">
                  <c:v>22</c:v>
                </c:pt>
                <c:pt idx="3" formatCode="General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5F0A-4931-9CAE-7BFF9E683AFE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F0A-4931-9CAE-7BFF9E683AFE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EoC'!$DO$39:$DO$42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5F0A-4931-9CAE-7BFF9E683AFE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EoC'!$DP$39:$DP$42</c:f>
              <c:numCache>
                <c:formatCode>0</c:formatCode>
                <c:ptCount val="4"/>
                <c:pt idx="0" formatCode="General">
                  <c:v>36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F0A-4931-9CAE-7BFF9E683AFE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EoC'!$DQ$39:$DQ$42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40</c:v>
                </c:pt>
                <c:pt idx="2" formatCode="General">
                  <c:v>34</c:v>
                </c:pt>
                <c:pt idx="3" formatCode="General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5F0A-4931-9CAE-7BFF9E683AFE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F0A-4931-9CAE-7BFF9E683AFE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5F0A-4931-9CAE-7BFF9E683AFE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F0A-4931-9CAE-7BFF9E683AFE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5F0A-4931-9CAE-7BFF9E683AFE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F0A-4931-9CAE-7BFF9E683AFE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5F0A-4931-9CAE-7BFF9E683AFE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EoC'!$ED$39:$ED$42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23</c:v>
                </c:pt>
                <c:pt idx="2" formatCode="General">
                  <c:v>20</c:v>
                </c:pt>
                <c:pt idx="3" formatCode="General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5F0A-4931-9CAE-7BFF9E683AFE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EoC'!$EE$39:$EE$42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21</c:v>
                </c:pt>
                <c:pt idx="2" formatCode="General">
                  <c:v>30</c:v>
                </c:pt>
                <c:pt idx="3" formatCode="General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5F0A-4931-9CAE-7BFF9E683AFE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EoC'!$EF$39:$EF$42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33</c:v>
                </c:pt>
                <c:pt idx="2" formatCode="General">
                  <c:v>30</c:v>
                </c:pt>
                <c:pt idx="3" formatCode="General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5F0A-4931-9CAE-7BFF9E683AFE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EoC'!$EG$39:$EG$42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25</c:v>
                </c:pt>
                <c:pt idx="2" formatCode="General">
                  <c:v>24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5F0A-4931-9CAE-7BFF9E683AFE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EoC'!$EH$39:$EH$42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39</c:v>
                </c:pt>
                <c:pt idx="2" formatCode="General">
                  <c:v>36</c:v>
                </c:pt>
                <c:pt idx="3" formatCode="General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5F0A-4931-9CAE-7BFF9E683AFE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5F0A-4931-9CAE-7BFF9E683AFE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5F0A-4931-9CAE-7BFF9E683AFE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5F0A-4931-9CAE-7BFF9E683AFE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5F0A-4931-9CAE-7BFF9E683AFE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5F0A-4931-9CAE-7BFF9E683AFE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5F0A-4931-9CAE-7BFF9E683AFE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EoC'!$ES$39:$ES$42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18</c:v>
                </c:pt>
                <c:pt idx="2" formatCode="General">
                  <c:v>15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5F0A-4931-9CAE-7BFF9E683AFE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EoC'!$ET$39:$ET$42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10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5F0A-4931-9CAE-7BFF9E683AFE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5F0A-4931-9CAE-7BFF9E683AFE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EoC'!$EV$39:$EV$42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46</c:v>
                </c:pt>
                <c:pt idx="2" formatCode="General">
                  <c:v>10</c:v>
                </c:pt>
                <c:pt idx="3" formatCode="General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5F0A-4931-9CAE-7BFF9E683AFE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EoC'!$EW$39:$EW$42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5F0A-4931-9CAE-7BFF9E683AFE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F0A-4931-9CAE-7BFF9E683AFE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5F0A-4931-9CAE-7BFF9E683AFE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5F0A-4931-9CAE-7BFF9E683AFE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5F0A-4931-9CAE-7BFF9E683AFE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5F0A-4931-9CAE-7BFF9E683AFE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5F0A-4931-9CAE-7BFF9E683AFE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EoC'!$FJ$39:$FJ$42</c:f>
              <c:numCache>
                <c:formatCode>0</c:formatCode>
                <c:ptCount val="4"/>
                <c:pt idx="0" formatCode="General">
                  <c:v>56</c:v>
                </c:pt>
                <c:pt idx="1">
                  <c:v>15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5F0A-4931-9CAE-7BFF9E683AFE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EoC'!$FK$39:$FK$42</c:f>
              <c:numCache>
                <c:formatCode>0</c:formatCode>
                <c:ptCount val="4"/>
                <c:pt idx="0" formatCode="General">
                  <c:v>43</c:v>
                </c:pt>
                <c:pt idx="1">
                  <c:v>11</c:v>
                </c:pt>
                <c:pt idx="2" formatCode="General">
                  <c:v>8</c:v>
                </c:pt>
                <c:pt idx="3" formatCode="General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5F0A-4931-9CAE-7BFF9E683AFE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8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5F0A-4931-9CAE-7BFF9E683AFE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20</c:v>
                </c:pt>
                <c:pt idx="2" formatCode="General">
                  <c:v>11</c:v>
                </c:pt>
                <c:pt idx="3" formatCode="General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5F0A-4931-9CAE-7BFF9E683AFE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EoC'!$FN$39:$FN$42</c:f>
              <c:numCache>
                <c:formatCode>0</c:formatCode>
                <c:ptCount val="4"/>
                <c:pt idx="0" formatCode="General">
                  <c:v>54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5F0A-4931-9CAE-7BFF9E683AFE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5F0A-4931-9CAE-7BFF9E683AFE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5F0A-4931-9CAE-7BFF9E683AFE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5F0A-4931-9CAE-7BFF9E683AFE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5F0A-4931-9CAE-7BFF9E683AFE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5F0A-4931-9CAE-7BFF9E683AFE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5F0A-4931-9CAE-7BFF9E683AFE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EoC'!$FY$39:$FY$42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39</c:v>
                </c:pt>
                <c:pt idx="2" formatCode="General">
                  <c:v>59</c:v>
                </c:pt>
                <c:pt idx="3" formatCode="General">
                  <c:v>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5F0A-4931-9CAE-7BFF9E683AFE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EoC'!$FZ$39:$FZ$42</c:f>
              <c:numCache>
                <c:formatCode>0</c:formatCode>
                <c:ptCount val="4"/>
                <c:pt idx="0" formatCode="General">
                  <c:v>34</c:v>
                </c:pt>
                <c:pt idx="1">
                  <c:v>31</c:v>
                </c:pt>
                <c:pt idx="2" formatCode="General">
                  <c:v>10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5F0A-4931-9CAE-7BFF9E683AFE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EoC'!$GA$39:$GA$42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37</c:v>
                </c:pt>
                <c:pt idx="2" formatCode="General">
                  <c:v>0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5F0A-4931-9CAE-7BFF9E683AFE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EoC'!$GB$39:$GB$42</c:f>
              <c:numCache>
                <c:formatCode>0</c:formatCode>
                <c:ptCount val="4"/>
                <c:pt idx="0" formatCode="General">
                  <c:v>74</c:v>
                </c:pt>
                <c:pt idx="1">
                  <c:v>39</c:v>
                </c:pt>
                <c:pt idx="2" formatCode="General">
                  <c:v>8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5F0A-4931-9CAE-7BFF9E683AFE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5F0A-4931-9CAE-7BFF9E683AFE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5F0A-4931-9CAE-7BFF9E683AFE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5F0A-4931-9CAE-7BFF9E683AFE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5F0A-4931-9CAE-7BFF9E683AFE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5F0A-4931-9CAE-7BFF9E683AFE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5F0A-4931-9CAE-7BFF9E683AFE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5F0A-4931-9CAE-7BFF9E683AFE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EoC'!$GO$39:$GO$42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5F0A-4931-9CAE-7BFF9E683AFE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5F0A-4931-9CAE-7BFF9E683AFE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5F0A-4931-9CAE-7BFF9E683AFE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5F0A-4931-9CAE-7BFF9E683AFE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5F0A-4931-9CAE-7BFF9E683AFE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5F0A-4931-9CAE-7BFF9E683AFE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5F0A-4931-9CAE-7BFF9E683AFE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5F0A-4931-9CAE-7BFF9E683AFE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5F0A-4931-9CAE-7BFF9E683AFE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5F0A-4931-9CAE-7BFF9E683AFE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5F0A-4931-9CAE-7BFF9E683AFE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EoC'!$HF$39:$HF$42</c:f>
              <c:numCache>
                <c:formatCode>0</c:formatCode>
                <c:ptCount val="4"/>
                <c:pt idx="0" formatCode="General">
                  <c:v>63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5F0A-4931-9CAE-7BFF9E683AFE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54</c:v>
                </c:pt>
                <c:pt idx="2" formatCode="General">
                  <c:v>64</c:v>
                </c:pt>
                <c:pt idx="3" formatCode="General">
                  <c:v>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5F0A-4931-9CAE-7BFF9E683AFE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5F0A-4931-9CAE-7BFF9E683AFE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EoC'!$HI$39:$HI$42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5F0A-4931-9CAE-7BFF9E683AFE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59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5F0A-4931-9CAE-7BFF9E683AFE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5F0A-4931-9CAE-7BFF9E683AFE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5F0A-4931-9CAE-7BFF9E683AFE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5F0A-4931-9CAE-7BFF9E683AFE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5F0A-4931-9CAE-7BFF9E683AFE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5F0A-4931-9CAE-7BFF9E683AFE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5F0A-4931-9CAE-7BFF9E683AFE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5F0A-4931-9CAE-7BFF9E683AFE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5F0A-4931-9CAE-7BFF9E683AFE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5F0A-4931-9CAE-7BFF9E683AFE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F0A-4931-9CAE-7BFF9E683AFE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5F0A-4931-9CAE-7BFF9E683AFE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5F0A-4931-9CAE-7BFF9E683AFE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5F0A-4931-9CAE-7BFF9E683AFE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5F0A-4931-9CAE-7BFF9E683AFE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5F0A-4931-9CAE-7BFF9E683AFE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 EoC'!$ID$39:$ID$42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5F0A-4931-9CAE-7BFF9E683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peak (mm)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19931798662869"/>
          <c:y val="0.1277592193498284"/>
          <c:w val="0.82261233601342532"/>
          <c:h val="0.62652385444062375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AUC'!$D$39:$D$42</c:f>
              <c:numCache>
                <c:formatCode>General</c:formatCode>
                <c:ptCount val="4"/>
                <c:pt idx="0">
                  <c:v>3346</c:v>
                </c:pt>
                <c:pt idx="1">
                  <c:v>2189</c:v>
                </c:pt>
                <c:pt idx="2">
                  <c:v>3291</c:v>
                </c:pt>
                <c:pt idx="3">
                  <c:v>2117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790-469C-8786-181A9B50D15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AUC'!$E$39:$E$42</c:f>
              <c:numCache>
                <c:formatCode>General</c:formatCode>
                <c:ptCount val="4"/>
                <c:pt idx="0">
                  <c:v>4615</c:v>
                </c:pt>
                <c:pt idx="1">
                  <c:v>2321</c:v>
                </c:pt>
                <c:pt idx="2">
                  <c:v>1738</c:v>
                </c:pt>
                <c:pt idx="3">
                  <c:v>3048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790-469C-8786-181A9B50D15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AUC'!$F$39:$F$42</c:f>
              <c:numCache>
                <c:formatCode>General</c:formatCode>
                <c:ptCount val="4"/>
                <c:pt idx="0">
                  <c:v>3746</c:v>
                </c:pt>
                <c:pt idx="1">
                  <c:v>2565</c:v>
                </c:pt>
                <c:pt idx="2">
                  <c:v>1704</c:v>
                </c:pt>
                <c:pt idx="3">
                  <c:v>1003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790-469C-8786-181A9B50D15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AUC'!$G$39:$G$42</c:f>
              <c:numCache>
                <c:formatCode>General</c:formatCode>
                <c:ptCount val="4"/>
                <c:pt idx="0">
                  <c:v>3564</c:v>
                </c:pt>
                <c:pt idx="1">
                  <c:v>898</c:v>
                </c:pt>
                <c:pt idx="2">
                  <c:v>1053</c:v>
                </c:pt>
                <c:pt idx="3">
                  <c:v>1086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90-469C-8786-181A9B50D15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AUC'!$H$39:$H$42</c:f>
              <c:numCache>
                <c:formatCode>General</c:formatCode>
                <c:ptCount val="4"/>
                <c:pt idx="0">
                  <c:v>4350.5</c:v>
                </c:pt>
                <c:pt idx="1">
                  <c:v>1495</c:v>
                </c:pt>
                <c:pt idx="2">
                  <c:v>1275</c:v>
                </c:pt>
                <c:pt idx="3">
                  <c:v>1971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90-469C-8786-181A9B50D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AUC (mm2)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AUC'!$T$39:$T$42</c:f>
              <c:numCache>
                <c:formatCode>General</c:formatCode>
                <c:ptCount val="4"/>
                <c:pt idx="0">
                  <c:v>851</c:v>
                </c:pt>
                <c:pt idx="1">
                  <c:v>696</c:v>
                </c:pt>
                <c:pt idx="2">
                  <c:v>670</c:v>
                </c:pt>
                <c:pt idx="3">
                  <c:v>452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A0-494F-A27B-FDB45F8B357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AUC'!$U$39:$U$42</c:f>
              <c:numCache>
                <c:formatCode>General</c:formatCode>
                <c:ptCount val="4"/>
                <c:pt idx="0">
                  <c:v>610</c:v>
                </c:pt>
                <c:pt idx="1">
                  <c:v>499.5</c:v>
                </c:pt>
                <c:pt idx="2">
                  <c:v>699</c:v>
                </c:pt>
                <c:pt idx="3">
                  <c:v>570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A0-494F-A27B-FDB45F8B357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AUC'!$V$39:$V$42</c:f>
              <c:numCache>
                <c:formatCode>General</c:formatCode>
                <c:ptCount val="4"/>
                <c:pt idx="0">
                  <c:v>826</c:v>
                </c:pt>
                <c:pt idx="1">
                  <c:v>660</c:v>
                </c:pt>
                <c:pt idx="2">
                  <c:v>0</c:v>
                </c:pt>
                <c:pt idx="3">
                  <c:v>590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A0-494F-A27B-FDB45F8B357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AUC'!$W$39:$W$42</c:f>
              <c:numCache>
                <c:formatCode>General</c:formatCode>
                <c:ptCount val="4"/>
                <c:pt idx="0">
                  <c:v>594</c:v>
                </c:pt>
                <c:pt idx="1">
                  <c:v>270</c:v>
                </c:pt>
                <c:pt idx="2">
                  <c:v>456</c:v>
                </c:pt>
                <c:pt idx="3">
                  <c:v>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A0-494F-A27B-FDB45F8B357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AUC'!$X$39:$X$42</c:f>
              <c:numCache>
                <c:formatCode>General</c:formatCode>
                <c:ptCount val="4"/>
                <c:pt idx="0">
                  <c:v>705</c:v>
                </c:pt>
                <c:pt idx="1">
                  <c:v>473.5</c:v>
                </c:pt>
                <c:pt idx="2">
                  <c:v>315</c:v>
                </c:pt>
                <c:pt idx="3">
                  <c:v>420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A0-494F-A27B-FDB45F8B3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AUC (mm2)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AUC'!$AJ$39:$AJ$42</c:f>
              <c:numCache>
                <c:formatCode>General</c:formatCode>
                <c:ptCount val="4"/>
                <c:pt idx="1">
                  <c:v>1439</c:v>
                </c:pt>
                <c:pt idx="2">
                  <c:v>1884</c:v>
                </c:pt>
                <c:pt idx="3">
                  <c:v>1656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C8C-4294-A24D-758158167D9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AUC'!$AK$39:$AK$42</c:f>
              <c:numCache>
                <c:formatCode>General</c:formatCode>
                <c:ptCount val="4"/>
                <c:pt idx="0">
                  <c:v>3364</c:v>
                </c:pt>
                <c:pt idx="1">
                  <c:v>2604.5</c:v>
                </c:pt>
                <c:pt idx="2">
                  <c:v>2362</c:v>
                </c:pt>
                <c:pt idx="3">
                  <c:v>2430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C8C-4294-A24D-758158167D9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AUC'!$AL$39:$AL$42</c:f>
              <c:numCache>
                <c:formatCode>General</c:formatCode>
                <c:ptCount val="4"/>
                <c:pt idx="0">
                  <c:v>2782.5</c:v>
                </c:pt>
                <c:pt idx="1">
                  <c:v>2708</c:v>
                </c:pt>
                <c:pt idx="2">
                  <c:v>1867</c:v>
                </c:pt>
                <c:pt idx="3">
                  <c:v>1646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C8C-4294-A24D-758158167D9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AUC'!$AM$39:$AM$42</c:f>
              <c:numCache>
                <c:formatCode>General</c:formatCode>
                <c:ptCount val="4"/>
                <c:pt idx="0">
                  <c:v>2971.5</c:v>
                </c:pt>
                <c:pt idx="1">
                  <c:v>3184</c:v>
                </c:pt>
                <c:pt idx="2">
                  <c:v>1938</c:v>
                </c:pt>
                <c:pt idx="3">
                  <c:v>1890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C-4294-A24D-758158167D9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AUC'!$AN$39:$AN$42</c:f>
              <c:numCache>
                <c:formatCode>General</c:formatCode>
                <c:ptCount val="4"/>
                <c:pt idx="0">
                  <c:v>2680</c:v>
                </c:pt>
                <c:pt idx="1">
                  <c:v>3021</c:v>
                </c:pt>
                <c:pt idx="2">
                  <c:v>1563</c:v>
                </c:pt>
                <c:pt idx="3">
                  <c:v>2048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C-4294-A24D-758158167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AUC'!$AZ$39:$AZ$42</c:f>
              <c:numCache>
                <c:formatCode>0</c:formatCode>
                <c:ptCount val="4"/>
                <c:pt idx="0" formatCode="General">
                  <c:v>3641</c:v>
                </c:pt>
                <c:pt idx="1">
                  <c:v>4273</c:v>
                </c:pt>
                <c:pt idx="2" formatCode="General">
                  <c:v>2606</c:v>
                </c:pt>
                <c:pt idx="3" formatCode="General">
                  <c:v>2579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E8B-4B81-B052-C5C55F56616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E8B-4B81-B052-C5C55F56616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AUC'!$BB$39:$BB$42</c:f>
              <c:numCache>
                <c:formatCode>0</c:formatCode>
                <c:ptCount val="4"/>
                <c:pt idx="0" formatCode="General">
                  <c:v>4492</c:v>
                </c:pt>
                <c:pt idx="1">
                  <c:v>4074</c:v>
                </c:pt>
                <c:pt idx="2">
                  <c:v>3878</c:v>
                </c:pt>
                <c:pt idx="3" formatCode="General">
                  <c:v>3005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E8B-4B81-B052-C5C55F56616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AUC'!$BC$39:$BC$42</c:f>
              <c:numCache>
                <c:formatCode>0</c:formatCode>
                <c:ptCount val="4"/>
                <c:pt idx="0" formatCode="General">
                  <c:v>4672</c:v>
                </c:pt>
                <c:pt idx="1">
                  <c:v>4920.5</c:v>
                </c:pt>
                <c:pt idx="2">
                  <c:v>2327</c:v>
                </c:pt>
                <c:pt idx="3" formatCode="General">
                  <c:v>3139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8B-4B81-B052-C5C55F56616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AUC'!$BD$39:$BD$42</c:f>
              <c:numCache>
                <c:formatCode>0</c:formatCode>
                <c:ptCount val="4"/>
                <c:pt idx="0" formatCode="General">
                  <c:v>4048</c:v>
                </c:pt>
                <c:pt idx="1">
                  <c:v>2606</c:v>
                </c:pt>
                <c:pt idx="2">
                  <c:v>3884</c:v>
                </c:pt>
                <c:pt idx="3" formatCode="General">
                  <c:v>2169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E8B-4B81-B052-C5C55F566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AUC'!$BQ$39:$BQ$42</c:f>
              <c:numCache>
                <c:formatCode>0</c:formatCode>
                <c:ptCount val="4"/>
                <c:pt idx="0" formatCode="General">
                  <c:v>4930</c:v>
                </c:pt>
                <c:pt idx="1">
                  <c:v>3934</c:v>
                </c:pt>
                <c:pt idx="2" formatCode="General">
                  <c:v>4526</c:v>
                </c:pt>
                <c:pt idx="3" formatCode="General">
                  <c:v>4588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635-4A13-8A56-5FE69658F31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AUC'!$BR$39:$BR$42</c:f>
              <c:numCache>
                <c:formatCode>0</c:formatCode>
                <c:ptCount val="4"/>
                <c:pt idx="0" formatCode="General">
                  <c:v>5037</c:v>
                </c:pt>
                <c:pt idx="1">
                  <c:v>3450</c:v>
                </c:pt>
                <c:pt idx="2" formatCode="General">
                  <c:v>4482</c:v>
                </c:pt>
                <c:pt idx="3" formatCode="General">
                  <c:v>5452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635-4A13-8A56-5FE69658F31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AUC'!$BS$39:$BS$42</c:f>
              <c:numCache>
                <c:formatCode>0</c:formatCode>
                <c:ptCount val="4"/>
                <c:pt idx="0" formatCode="General">
                  <c:v>4365</c:v>
                </c:pt>
                <c:pt idx="1">
                  <c:v>4737</c:v>
                </c:pt>
                <c:pt idx="2" formatCode="General">
                  <c:v>3491</c:v>
                </c:pt>
                <c:pt idx="3" formatCode="General">
                  <c:v>4160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635-4A13-8A56-5FE69658F31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AUC'!$BT$39:$BT$42</c:f>
              <c:numCache>
                <c:formatCode>0</c:formatCode>
                <c:ptCount val="4"/>
                <c:pt idx="0" formatCode="General">
                  <c:v>4854</c:v>
                </c:pt>
                <c:pt idx="1">
                  <c:v>3635</c:v>
                </c:pt>
                <c:pt idx="2" formatCode="General">
                  <c:v>4482</c:v>
                </c:pt>
                <c:pt idx="3" formatCode="General">
                  <c:v>3604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35-4A13-8A56-5FE69658F31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AUC'!$BU$39:$BU$42</c:f>
              <c:numCache>
                <c:formatCode>0</c:formatCode>
                <c:ptCount val="4"/>
                <c:pt idx="0" formatCode="General">
                  <c:v>5025</c:v>
                </c:pt>
                <c:pt idx="1">
                  <c:v>4649</c:v>
                </c:pt>
                <c:pt idx="2" formatCode="General">
                  <c:v>3705</c:v>
                </c:pt>
                <c:pt idx="3" formatCode="General">
                  <c:v>4455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35-4A13-8A56-5FE69658F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AUC'!$CG$39:$CG$42</c:f>
              <c:numCache>
                <c:formatCode>0</c:formatCode>
                <c:ptCount val="4"/>
                <c:pt idx="0" formatCode="General">
                  <c:v>4898</c:v>
                </c:pt>
                <c:pt idx="1">
                  <c:v>4770.5</c:v>
                </c:pt>
                <c:pt idx="2" formatCode="General">
                  <c:v>4813</c:v>
                </c:pt>
                <c:pt idx="3" formatCode="General">
                  <c:v>4194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552-46A0-B191-D490F718046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AUC'!$CH$39:$CH$42</c:f>
              <c:numCache>
                <c:formatCode>0</c:formatCode>
                <c:ptCount val="4"/>
                <c:pt idx="0" formatCode="General">
                  <c:v>4620.5</c:v>
                </c:pt>
                <c:pt idx="1">
                  <c:v>4799</c:v>
                </c:pt>
                <c:pt idx="2" formatCode="General">
                  <c:v>4474</c:v>
                </c:pt>
                <c:pt idx="3" formatCode="General">
                  <c:v>4293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552-46A0-B191-D490F718046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AUC'!$CI$39:$CI$42</c:f>
              <c:numCache>
                <c:formatCode>0</c:formatCode>
                <c:ptCount val="4"/>
                <c:pt idx="0" formatCode="General">
                  <c:v>5232</c:v>
                </c:pt>
                <c:pt idx="1">
                  <c:v>4574</c:v>
                </c:pt>
                <c:pt idx="2" formatCode="General">
                  <c:v>3951</c:v>
                </c:pt>
                <c:pt idx="3" formatCode="General">
                  <c:v>4062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552-46A0-B191-D490F718046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AUC'!$CJ$39:$CJ$42</c:f>
              <c:numCache>
                <c:formatCode>0</c:formatCode>
                <c:ptCount val="4"/>
                <c:pt idx="0" formatCode="General">
                  <c:v>4743</c:v>
                </c:pt>
                <c:pt idx="1">
                  <c:v>4143</c:v>
                </c:pt>
                <c:pt idx="2" formatCode="General">
                  <c:v>3710</c:v>
                </c:pt>
                <c:pt idx="3" formatCode="General">
                  <c:v>4072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52-46A0-B191-D490F718046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AUC'!$CK$39:$CK$42</c:f>
              <c:numCache>
                <c:formatCode>0</c:formatCode>
                <c:ptCount val="4"/>
                <c:pt idx="0" formatCode="General">
                  <c:v>4714</c:v>
                </c:pt>
                <c:pt idx="1">
                  <c:v>4221</c:v>
                </c:pt>
                <c:pt idx="2" formatCode="General">
                  <c:v>3730</c:v>
                </c:pt>
                <c:pt idx="3" formatCode="General">
                  <c:v>3900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52-46A0-B191-D490F7180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AUC'!$CX$39:$CX$42</c:f>
              <c:numCache>
                <c:formatCode>0</c:formatCode>
                <c:ptCount val="4"/>
                <c:pt idx="0" formatCode="General">
                  <c:v>4330</c:v>
                </c:pt>
                <c:pt idx="1">
                  <c:v>3963</c:v>
                </c:pt>
                <c:pt idx="2" formatCode="General">
                  <c:v>2102</c:v>
                </c:pt>
                <c:pt idx="3" formatCode="General">
                  <c:v>2182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43D-4532-B088-C3091A54FEA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AUC'!$CY$39:$CY$42</c:f>
              <c:numCache>
                <c:formatCode>0</c:formatCode>
                <c:ptCount val="4"/>
                <c:pt idx="0" formatCode="General">
                  <c:v>3870</c:v>
                </c:pt>
                <c:pt idx="1">
                  <c:v>2313</c:v>
                </c:pt>
                <c:pt idx="2" formatCode="General">
                  <c:v>2776</c:v>
                </c:pt>
                <c:pt idx="3" formatCode="General">
                  <c:v>3398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43D-4532-B088-C3091A54FEA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AUC'!$CZ$39:$CZ$42</c:f>
              <c:numCache>
                <c:formatCode>0</c:formatCode>
                <c:ptCount val="4"/>
                <c:pt idx="0" formatCode="General">
                  <c:v>4272</c:v>
                </c:pt>
                <c:pt idx="1">
                  <c:v>3450</c:v>
                </c:pt>
                <c:pt idx="2" formatCode="General">
                  <c:v>3541</c:v>
                </c:pt>
                <c:pt idx="3" formatCode="General">
                  <c:v>3436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43D-4532-B088-C3091A54FEA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AUC'!$DA$39:$DA$42</c:f>
              <c:numCache>
                <c:formatCode>0</c:formatCode>
                <c:ptCount val="4"/>
                <c:pt idx="0" formatCode="General">
                  <c:v>4246</c:v>
                </c:pt>
                <c:pt idx="1">
                  <c:v>3842</c:v>
                </c:pt>
                <c:pt idx="3" formatCode="General">
                  <c:v>3275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3D-4532-B088-C3091A54FEA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AUC'!$DB$39:$DB$42</c:f>
              <c:numCache>
                <c:formatCode>0</c:formatCode>
                <c:ptCount val="4"/>
                <c:pt idx="0" formatCode="General">
                  <c:v>4476</c:v>
                </c:pt>
                <c:pt idx="1">
                  <c:v>2764</c:v>
                </c:pt>
                <c:pt idx="2" formatCode="General">
                  <c:v>4028</c:v>
                </c:pt>
                <c:pt idx="3" formatCode="General">
                  <c:v>3815.5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3D-4532-B088-C3091A54F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AUC'!$DM$39:$DM$42</c:f>
              <c:numCache>
                <c:formatCode>0</c:formatCode>
                <c:ptCount val="4"/>
                <c:pt idx="0" formatCode="General">
                  <c:v>2517.5</c:v>
                </c:pt>
                <c:pt idx="1">
                  <c:v>2173</c:v>
                </c:pt>
                <c:pt idx="2" formatCode="General">
                  <c:v>1646</c:v>
                </c:pt>
                <c:pt idx="3" formatCode="General">
                  <c:v>2030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F4C-4BC2-8426-131FBEE77B3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AUC'!$DN$39:$DN$42</c:f>
              <c:numCache>
                <c:formatCode>0</c:formatCode>
                <c:ptCount val="4"/>
                <c:pt idx="0" formatCode="General">
                  <c:v>2035</c:v>
                </c:pt>
                <c:pt idx="1">
                  <c:v>2378</c:v>
                </c:pt>
                <c:pt idx="2" formatCode="General">
                  <c:v>2477</c:v>
                </c:pt>
                <c:pt idx="3" formatCode="General">
                  <c:v>1920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F4C-4BC2-8426-131FBEE77B3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AUC'!$DO$39:$DO$42</c:f>
              <c:numCache>
                <c:formatCode>0</c:formatCode>
                <c:ptCount val="4"/>
                <c:pt idx="0" formatCode="General">
                  <c:v>2618</c:v>
                </c:pt>
                <c:pt idx="1">
                  <c:v>1904</c:v>
                </c:pt>
                <c:pt idx="2" formatCode="General">
                  <c:v>1736</c:v>
                </c:pt>
                <c:pt idx="3" formatCode="General">
                  <c:v>2160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F4C-4BC2-8426-131FBEE77B3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AUC'!$DP$39:$DP$42</c:f>
              <c:numCache>
                <c:formatCode>0</c:formatCode>
                <c:ptCount val="4"/>
                <c:pt idx="0" formatCode="General">
                  <c:v>2310</c:v>
                </c:pt>
                <c:pt idx="1">
                  <c:v>2173</c:v>
                </c:pt>
                <c:pt idx="2" formatCode="General">
                  <c:v>2148</c:v>
                </c:pt>
                <c:pt idx="3" formatCode="General">
                  <c:v>2626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4C-4BC2-8426-131FBEE77B3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AUC'!$DQ$39:$DQ$42</c:f>
              <c:numCache>
                <c:formatCode>0</c:formatCode>
                <c:ptCount val="4"/>
                <c:pt idx="0" formatCode="General">
                  <c:v>2205</c:v>
                </c:pt>
                <c:pt idx="1">
                  <c:v>2661</c:v>
                </c:pt>
                <c:pt idx="2" formatCode="General">
                  <c:v>2390</c:v>
                </c:pt>
                <c:pt idx="3" formatCode="General">
                  <c:v>2668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4C-4BC2-8426-131FBEE77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AUC'!$ED$39:$ED$42</c:f>
              <c:numCache>
                <c:formatCode>0</c:formatCode>
                <c:ptCount val="4"/>
                <c:pt idx="0" formatCode="General">
                  <c:v>3019.5</c:v>
                </c:pt>
                <c:pt idx="1">
                  <c:v>1734</c:v>
                </c:pt>
                <c:pt idx="2" formatCode="General">
                  <c:v>1709</c:v>
                </c:pt>
                <c:pt idx="3" formatCode="General">
                  <c:v>2944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E72-45AE-8397-4D034134775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AUC'!$EE$39:$EE$42</c:f>
              <c:numCache>
                <c:formatCode>0</c:formatCode>
                <c:ptCount val="4"/>
                <c:pt idx="0" formatCode="General">
                  <c:v>2990</c:v>
                </c:pt>
                <c:pt idx="1">
                  <c:v>1651</c:v>
                </c:pt>
                <c:pt idx="2" formatCode="General">
                  <c:v>2090</c:v>
                </c:pt>
                <c:pt idx="3" formatCode="General">
                  <c:v>2312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E72-45AE-8397-4D034134775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AUC'!$EF$39:$EF$42</c:f>
              <c:numCache>
                <c:formatCode>0</c:formatCode>
                <c:ptCount val="4"/>
                <c:pt idx="0" formatCode="General">
                  <c:v>1794</c:v>
                </c:pt>
                <c:pt idx="1">
                  <c:v>2500</c:v>
                </c:pt>
                <c:pt idx="2" formatCode="General">
                  <c:v>2233.5</c:v>
                </c:pt>
                <c:pt idx="3" formatCode="General">
                  <c:v>2305.5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E72-45AE-8397-4D034134775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AUC'!$EG$39:$EG$42</c:f>
              <c:numCache>
                <c:formatCode>0</c:formatCode>
                <c:ptCount val="4"/>
                <c:pt idx="0" formatCode="General">
                  <c:v>3262</c:v>
                </c:pt>
                <c:pt idx="1">
                  <c:v>2187</c:v>
                </c:pt>
                <c:pt idx="2" formatCode="General">
                  <c:v>2095</c:v>
                </c:pt>
                <c:pt idx="3" formatCode="General">
                  <c:v>2209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72-45AE-8397-4D034134775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AUC'!$EH$39:$EH$42</c:f>
              <c:numCache>
                <c:formatCode>0</c:formatCode>
                <c:ptCount val="4"/>
                <c:pt idx="0" formatCode="General">
                  <c:v>3230.5</c:v>
                </c:pt>
                <c:pt idx="1">
                  <c:v>2818.5</c:v>
                </c:pt>
                <c:pt idx="2" formatCode="General">
                  <c:v>2276</c:v>
                </c:pt>
                <c:pt idx="3" formatCode="General">
                  <c:v>2750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72-45AE-8397-4D0341347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AUC'!$ES$39:$ES$42</c:f>
              <c:numCache>
                <c:formatCode>0</c:formatCode>
                <c:ptCount val="4"/>
                <c:pt idx="0" formatCode="General">
                  <c:v>2362</c:v>
                </c:pt>
                <c:pt idx="1">
                  <c:v>1308</c:v>
                </c:pt>
                <c:pt idx="2" formatCode="General">
                  <c:v>909</c:v>
                </c:pt>
                <c:pt idx="3" formatCode="General">
                  <c:v>1168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6A-4937-BA00-1353509397E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AUC'!$ET$39:$ET$42</c:f>
              <c:numCache>
                <c:formatCode>0</c:formatCode>
                <c:ptCount val="4"/>
                <c:pt idx="0" formatCode="General">
                  <c:v>2426</c:v>
                </c:pt>
                <c:pt idx="1">
                  <c:v>1451</c:v>
                </c:pt>
                <c:pt idx="2" formatCode="General">
                  <c:v>672</c:v>
                </c:pt>
                <c:pt idx="3" formatCode="General">
                  <c:v>684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6A-4937-BA00-1353509397E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AUC'!$EU$39:$EU$42</c:f>
              <c:numCache>
                <c:formatCode>0</c:formatCode>
                <c:ptCount val="4"/>
                <c:pt idx="0" formatCode="General">
                  <c:v>2649.5</c:v>
                </c:pt>
                <c:pt idx="1">
                  <c:v>781</c:v>
                </c:pt>
                <c:pt idx="2" formatCode="General">
                  <c:v>912</c:v>
                </c:pt>
                <c:pt idx="3" formatCode="General">
                  <c:v>792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F6A-4937-BA00-1353509397E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AUC'!$EV$39:$EV$42</c:f>
              <c:numCache>
                <c:formatCode>0</c:formatCode>
                <c:ptCount val="4"/>
                <c:pt idx="0" formatCode="General">
                  <c:v>2138</c:v>
                </c:pt>
                <c:pt idx="1">
                  <c:v>1973</c:v>
                </c:pt>
                <c:pt idx="2" formatCode="General">
                  <c:v>959</c:v>
                </c:pt>
                <c:pt idx="3" formatCode="General">
                  <c:v>2443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6A-4937-BA00-1353509397E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AUC'!$EW$39:$EW$42</c:f>
              <c:numCache>
                <c:formatCode>0</c:formatCode>
                <c:ptCount val="4"/>
                <c:pt idx="0" formatCode="General">
                  <c:v>2645</c:v>
                </c:pt>
                <c:pt idx="1">
                  <c:v>456</c:v>
                </c:pt>
                <c:pt idx="2" formatCode="General">
                  <c:v>1731</c:v>
                </c:pt>
                <c:pt idx="3" formatCode="General">
                  <c:v>1306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6A-4937-BA00-13535093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AUC'!$FJ$39:$FJ$42</c:f>
              <c:numCache>
                <c:formatCode>0</c:formatCode>
                <c:ptCount val="4"/>
                <c:pt idx="0" formatCode="General">
                  <c:v>3139.5</c:v>
                </c:pt>
                <c:pt idx="1">
                  <c:v>1056</c:v>
                </c:pt>
                <c:pt idx="2" formatCode="General">
                  <c:v>588</c:v>
                </c:pt>
                <c:pt idx="3" formatCode="General">
                  <c:v>1047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8B5-48E5-A4B8-598F942EC4E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AUC'!$FK$39:$FK$42</c:f>
              <c:numCache>
                <c:formatCode>0</c:formatCode>
                <c:ptCount val="4"/>
                <c:pt idx="0" formatCode="General">
                  <c:v>2591</c:v>
                </c:pt>
                <c:pt idx="1">
                  <c:v>682</c:v>
                </c:pt>
                <c:pt idx="2" formatCode="General">
                  <c:v>440</c:v>
                </c:pt>
                <c:pt idx="3" formatCode="General">
                  <c:v>611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8B5-48E5-A4B8-598F942EC4E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AUC'!$FL$39:$FL$42</c:f>
              <c:numCache>
                <c:formatCode>0</c:formatCode>
                <c:ptCount val="4"/>
                <c:pt idx="0" formatCode="General">
                  <c:v>3294</c:v>
                </c:pt>
                <c:pt idx="1">
                  <c:v>2834</c:v>
                </c:pt>
                <c:pt idx="2" formatCode="General">
                  <c:v>592</c:v>
                </c:pt>
                <c:pt idx="3" formatCode="General">
                  <c:v>936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8B5-48E5-A4B8-598F942EC4E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AUC'!$FM$39:$FM$42</c:f>
              <c:numCache>
                <c:formatCode>0</c:formatCode>
                <c:ptCount val="4"/>
                <c:pt idx="0" formatCode="General">
                  <c:v>1749</c:v>
                </c:pt>
                <c:pt idx="1">
                  <c:v>1151</c:v>
                </c:pt>
                <c:pt idx="2" formatCode="General">
                  <c:v>687</c:v>
                </c:pt>
                <c:pt idx="3" formatCode="General">
                  <c:v>1642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B5-48E5-A4B8-598F942EC4E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AUC'!$FN$39:$FN$42</c:f>
              <c:numCache>
                <c:formatCode>0</c:formatCode>
                <c:ptCount val="4"/>
                <c:pt idx="0" formatCode="General">
                  <c:v>2944</c:v>
                </c:pt>
                <c:pt idx="1">
                  <c:v>1896</c:v>
                </c:pt>
                <c:pt idx="2" formatCode="General">
                  <c:v>892.5</c:v>
                </c:pt>
                <c:pt idx="3" formatCode="General">
                  <c:v>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B5-48E5-A4B8-598F942EC4E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B5-48E5-A4B8-598F942EC4E6}"/>
            </c:ext>
          </c:extLst>
        </c:ser>
        <c:ser>
          <c:idx val="6"/>
          <c:order val="6"/>
          <c:tx>
            <c:strRef>
              <c:f>'FA AUC'!$J$38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B5-48E5-A4B8-598F942EC4E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B5-48E5-A4B8-598F942EC4E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B5-48E5-A4B8-598F942EC4E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B5-48E5-A4B8-598F942EC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AUC'!$FY$39:$FY$42</c:f>
              <c:numCache>
                <c:formatCode>0</c:formatCode>
                <c:ptCount val="4"/>
                <c:pt idx="0" formatCode="General">
                  <c:v>3618</c:v>
                </c:pt>
                <c:pt idx="1">
                  <c:v>2791</c:v>
                </c:pt>
                <c:pt idx="2" formatCode="General">
                  <c:v>2966</c:v>
                </c:pt>
                <c:pt idx="3" formatCode="General">
                  <c:v>3293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4C5-401A-901E-5D362FF9ED7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AUC'!$FZ$39:$FZ$42</c:f>
              <c:numCache>
                <c:formatCode>0</c:formatCode>
                <c:ptCount val="4"/>
                <c:pt idx="0" formatCode="General">
                  <c:v>3009</c:v>
                </c:pt>
                <c:pt idx="1">
                  <c:v>2225</c:v>
                </c:pt>
                <c:pt idx="2" formatCode="General">
                  <c:v>925</c:v>
                </c:pt>
                <c:pt idx="3" formatCode="General">
                  <c:v>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4C5-401A-901E-5D362FF9ED7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AUC'!$GA$39:$GA$42</c:f>
              <c:numCache>
                <c:formatCode>0</c:formatCode>
                <c:ptCount val="4"/>
                <c:pt idx="0" formatCode="General">
                  <c:v>4687</c:v>
                </c:pt>
                <c:pt idx="1">
                  <c:v>1258</c:v>
                </c:pt>
                <c:pt idx="2" formatCode="General">
                  <c:v>1445</c:v>
                </c:pt>
                <c:pt idx="3" formatCode="General">
                  <c:v>3947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4C5-401A-901E-5D362FF9ED7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AUC'!$GB$39:$GB$42</c:f>
              <c:numCache>
                <c:formatCode>0</c:formatCode>
                <c:ptCount val="4"/>
                <c:pt idx="0" formatCode="General">
                  <c:v>4189</c:v>
                </c:pt>
                <c:pt idx="1">
                  <c:v>2441</c:v>
                </c:pt>
                <c:pt idx="2" formatCode="General">
                  <c:v>2148</c:v>
                </c:pt>
                <c:pt idx="3" formatCode="General">
                  <c:v>3498.5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C5-401A-901E-5D362FF9ED7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AUC'!$GC$39:$GC$42</c:f>
              <c:numCache>
                <c:formatCode>0</c:formatCode>
                <c:ptCount val="4"/>
                <c:pt idx="0" formatCode="General">
                  <c:v>5104</c:v>
                </c:pt>
                <c:pt idx="1">
                  <c:v>3418</c:v>
                </c:pt>
                <c:pt idx="2" formatCode="General">
                  <c:v>2614</c:v>
                </c:pt>
                <c:pt idx="3" formatCode="General">
                  <c:v>3128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C5-401A-901E-5D362FF9E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AUC'!$GO$39:$GO$42</c:f>
              <c:numCache>
                <c:formatCode>0</c:formatCode>
                <c:ptCount val="4"/>
                <c:pt idx="0" formatCode="General">
                  <c:v>1527</c:v>
                </c:pt>
                <c:pt idx="1">
                  <c:v>1527</c:v>
                </c:pt>
                <c:pt idx="2">
                  <c:v>707</c:v>
                </c:pt>
                <c:pt idx="3" formatCode="General">
                  <c:v>1064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C0C-4239-BE9F-4634613F22C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AUC'!$GP$39:$GP$42</c:f>
              <c:numCache>
                <c:formatCode>0</c:formatCode>
                <c:ptCount val="4"/>
                <c:pt idx="0" formatCode="General">
                  <c:v>1660</c:v>
                </c:pt>
                <c:pt idx="1">
                  <c:v>1660</c:v>
                </c:pt>
                <c:pt idx="3" formatCode="General">
                  <c:v>730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C0C-4239-BE9F-4634613F22C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AUC'!$GQ$39:$GQ$42</c:f>
              <c:numCache>
                <c:formatCode>0</c:formatCode>
                <c:ptCount val="4"/>
                <c:pt idx="0" formatCode="General">
                  <c:v>1251</c:v>
                </c:pt>
                <c:pt idx="1">
                  <c:v>1251</c:v>
                </c:pt>
                <c:pt idx="2" formatCode="General">
                  <c:v>498</c:v>
                </c:pt>
                <c:pt idx="3" formatCode="General">
                  <c:v>728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C0C-4239-BE9F-4634613F22C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AUC'!$GR$39:$GR$42</c:f>
              <c:numCache>
                <c:formatCode>0</c:formatCode>
                <c:ptCount val="4"/>
                <c:pt idx="0" formatCode="General">
                  <c:v>1146</c:v>
                </c:pt>
                <c:pt idx="1">
                  <c:v>1146</c:v>
                </c:pt>
                <c:pt idx="2" formatCode="General">
                  <c:v>522</c:v>
                </c:pt>
                <c:pt idx="3" formatCode="General">
                  <c:v>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0C-4239-BE9F-4634613F22C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AUC'!$GS$39:$GS$42</c:f>
              <c:numCache>
                <c:formatCode>0</c:formatCode>
                <c:ptCount val="4"/>
                <c:pt idx="0" formatCode="General">
                  <c:v>1064</c:v>
                </c:pt>
                <c:pt idx="1">
                  <c:v>1064</c:v>
                </c:pt>
                <c:pt idx="2" formatCode="General">
                  <c:v>460</c:v>
                </c:pt>
                <c:pt idx="3" formatCode="General">
                  <c:v>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0C-4239-BE9F-4634613F2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AUC'!$HF$39:$HF$42</c:f>
              <c:numCache>
                <c:formatCode>0</c:formatCode>
                <c:ptCount val="4"/>
                <c:pt idx="0" formatCode="General">
                  <c:v>3548</c:v>
                </c:pt>
                <c:pt idx="1">
                  <c:v>4350</c:v>
                </c:pt>
                <c:pt idx="2" formatCode="General">
                  <c:v>3186</c:v>
                </c:pt>
                <c:pt idx="3" formatCode="General">
                  <c:v>3510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667-4498-B10E-17DF7EC6208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AUC'!$HG$39:$HG$42</c:f>
              <c:numCache>
                <c:formatCode>0</c:formatCode>
                <c:ptCount val="4"/>
                <c:pt idx="0" formatCode="General">
                  <c:v>4644</c:v>
                </c:pt>
                <c:pt idx="1">
                  <c:v>3819</c:v>
                </c:pt>
                <c:pt idx="2" formatCode="General">
                  <c:v>3648</c:v>
                </c:pt>
                <c:pt idx="3" formatCode="General">
                  <c:v>3573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667-4498-B10E-17DF7EC6208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AUC'!$HH$39:$HH$42</c:f>
              <c:numCache>
                <c:formatCode>0</c:formatCode>
                <c:ptCount val="4"/>
                <c:pt idx="0" formatCode="General">
                  <c:v>4524</c:v>
                </c:pt>
                <c:pt idx="1">
                  <c:v>3456</c:v>
                </c:pt>
                <c:pt idx="2" formatCode="General">
                  <c:v>4118</c:v>
                </c:pt>
                <c:pt idx="3" formatCode="General">
                  <c:v>3366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667-4498-B10E-17DF7EC6208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AUC'!$HI$39:$HI$42</c:f>
              <c:numCache>
                <c:formatCode>0</c:formatCode>
                <c:ptCount val="4"/>
                <c:pt idx="0" formatCode="General">
                  <c:v>3734</c:v>
                </c:pt>
                <c:pt idx="1">
                  <c:v>4029</c:v>
                </c:pt>
                <c:pt idx="2" formatCode="General">
                  <c:v>3938</c:v>
                </c:pt>
                <c:pt idx="3" formatCode="General">
                  <c:v>3287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67-4498-B10E-17DF7EC6208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AUC'!$HJ$39:$HJ$42</c:f>
              <c:numCache>
                <c:formatCode>0</c:formatCode>
                <c:ptCount val="4"/>
                <c:pt idx="0" formatCode="General">
                  <c:v>4104</c:v>
                </c:pt>
                <c:pt idx="1">
                  <c:v>3654</c:v>
                </c:pt>
                <c:pt idx="2" formatCode="General">
                  <c:v>3348</c:v>
                </c:pt>
                <c:pt idx="3" formatCode="General">
                  <c:v>3976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67-4498-B10E-17DF7EC62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AUC'!$HU$39:$HU$42</c:f>
              <c:numCache>
                <c:formatCode>0</c:formatCode>
                <c:ptCount val="4"/>
                <c:pt idx="0" formatCode="General">
                  <c:v>5390</c:v>
                </c:pt>
                <c:pt idx="1">
                  <c:v>2244</c:v>
                </c:pt>
                <c:pt idx="2" formatCode="General">
                  <c:v>3332</c:v>
                </c:pt>
                <c:pt idx="3" formatCode="General">
                  <c:v>4806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0B0-4DAF-A4E4-84FBD734AFE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AUC'!$HV$39:$HV$42</c:f>
              <c:numCache>
                <c:formatCode>0</c:formatCode>
                <c:ptCount val="4"/>
                <c:pt idx="0" formatCode="General">
                  <c:v>4860</c:v>
                </c:pt>
                <c:pt idx="1">
                  <c:v>3953</c:v>
                </c:pt>
                <c:pt idx="2" formatCode="General">
                  <c:v>1550</c:v>
                </c:pt>
                <c:pt idx="3" formatCode="General">
                  <c:v>2241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0B0-4DAF-A4E4-84FBD734AFE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AUC'!$HW$39:$HW$42</c:f>
              <c:numCache>
                <c:formatCode>0</c:formatCode>
                <c:ptCount val="4"/>
                <c:pt idx="0" formatCode="General">
                  <c:v>5589</c:v>
                </c:pt>
                <c:pt idx="1">
                  <c:v>4266</c:v>
                </c:pt>
                <c:pt idx="2" formatCode="General">
                  <c:v>4482</c:v>
                </c:pt>
                <c:pt idx="3" formatCode="General">
                  <c:v>4368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0B0-4DAF-A4E4-84FBD734AFE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AUC'!$HX$39:$HX$42</c:f>
              <c:numCache>
                <c:formatCode>0</c:formatCode>
                <c:ptCount val="4"/>
                <c:pt idx="0" formatCode="General">
                  <c:v>4012.5</c:v>
                </c:pt>
                <c:pt idx="1">
                  <c:v>4626</c:v>
                </c:pt>
                <c:pt idx="2" formatCode="General">
                  <c:v>2100</c:v>
                </c:pt>
                <c:pt idx="3" formatCode="General">
                  <c:v>3900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B0-4DAF-A4E4-84FBD734AFE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AUC'!$HY$39:$HY$42</c:f>
              <c:numCache>
                <c:formatCode>0</c:formatCode>
                <c:ptCount val="4"/>
                <c:pt idx="0" formatCode="General">
                  <c:v>3551</c:v>
                </c:pt>
                <c:pt idx="1">
                  <c:v>4266</c:v>
                </c:pt>
                <c:pt idx="2" formatCode="General">
                  <c:v>3685.5</c:v>
                </c:pt>
                <c:pt idx="3" formatCode="General">
                  <c:v>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B0-4DAF-A4E4-84FBD734A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839606046087324E-2"/>
          <c:y val="1.8698375075348023E-2"/>
          <c:w val="0.88932425512982571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AUC'!$D$39:$D$42</c:f>
              <c:numCache>
                <c:formatCode>General</c:formatCode>
                <c:ptCount val="4"/>
                <c:pt idx="0">
                  <c:v>3346</c:v>
                </c:pt>
                <c:pt idx="1">
                  <c:v>2189</c:v>
                </c:pt>
                <c:pt idx="2">
                  <c:v>3291</c:v>
                </c:pt>
                <c:pt idx="3">
                  <c:v>2117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05-4D79-99CB-2B5A3B3BB7C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AUC'!$E$39:$E$42</c:f>
              <c:numCache>
                <c:formatCode>General</c:formatCode>
                <c:ptCount val="4"/>
                <c:pt idx="0">
                  <c:v>4615</c:v>
                </c:pt>
                <c:pt idx="1">
                  <c:v>2321</c:v>
                </c:pt>
                <c:pt idx="2">
                  <c:v>1738</c:v>
                </c:pt>
                <c:pt idx="3">
                  <c:v>3048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05-4D79-99CB-2B5A3B3BB7C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AUC'!$F$39:$F$42</c:f>
              <c:numCache>
                <c:formatCode>General</c:formatCode>
                <c:ptCount val="4"/>
                <c:pt idx="0">
                  <c:v>3746</c:v>
                </c:pt>
                <c:pt idx="1">
                  <c:v>2565</c:v>
                </c:pt>
                <c:pt idx="2">
                  <c:v>1704</c:v>
                </c:pt>
                <c:pt idx="3">
                  <c:v>1003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05-4D79-99CB-2B5A3B3BB7C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AUC'!$G$39:$G$42</c:f>
              <c:numCache>
                <c:formatCode>General</c:formatCode>
                <c:ptCount val="4"/>
                <c:pt idx="0">
                  <c:v>3564</c:v>
                </c:pt>
                <c:pt idx="1">
                  <c:v>898</c:v>
                </c:pt>
                <c:pt idx="2">
                  <c:v>1053</c:v>
                </c:pt>
                <c:pt idx="3">
                  <c:v>1086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05-4D79-99CB-2B5A3B3BB7C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AUC'!$H$39:$H$42</c:f>
              <c:numCache>
                <c:formatCode>General</c:formatCode>
                <c:ptCount val="4"/>
                <c:pt idx="0">
                  <c:v>4350.5</c:v>
                </c:pt>
                <c:pt idx="1">
                  <c:v>1495</c:v>
                </c:pt>
                <c:pt idx="2">
                  <c:v>1275</c:v>
                </c:pt>
                <c:pt idx="3">
                  <c:v>1971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05-4D79-99CB-2B5A3B3BB7C3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05-4D79-99CB-2B5A3B3BB7C3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05-4D79-99CB-2B5A3B3BB7C3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05-4D79-99CB-2B5A3B3BB7C3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05-4D79-99CB-2B5A3B3BB7C3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05-4D79-99CB-2B5A3B3BB7C3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05-4D79-99CB-2B5A3B3BB7C3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AUC'!$T$39:$T$42</c:f>
              <c:numCache>
                <c:formatCode>General</c:formatCode>
                <c:ptCount val="4"/>
                <c:pt idx="0">
                  <c:v>851</c:v>
                </c:pt>
                <c:pt idx="1">
                  <c:v>696</c:v>
                </c:pt>
                <c:pt idx="2">
                  <c:v>670</c:v>
                </c:pt>
                <c:pt idx="3">
                  <c:v>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05-4D79-99CB-2B5A3B3BB7C3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AUC'!$U$39:$U$42</c:f>
              <c:numCache>
                <c:formatCode>General</c:formatCode>
                <c:ptCount val="4"/>
                <c:pt idx="0">
                  <c:v>610</c:v>
                </c:pt>
                <c:pt idx="1">
                  <c:v>499.5</c:v>
                </c:pt>
                <c:pt idx="2">
                  <c:v>699</c:v>
                </c:pt>
                <c:pt idx="3">
                  <c:v>570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05-4D79-99CB-2B5A3B3BB7C3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AUC'!$V$39:$V$42</c:f>
              <c:numCache>
                <c:formatCode>General</c:formatCode>
                <c:ptCount val="4"/>
                <c:pt idx="0">
                  <c:v>826</c:v>
                </c:pt>
                <c:pt idx="1">
                  <c:v>660</c:v>
                </c:pt>
                <c:pt idx="2">
                  <c:v>0</c:v>
                </c:pt>
                <c:pt idx="3">
                  <c:v>590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05-4D79-99CB-2B5A3B3BB7C3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AUC'!$W$39:$W$42</c:f>
              <c:numCache>
                <c:formatCode>General</c:formatCode>
                <c:ptCount val="4"/>
                <c:pt idx="0">
                  <c:v>594</c:v>
                </c:pt>
                <c:pt idx="1">
                  <c:v>270</c:v>
                </c:pt>
                <c:pt idx="2">
                  <c:v>456</c:v>
                </c:pt>
                <c:pt idx="3">
                  <c:v>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05-4D79-99CB-2B5A3B3BB7C3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AUC'!$X$39:$X$42</c:f>
              <c:numCache>
                <c:formatCode>General</c:formatCode>
                <c:ptCount val="4"/>
                <c:pt idx="0">
                  <c:v>705</c:v>
                </c:pt>
                <c:pt idx="1">
                  <c:v>473.5</c:v>
                </c:pt>
                <c:pt idx="2">
                  <c:v>315</c:v>
                </c:pt>
                <c:pt idx="3">
                  <c:v>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05-4D79-99CB-2B5A3B3BB7C3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05-4D79-99CB-2B5A3B3BB7C3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05-4D79-99CB-2B5A3B3BB7C3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05-4D79-99CB-2B5A3B3BB7C3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05-4D79-99CB-2B5A3B3BB7C3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05-4D79-99CB-2B5A3B3BB7C3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05-4D79-99CB-2B5A3B3BB7C3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AUC'!$AJ$39:$AJ$42</c:f>
              <c:numCache>
                <c:formatCode>General</c:formatCode>
                <c:ptCount val="4"/>
                <c:pt idx="1">
                  <c:v>1439</c:v>
                </c:pt>
                <c:pt idx="2">
                  <c:v>1884</c:v>
                </c:pt>
                <c:pt idx="3">
                  <c:v>1656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05-4D79-99CB-2B5A3B3BB7C3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AUC'!$AK$39:$AK$42</c:f>
              <c:numCache>
                <c:formatCode>General</c:formatCode>
                <c:ptCount val="4"/>
                <c:pt idx="0">
                  <c:v>3364</c:v>
                </c:pt>
                <c:pt idx="1">
                  <c:v>2604.5</c:v>
                </c:pt>
                <c:pt idx="2">
                  <c:v>2362</c:v>
                </c:pt>
                <c:pt idx="3">
                  <c:v>2430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05-4D79-99CB-2B5A3B3BB7C3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AUC'!$AL$39:$AL$42</c:f>
              <c:numCache>
                <c:formatCode>General</c:formatCode>
                <c:ptCount val="4"/>
                <c:pt idx="0">
                  <c:v>2782.5</c:v>
                </c:pt>
                <c:pt idx="1">
                  <c:v>2708</c:v>
                </c:pt>
                <c:pt idx="2">
                  <c:v>1867</c:v>
                </c:pt>
                <c:pt idx="3">
                  <c:v>1646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05-4D79-99CB-2B5A3B3BB7C3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AUC'!$AM$39:$AM$42</c:f>
              <c:numCache>
                <c:formatCode>General</c:formatCode>
                <c:ptCount val="4"/>
                <c:pt idx="0">
                  <c:v>2971.5</c:v>
                </c:pt>
                <c:pt idx="1">
                  <c:v>3184</c:v>
                </c:pt>
                <c:pt idx="2">
                  <c:v>1938</c:v>
                </c:pt>
                <c:pt idx="3">
                  <c:v>1890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05-4D79-99CB-2B5A3B3BB7C3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AUC'!$AN$39:$AN$42</c:f>
              <c:numCache>
                <c:formatCode>General</c:formatCode>
                <c:ptCount val="4"/>
                <c:pt idx="0">
                  <c:v>2680</c:v>
                </c:pt>
                <c:pt idx="1">
                  <c:v>3021</c:v>
                </c:pt>
                <c:pt idx="2">
                  <c:v>1563</c:v>
                </c:pt>
                <c:pt idx="3">
                  <c:v>2048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05-4D79-99CB-2B5A3B3BB7C3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05-4D79-99CB-2B5A3B3BB7C3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05-4D79-99CB-2B5A3B3BB7C3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705-4D79-99CB-2B5A3B3BB7C3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705-4D79-99CB-2B5A3B3BB7C3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705-4D79-99CB-2B5A3B3BB7C3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705-4D79-99CB-2B5A3B3BB7C3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AUC'!$AZ$39:$AZ$42</c:f>
              <c:numCache>
                <c:formatCode>0</c:formatCode>
                <c:ptCount val="4"/>
                <c:pt idx="0" formatCode="General">
                  <c:v>3641</c:v>
                </c:pt>
                <c:pt idx="1">
                  <c:v>4273</c:v>
                </c:pt>
                <c:pt idx="2" formatCode="General">
                  <c:v>2606</c:v>
                </c:pt>
                <c:pt idx="3" formatCode="General">
                  <c:v>2579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5705-4D79-99CB-2B5A3B3BB7C3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705-4D79-99CB-2B5A3B3BB7C3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AUC'!$BB$39:$BB$42</c:f>
              <c:numCache>
                <c:formatCode>0</c:formatCode>
                <c:ptCount val="4"/>
                <c:pt idx="0" formatCode="General">
                  <c:v>4492</c:v>
                </c:pt>
                <c:pt idx="1">
                  <c:v>4074</c:v>
                </c:pt>
                <c:pt idx="2">
                  <c:v>3878</c:v>
                </c:pt>
                <c:pt idx="3" formatCode="General">
                  <c:v>3005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705-4D79-99CB-2B5A3B3BB7C3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AUC'!$BC$39:$BC$42</c:f>
              <c:numCache>
                <c:formatCode>0</c:formatCode>
                <c:ptCount val="4"/>
                <c:pt idx="0" formatCode="General">
                  <c:v>4672</c:v>
                </c:pt>
                <c:pt idx="1">
                  <c:v>4920.5</c:v>
                </c:pt>
                <c:pt idx="2">
                  <c:v>2327</c:v>
                </c:pt>
                <c:pt idx="3" formatCode="General">
                  <c:v>3139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705-4D79-99CB-2B5A3B3BB7C3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AUC'!$BD$39:$BD$42</c:f>
              <c:numCache>
                <c:formatCode>0</c:formatCode>
                <c:ptCount val="4"/>
                <c:pt idx="0" formatCode="General">
                  <c:v>4048</c:v>
                </c:pt>
                <c:pt idx="1">
                  <c:v>2606</c:v>
                </c:pt>
                <c:pt idx="2">
                  <c:v>3884</c:v>
                </c:pt>
                <c:pt idx="3" formatCode="General">
                  <c:v>2169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5705-4D79-99CB-2B5A3B3BB7C3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705-4D79-99CB-2B5A3B3BB7C3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5705-4D79-99CB-2B5A3B3BB7C3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705-4D79-99CB-2B5A3B3BB7C3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705-4D79-99CB-2B5A3B3BB7C3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5705-4D79-99CB-2B5A3B3BB7C3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705-4D79-99CB-2B5A3B3BB7C3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5705-4D79-99CB-2B5A3B3BB7C3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AUC'!$BQ$39:$BQ$42</c:f>
              <c:numCache>
                <c:formatCode>0</c:formatCode>
                <c:ptCount val="4"/>
                <c:pt idx="0" formatCode="General">
                  <c:v>4930</c:v>
                </c:pt>
                <c:pt idx="1">
                  <c:v>3934</c:v>
                </c:pt>
                <c:pt idx="2" formatCode="General">
                  <c:v>4526</c:v>
                </c:pt>
                <c:pt idx="3" formatCode="General">
                  <c:v>4588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705-4D79-99CB-2B5A3B3BB7C3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AUC'!$BR$39:$BR$42</c:f>
              <c:numCache>
                <c:formatCode>0</c:formatCode>
                <c:ptCount val="4"/>
                <c:pt idx="0" formatCode="General">
                  <c:v>5037</c:v>
                </c:pt>
                <c:pt idx="1">
                  <c:v>3450</c:v>
                </c:pt>
                <c:pt idx="2" formatCode="General">
                  <c:v>4482</c:v>
                </c:pt>
                <c:pt idx="3" formatCode="General">
                  <c:v>5452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5705-4D79-99CB-2B5A3B3BB7C3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AUC'!$BS$39:$BS$42</c:f>
              <c:numCache>
                <c:formatCode>0</c:formatCode>
                <c:ptCount val="4"/>
                <c:pt idx="0" formatCode="General">
                  <c:v>4365</c:v>
                </c:pt>
                <c:pt idx="1">
                  <c:v>4737</c:v>
                </c:pt>
                <c:pt idx="2" formatCode="General">
                  <c:v>3491</c:v>
                </c:pt>
                <c:pt idx="3" formatCode="General">
                  <c:v>4160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705-4D79-99CB-2B5A3B3BB7C3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AUC'!$BT$39:$BT$42</c:f>
              <c:numCache>
                <c:formatCode>0</c:formatCode>
                <c:ptCount val="4"/>
                <c:pt idx="0" formatCode="General">
                  <c:v>4854</c:v>
                </c:pt>
                <c:pt idx="1">
                  <c:v>3635</c:v>
                </c:pt>
                <c:pt idx="2" formatCode="General">
                  <c:v>4482</c:v>
                </c:pt>
                <c:pt idx="3" formatCode="General">
                  <c:v>3604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5705-4D79-99CB-2B5A3B3BB7C3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AUC'!$BU$39:$BU$42</c:f>
              <c:numCache>
                <c:formatCode>0</c:formatCode>
                <c:ptCount val="4"/>
                <c:pt idx="0" formatCode="General">
                  <c:v>5025</c:v>
                </c:pt>
                <c:pt idx="1">
                  <c:v>4649</c:v>
                </c:pt>
                <c:pt idx="2" formatCode="General">
                  <c:v>3705</c:v>
                </c:pt>
                <c:pt idx="3" formatCode="General">
                  <c:v>4455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705-4D79-99CB-2B5A3B3BB7C3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705-4D79-99CB-2B5A3B3BB7C3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5705-4D79-99CB-2B5A3B3BB7C3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705-4D79-99CB-2B5A3B3BB7C3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705-4D79-99CB-2B5A3B3BB7C3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5705-4D79-99CB-2B5A3B3BB7C3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705-4D79-99CB-2B5A3B3BB7C3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AUC'!$CG$39:$CG$42</c:f>
              <c:numCache>
                <c:formatCode>0</c:formatCode>
                <c:ptCount val="4"/>
                <c:pt idx="0" formatCode="General">
                  <c:v>4898</c:v>
                </c:pt>
                <c:pt idx="1">
                  <c:v>4770.5</c:v>
                </c:pt>
                <c:pt idx="2" formatCode="General">
                  <c:v>4813</c:v>
                </c:pt>
                <c:pt idx="3" formatCode="General">
                  <c:v>4194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705-4D79-99CB-2B5A3B3BB7C3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AUC'!$CH$39:$CH$42</c:f>
              <c:numCache>
                <c:formatCode>0</c:formatCode>
                <c:ptCount val="4"/>
                <c:pt idx="0" formatCode="General">
                  <c:v>4620.5</c:v>
                </c:pt>
                <c:pt idx="1">
                  <c:v>4799</c:v>
                </c:pt>
                <c:pt idx="2" formatCode="General">
                  <c:v>4474</c:v>
                </c:pt>
                <c:pt idx="3" formatCode="General">
                  <c:v>4293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705-4D79-99CB-2B5A3B3BB7C3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AUC'!$CI$39:$CI$42</c:f>
              <c:numCache>
                <c:formatCode>0</c:formatCode>
                <c:ptCount val="4"/>
                <c:pt idx="0" formatCode="General">
                  <c:v>5232</c:v>
                </c:pt>
                <c:pt idx="1">
                  <c:v>4574</c:v>
                </c:pt>
                <c:pt idx="2" formatCode="General">
                  <c:v>3951</c:v>
                </c:pt>
                <c:pt idx="3" formatCode="General">
                  <c:v>4062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5705-4D79-99CB-2B5A3B3BB7C3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AUC'!$CJ$39:$CJ$42</c:f>
              <c:numCache>
                <c:formatCode>0</c:formatCode>
                <c:ptCount val="4"/>
                <c:pt idx="0" formatCode="General">
                  <c:v>4743</c:v>
                </c:pt>
                <c:pt idx="1">
                  <c:v>4143</c:v>
                </c:pt>
                <c:pt idx="2" formatCode="General">
                  <c:v>3710</c:v>
                </c:pt>
                <c:pt idx="3" formatCode="General">
                  <c:v>4072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705-4D79-99CB-2B5A3B3BB7C3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AUC'!$CK$39:$CK$42</c:f>
              <c:numCache>
                <c:formatCode>0</c:formatCode>
                <c:ptCount val="4"/>
                <c:pt idx="0" formatCode="General">
                  <c:v>4714</c:v>
                </c:pt>
                <c:pt idx="1">
                  <c:v>4221</c:v>
                </c:pt>
                <c:pt idx="2" formatCode="General">
                  <c:v>3730</c:v>
                </c:pt>
                <c:pt idx="3" formatCode="General">
                  <c:v>3900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705-4D79-99CB-2B5A3B3BB7C3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5705-4D79-99CB-2B5A3B3BB7C3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705-4D79-99CB-2B5A3B3BB7C3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5705-4D79-99CB-2B5A3B3BB7C3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705-4D79-99CB-2B5A3B3BB7C3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5705-4D79-99CB-2B5A3B3BB7C3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705-4D79-99CB-2B5A3B3BB7C3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AUC'!$CX$39:$CX$42</c:f>
              <c:numCache>
                <c:formatCode>0</c:formatCode>
                <c:ptCount val="4"/>
                <c:pt idx="0" formatCode="General">
                  <c:v>4330</c:v>
                </c:pt>
                <c:pt idx="1">
                  <c:v>3963</c:v>
                </c:pt>
                <c:pt idx="2" formatCode="General">
                  <c:v>2102</c:v>
                </c:pt>
                <c:pt idx="3" formatCode="General">
                  <c:v>2182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5705-4D79-99CB-2B5A3B3BB7C3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AUC'!$CY$39:$CY$42</c:f>
              <c:numCache>
                <c:formatCode>0</c:formatCode>
                <c:ptCount val="4"/>
                <c:pt idx="0" formatCode="General">
                  <c:v>3870</c:v>
                </c:pt>
                <c:pt idx="1">
                  <c:v>2313</c:v>
                </c:pt>
                <c:pt idx="2" formatCode="General">
                  <c:v>2776</c:v>
                </c:pt>
                <c:pt idx="3" formatCode="General">
                  <c:v>3398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705-4D79-99CB-2B5A3B3BB7C3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AUC'!$CZ$39:$CZ$42</c:f>
              <c:numCache>
                <c:formatCode>0</c:formatCode>
                <c:ptCount val="4"/>
                <c:pt idx="0" formatCode="General">
                  <c:v>4272</c:v>
                </c:pt>
                <c:pt idx="1">
                  <c:v>3450</c:v>
                </c:pt>
                <c:pt idx="2" formatCode="General">
                  <c:v>3541</c:v>
                </c:pt>
                <c:pt idx="3" formatCode="General">
                  <c:v>3436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705-4D79-99CB-2B5A3B3BB7C3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AUC'!$DA$39:$DA$42</c:f>
              <c:numCache>
                <c:formatCode>0</c:formatCode>
                <c:ptCount val="4"/>
                <c:pt idx="0" formatCode="General">
                  <c:v>4246</c:v>
                </c:pt>
                <c:pt idx="1">
                  <c:v>3842</c:v>
                </c:pt>
                <c:pt idx="3" formatCode="General">
                  <c:v>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5705-4D79-99CB-2B5A3B3BB7C3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AUC'!$DB$39:$DB$42</c:f>
              <c:numCache>
                <c:formatCode>0</c:formatCode>
                <c:ptCount val="4"/>
                <c:pt idx="0" formatCode="General">
                  <c:v>4476</c:v>
                </c:pt>
                <c:pt idx="1">
                  <c:v>2764</c:v>
                </c:pt>
                <c:pt idx="2" formatCode="General">
                  <c:v>4028</c:v>
                </c:pt>
                <c:pt idx="3" formatCode="General">
                  <c:v>3815.5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705-4D79-99CB-2B5A3B3BB7C3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5705-4D79-99CB-2B5A3B3BB7C3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705-4D79-99CB-2B5A3B3BB7C3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5705-4D79-99CB-2B5A3B3BB7C3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705-4D79-99CB-2B5A3B3BB7C3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5705-4D79-99CB-2B5A3B3BB7C3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705-4D79-99CB-2B5A3B3BB7C3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AUC'!$DM$39:$DM$42</c:f>
              <c:numCache>
                <c:formatCode>0</c:formatCode>
                <c:ptCount val="4"/>
                <c:pt idx="0" formatCode="General">
                  <c:v>2517.5</c:v>
                </c:pt>
                <c:pt idx="1">
                  <c:v>2173</c:v>
                </c:pt>
                <c:pt idx="2" formatCode="General">
                  <c:v>1646</c:v>
                </c:pt>
                <c:pt idx="3" formatCode="General">
                  <c:v>2030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5705-4D79-99CB-2B5A3B3BB7C3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AUC'!$DN$39:$DN$42</c:f>
              <c:numCache>
                <c:formatCode>0</c:formatCode>
                <c:ptCount val="4"/>
                <c:pt idx="0" formatCode="General">
                  <c:v>2035</c:v>
                </c:pt>
                <c:pt idx="1">
                  <c:v>2378</c:v>
                </c:pt>
                <c:pt idx="2" formatCode="General">
                  <c:v>2477</c:v>
                </c:pt>
                <c:pt idx="3" formatCode="General">
                  <c:v>1920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705-4D79-99CB-2B5A3B3BB7C3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AUC'!$DO$39:$DO$42</c:f>
              <c:numCache>
                <c:formatCode>0</c:formatCode>
                <c:ptCount val="4"/>
                <c:pt idx="0" formatCode="General">
                  <c:v>2618</c:v>
                </c:pt>
                <c:pt idx="1">
                  <c:v>1904</c:v>
                </c:pt>
                <c:pt idx="2" formatCode="General">
                  <c:v>1736</c:v>
                </c:pt>
                <c:pt idx="3" formatCode="General">
                  <c:v>2160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5705-4D79-99CB-2B5A3B3BB7C3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AUC'!$DP$39:$DP$42</c:f>
              <c:numCache>
                <c:formatCode>0</c:formatCode>
                <c:ptCount val="4"/>
                <c:pt idx="0" formatCode="General">
                  <c:v>2310</c:v>
                </c:pt>
                <c:pt idx="1">
                  <c:v>2173</c:v>
                </c:pt>
                <c:pt idx="2" formatCode="General">
                  <c:v>2148</c:v>
                </c:pt>
                <c:pt idx="3" formatCode="General">
                  <c:v>2626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705-4D79-99CB-2B5A3B3BB7C3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AUC'!$DQ$39:$DQ$42</c:f>
              <c:numCache>
                <c:formatCode>0</c:formatCode>
                <c:ptCount val="4"/>
                <c:pt idx="0" formatCode="General">
                  <c:v>2205</c:v>
                </c:pt>
                <c:pt idx="1">
                  <c:v>2661</c:v>
                </c:pt>
                <c:pt idx="2" formatCode="General">
                  <c:v>2390</c:v>
                </c:pt>
                <c:pt idx="3" formatCode="General">
                  <c:v>2668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5705-4D79-99CB-2B5A3B3BB7C3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705-4D79-99CB-2B5A3B3BB7C3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5705-4D79-99CB-2B5A3B3BB7C3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705-4D79-99CB-2B5A3B3BB7C3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5705-4D79-99CB-2B5A3B3BB7C3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705-4D79-99CB-2B5A3B3BB7C3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5705-4D79-99CB-2B5A3B3BB7C3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AUC'!$ED$39:$ED$42</c:f>
              <c:numCache>
                <c:formatCode>0</c:formatCode>
                <c:ptCount val="4"/>
                <c:pt idx="0" formatCode="General">
                  <c:v>3019.5</c:v>
                </c:pt>
                <c:pt idx="1">
                  <c:v>1734</c:v>
                </c:pt>
                <c:pt idx="2" formatCode="General">
                  <c:v>1709</c:v>
                </c:pt>
                <c:pt idx="3" formatCode="General">
                  <c:v>2944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5705-4D79-99CB-2B5A3B3BB7C3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AUC'!$EE$39:$EE$42</c:f>
              <c:numCache>
                <c:formatCode>0</c:formatCode>
                <c:ptCount val="4"/>
                <c:pt idx="0" formatCode="General">
                  <c:v>2990</c:v>
                </c:pt>
                <c:pt idx="1">
                  <c:v>1651</c:v>
                </c:pt>
                <c:pt idx="2" formatCode="General">
                  <c:v>2090</c:v>
                </c:pt>
                <c:pt idx="3" formatCode="General">
                  <c:v>2312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5705-4D79-99CB-2B5A3B3BB7C3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AUC'!$EF$39:$EF$42</c:f>
              <c:numCache>
                <c:formatCode>0</c:formatCode>
                <c:ptCount val="4"/>
                <c:pt idx="0" formatCode="General">
                  <c:v>1794</c:v>
                </c:pt>
                <c:pt idx="1">
                  <c:v>2500</c:v>
                </c:pt>
                <c:pt idx="2" formatCode="General">
                  <c:v>2233.5</c:v>
                </c:pt>
                <c:pt idx="3" formatCode="General">
                  <c:v>2305.5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5705-4D79-99CB-2B5A3B3BB7C3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AUC'!$EG$39:$EG$42</c:f>
              <c:numCache>
                <c:formatCode>0</c:formatCode>
                <c:ptCount val="4"/>
                <c:pt idx="0" formatCode="General">
                  <c:v>3262</c:v>
                </c:pt>
                <c:pt idx="1">
                  <c:v>2187</c:v>
                </c:pt>
                <c:pt idx="2" formatCode="General">
                  <c:v>2095</c:v>
                </c:pt>
                <c:pt idx="3" formatCode="General">
                  <c:v>2209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5705-4D79-99CB-2B5A3B3BB7C3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AUC'!$EH$39:$EH$42</c:f>
              <c:numCache>
                <c:formatCode>0</c:formatCode>
                <c:ptCount val="4"/>
                <c:pt idx="0" formatCode="General">
                  <c:v>3230.5</c:v>
                </c:pt>
                <c:pt idx="1">
                  <c:v>2818.5</c:v>
                </c:pt>
                <c:pt idx="2" formatCode="General">
                  <c:v>2276</c:v>
                </c:pt>
                <c:pt idx="3" formatCode="General">
                  <c:v>2750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5705-4D79-99CB-2B5A3B3BB7C3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5705-4D79-99CB-2B5A3B3BB7C3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5705-4D79-99CB-2B5A3B3BB7C3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5705-4D79-99CB-2B5A3B3BB7C3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5705-4D79-99CB-2B5A3B3BB7C3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5705-4D79-99CB-2B5A3B3BB7C3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5705-4D79-99CB-2B5A3B3BB7C3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AUC'!$ES$39:$ES$42</c:f>
              <c:numCache>
                <c:formatCode>0</c:formatCode>
                <c:ptCount val="4"/>
                <c:pt idx="0" formatCode="General">
                  <c:v>2362</c:v>
                </c:pt>
                <c:pt idx="1">
                  <c:v>1308</c:v>
                </c:pt>
                <c:pt idx="2" formatCode="General">
                  <c:v>909</c:v>
                </c:pt>
                <c:pt idx="3" formatCode="General">
                  <c:v>1168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5705-4D79-99CB-2B5A3B3BB7C3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AUC'!$ET$39:$ET$42</c:f>
              <c:numCache>
                <c:formatCode>0</c:formatCode>
                <c:ptCount val="4"/>
                <c:pt idx="0" formatCode="General">
                  <c:v>2426</c:v>
                </c:pt>
                <c:pt idx="1">
                  <c:v>1451</c:v>
                </c:pt>
                <c:pt idx="2" formatCode="General">
                  <c:v>672</c:v>
                </c:pt>
                <c:pt idx="3" formatCode="General">
                  <c:v>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5705-4D79-99CB-2B5A3B3BB7C3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AUC'!$EU$39:$EU$42</c:f>
              <c:numCache>
                <c:formatCode>0</c:formatCode>
                <c:ptCount val="4"/>
                <c:pt idx="0" formatCode="General">
                  <c:v>2649.5</c:v>
                </c:pt>
                <c:pt idx="1">
                  <c:v>781</c:v>
                </c:pt>
                <c:pt idx="2" formatCode="General">
                  <c:v>912</c:v>
                </c:pt>
                <c:pt idx="3" formatCode="General">
                  <c:v>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5705-4D79-99CB-2B5A3B3BB7C3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AUC'!$EV$39:$EV$42</c:f>
              <c:numCache>
                <c:formatCode>0</c:formatCode>
                <c:ptCount val="4"/>
                <c:pt idx="0" formatCode="General">
                  <c:v>2138</c:v>
                </c:pt>
                <c:pt idx="1">
                  <c:v>1973</c:v>
                </c:pt>
                <c:pt idx="2" formatCode="General">
                  <c:v>959</c:v>
                </c:pt>
                <c:pt idx="3" formatCode="General">
                  <c:v>2443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5705-4D79-99CB-2B5A3B3BB7C3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AUC'!$EW$39:$EW$42</c:f>
              <c:numCache>
                <c:formatCode>0</c:formatCode>
                <c:ptCount val="4"/>
                <c:pt idx="0" formatCode="General">
                  <c:v>2645</c:v>
                </c:pt>
                <c:pt idx="1">
                  <c:v>456</c:v>
                </c:pt>
                <c:pt idx="2" formatCode="General">
                  <c:v>1731</c:v>
                </c:pt>
                <c:pt idx="3" formatCode="General">
                  <c:v>1306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5705-4D79-99CB-2B5A3B3BB7C3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705-4D79-99CB-2B5A3B3BB7C3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5705-4D79-99CB-2B5A3B3BB7C3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5705-4D79-99CB-2B5A3B3BB7C3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5705-4D79-99CB-2B5A3B3BB7C3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5705-4D79-99CB-2B5A3B3BB7C3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5705-4D79-99CB-2B5A3B3BB7C3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AUC'!$FJ$39:$FJ$42</c:f>
              <c:numCache>
                <c:formatCode>0</c:formatCode>
                <c:ptCount val="4"/>
                <c:pt idx="0" formatCode="General">
                  <c:v>3139.5</c:v>
                </c:pt>
                <c:pt idx="1">
                  <c:v>1056</c:v>
                </c:pt>
                <c:pt idx="2" formatCode="General">
                  <c:v>588</c:v>
                </c:pt>
                <c:pt idx="3" formatCode="General">
                  <c:v>1047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5705-4D79-99CB-2B5A3B3BB7C3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AUC'!$FK$39:$FK$42</c:f>
              <c:numCache>
                <c:formatCode>0</c:formatCode>
                <c:ptCount val="4"/>
                <c:pt idx="0" formatCode="General">
                  <c:v>2591</c:v>
                </c:pt>
                <c:pt idx="1">
                  <c:v>682</c:v>
                </c:pt>
                <c:pt idx="2" formatCode="General">
                  <c:v>440</c:v>
                </c:pt>
                <c:pt idx="3" formatCode="General">
                  <c:v>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5705-4D79-99CB-2B5A3B3BB7C3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AUC'!$FL$39:$FL$42</c:f>
              <c:numCache>
                <c:formatCode>0</c:formatCode>
                <c:ptCount val="4"/>
                <c:pt idx="0" formatCode="General">
                  <c:v>3294</c:v>
                </c:pt>
                <c:pt idx="1">
                  <c:v>2834</c:v>
                </c:pt>
                <c:pt idx="2" formatCode="General">
                  <c:v>592</c:v>
                </c:pt>
                <c:pt idx="3" formatCode="General">
                  <c:v>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5705-4D79-99CB-2B5A3B3BB7C3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AUC'!$FM$39:$FM$42</c:f>
              <c:numCache>
                <c:formatCode>0</c:formatCode>
                <c:ptCount val="4"/>
                <c:pt idx="0" formatCode="General">
                  <c:v>1749</c:v>
                </c:pt>
                <c:pt idx="1">
                  <c:v>1151</c:v>
                </c:pt>
                <c:pt idx="2" formatCode="General">
                  <c:v>687</c:v>
                </c:pt>
                <c:pt idx="3" formatCode="General">
                  <c:v>1642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5705-4D79-99CB-2B5A3B3BB7C3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AUC'!$FN$39:$FN$42</c:f>
              <c:numCache>
                <c:formatCode>0</c:formatCode>
                <c:ptCount val="4"/>
                <c:pt idx="0" formatCode="General">
                  <c:v>2944</c:v>
                </c:pt>
                <c:pt idx="1">
                  <c:v>1896</c:v>
                </c:pt>
                <c:pt idx="2" formatCode="General">
                  <c:v>892.5</c:v>
                </c:pt>
                <c:pt idx="3" formatCode="General">
                  <c:v>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5705-4D79-99CB-2B5A3B3BB7C3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5705-4D79-99CB-2B5A3B3BB7C3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5705-4D79-99CB-2B5A3B3BB7C3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5705-4D79-99CB-2B5A3B3BB7C3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5705-4D79-99CB-2B5A3B3BB7C3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5705-4D79-99CB-2B5A3B3BB7C3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5705-4D79-99CB-2B5A3B3BB7C3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AUC'!$FY$39:$FY$42</c:f>
              <c:numCache>
                <c:formatCode>0</c:formatCode>
                <c:ptCount val="4"/>
                <c:pt idx="0" formatCode="General">
                  <c:v>3618</c:v>
                </c:pt>
                <c:pt idx="1">
                  <c:v>2791</c:v>
                </c:pt>
                <c:pt idx="2" formatCode="General">
                  <c:v>2966</c:v>
                </c:pt>
                <c:pt idx="3" formatCode="General">
                  <c:v>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5705-4D79-99CB-2B5A3B3BB7C3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AUC'!$FZ$39:$FZ$42</c:f>
              <c:numCache>
                <c:formatCode>0</c:formatCode>
                <c:ptCount val="4"/>
                <c:pt idx="0" formatCode="General">
                  <c:v>3009</c:v>
                </c:pt>
                <c:pt idx="1">
                  <c:v>2225</c:v>
                </c:pt>
                <c:pt idx="2" formatCode="General">
                  <c:v>925</c:v>
                </c:pt>
                <c:pt idx="3" formatCode="General">
                  <c:v>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5705-4D79-99CB-2B5A3B3BB7C3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AUC'!$GA$39:$GA$42</c:f>
              <c:numCache>
                <c:formatCode>0</c:formatCode>
                <c:ptCount val="4"/>
                <c:pt idx="0" formatCode="General">
                  <c:v>4687</c:v>
                </c:pt>
                <c:pt idx="1">
                  <c:v>1258</c:v>
                </c:pt>
                <c:pt idx="2" formatCode="General">
                  <c:v>1445</c:v>
                </c:pt>
                <c:pt idx="3" formatCode="General">
                  <c:v>3947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5705-4D79-99CB-2B5A3B3BB7C3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AUC'!$GB$39:$GB$42</c:f>
              <c:numCache>
                <c:formatCode>0</c:formatCode>
                <c:ptCount val="4"/>
                <c:pt idx="0" formatCode="General">
                  <c:v>4189</c:v>
                </c:pt>
                <c:pt idx="1">
                  <c:v>2441</c:v>
                </c:pt>
                <c:pt idx="2" formatCode="General">
                  <c:v>2148</c:v>
                </c:pt>
                <c:pt idx="3" formatCode="General">
                  <c:v>3498.5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5705-4D79-99CB-2B5A3B3BB7C3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AUC'!$GC$39:$GC$42</c:f>
              <c:numCache>
                <c:formatCode>0</c:formatCode>
                <c:ptCount val="4"/>
                <c:pt idx="0" formatCode="General">
                  <c:v>5104</c:v>
                </c:pt>
                <c:pt idx="1">
                  <c:v>3418</c:v>
                </c:pt>
                <c:pt idx="2" formatCode="General">
                  <c:v>2614</c:v>
                </c:pt>
                <c:pt idx="3" formatCode="General">
                  <c:v>3128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5705-4D79-99CB-2B5A3B3BB7C3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5705-4D79-99CB-2B5A3B3BB7C3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5705-4D79-99CB-2B5A3B3BB7C3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5705-4D79-99CB-2B5A3B3BB7C3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5705-4D79-99CB-2B5A3B3BB7C3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5705-4D79-99CB-2B5A3B3BB7C3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5705-4D79-99CB-2B5A3B3BB7C3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AUC'!$GO$39:$GO$42</c:f>
              <c:numCache>
                <c:formatCode>0</c:formatCode>
                <c:ptCount val="4"/>
                <c:pt idx="0" formatCode="General">
                  <c:v>1527</c:v>
                </c:pt>
                <c:pt idx="1">
                  <c:v>1527</c:v>
                </c:pt>
                <c:pt idx="2">
                  <c:v>707</c:v>
                </c:pt>
                <c:pt idx="3" formatCode="General">
                  <c:v>1064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5705-4D79-99CB-2B5A3B3BB7C3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AUC'!$GP$39:$GP$42</c:f>
              <c:numCache>
                <c:formatCode>0</c:formatCode>
                <c:ptCount val="4"/>
                <c:pt idx="0" formatCode="General">
                  <c:v>1660</c:v>
                </c:pt>
                <c:pt idx="1">
                  <c:v>1660</c:v>
                </c:pt>
                <c:pt idx="3" formatCode="General">
                  <c:v>730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5705-4D79-99CB-2B5A3B3BB7C3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AUC'!$GQ$39:$GQ$42</c:f>
              <c:numCache>
                <c:formatCode>0</c:formatCode>
                <c:ptCount val="4"/>
                <c:pt idx="0" formatCode="General">
                  <c:v>1251</c:v>
                </c:pt>
                <c:pt idx="1">
                  <c:v>1251</c:v>
                </c:pt>
                <c:pt idx="2" formatCode="General">
                  <c:v>498</c:v>
                </c:pt>
                <c:pt idx="3" formatCode="General">
                  <c:v>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5705-4D79-99CB-2B5A3B3BB7C3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AUC'!$GR$39:$GR$42</c:f>
              <c:numCache>
                <c:formatCode>0</c:formatCode>
                <c:ptCount val="4"/>
                <c:pt idx="0" formatCode="General">
                  <c:v>1146</c:v>
                </c:pt>
                <c:pt idx="1">
                  <c:v>1146</c:v>
                </c:pt>
                <c:pt idx="2" formatCode="General">
                  <c:v>522</c:v>
                </c:pt>
                <c:pt idx="3" formatCode="General">
                  <c:v>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5705-4D79-99CB-2B5A3B3BB7C3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AUC'!$GS$39:$GS$42</c:f>
              <c:numCache>
                <c:formatCode>0</c:formatCode>
                <c:ptCount val="4"/>
                <c:pt idx="0" formatCode="General">
                  <c:v>1064</c:v>
                </c:pt>
                <c:pt idx="1">
                  <c:v>1064</c:v>
                </c:pt>
                <c:pt idx="2" formatCode="General">
                  <c:v>460</c:v>
                </c:pt>
                <c:pt idx="3" formatCode="General">
                  <c:v>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5705-4D79-99CB-2B5A3B3BB7C3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5705-4D79-99CB-2B5A3B3BB7C3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5705-4D79-99CB-2B5A3B3BB7C3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5705-4D79-99CB-2B5A3B3BB7C3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5705-4D79-99CB-2B5A3B3BB7C3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5705-4D79-99CB-2B5A3B3BB7C3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5705-4D79-99CB-2B5A3B3BB7C3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AUC'!$HF$39:$HF$42</c:f>
              <c:numCache>
                <c:formatCode>0</c:formatCode>
                <c:ptCount val="4"/>
                <c:pt idx="0" formatCode="General">
                  <c:v>3548</c:v>
                </c:pt>
                <c:pt idx="1">
                  <c:v>4350</c:v>
                </c:pt>
                <c:pt idx="2" formatCode="General">
                  <c:v>3186</c:v>
                </c:pt>
                <c:pt idx="3" formatCode="General">
                  <c:v>3510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5705-4D79-99CB-2B5A3B3BB7C3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AUC'!$HG$39:$HG$42</c:f>
              <c:numCache>
                <c:formatCode>0</c:formatCode>
                <c:ptCount val="4"/>
                <c:pt idx="0" formatCode="General">
                  <c:v>4644</c:v>
                </c:pt>
                <c:pt idx="1">
                  <c:v>3819</c:v>
                </c:pt>
                <c:pt idx="2" formatCode="General">
                  <c:v>3648</c:v>
                </c:pt>
                <c:pt idx="3" formatCode="General">
                  <c:v>3573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5705-4D79-99CB-2B5A3B3BB7C3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AUC'!$HH$39:$HH$42</c:f>
              <c:numCache>
                <c:formatCode>0</c:formatCode>
                <c:ptCount val="4"/>
                <c:pt idx="0" formatCode="General">
                  <c:v>4524</c:v>
                </c:pt>
                <c:pt idx="1">
                  <c:v>3456</c:v>
                </c:pt>
                <c:pt idx="2" formatCode="General">
                  <c:v>4118</c:v>
                </c:pt>
                <c:pt idx="3" formatCode="General">
                  <c:v>3366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5705-4D79-99CB-2B5A3B3BB7C3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AUC'!$HI$39:$HI$42</c:f>
              <c:numCache>
                <c:formatCode>0</c:formatCode>
                <c:ptCount val="4"/>
                <c:pt idx="0" formatCode="General">
                  <c:v>3734</c:v>
                </c:pt>
                <c:pt idx="1">
                  <c:v>4029</c:v>
                </c:pt>
                <c:pt idx="2" formatCode="General">
                  <c:v>3938</c:v>
                </c:pt>
                <c:pt idx="3" formatCode="General">
                  <c:v>3287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5705-4D79-99CB-2B5A3B3BB7C3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AUC'!$HJ$39:$HJ$42</c:f>
              <c:numCache>
                <c:formatCode>0</c:formatCode>
                <c:ptCount val="4"/>
                <c:pt idx="0" formatCode="General">
                  <c:v>4104</c:v>
                </c:pt>
                <c:pt idx="1">
                  <c:v>3654</c:v>
                </c:pt>
                <c:pt idx="2" formatCode="General">
                  <c:v>3348</c:v>
                </c:pt>
                <c:pt idx="3" formatCode="General">
                  <c:v>3976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5705-4D79-99CB-2B5A3B3BB7C3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5705-4D79-99CB-2B5A3B3BB7C3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5705-4D79-99CB-2B5A3B3BB7C3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5705-4D79-99CB-2B5A3B3BB7C3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5705-4D79-99CB-2B5A3B3BB7C3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5705-4D79-99CB-2B5A3B3BB7C3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5705-4D79-99CB-2B5A3B3BB7C3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AUC'!$HU$39:$HU$42</c:f>
              <c:numCache>
                <c:formatCode>0</c:formatCode>
                <c:ptCount val="4"/>
                <c:pt idx="0" formatCode="General">
                  <c:v>5390</c:v>
                </c:pt>
                <c:pt idx="1">
                  <c:v>2244</c:v>
                </c:pt>
                <c:pt idx="2" formatCode="General">
                  <c:v>3332</c:v>
                </c:pt>
                <c:pt idx="3" formatCode="General">
                  <c:v>4806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5705-4D79-99CB-2B5A3B3BB7C3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AUC'!$HV$39:$HV$42</c:f>
              <c:numCache>
                <c:formatCode>0</c:formatCode>
                <c:ptCount val="4"/>
                <c:pt idx="0" formatCode="General">
                  <c:v>4860</c:v>
                </c:pt>
                <c:pt idx="1">
                  <c:v>3953</c:v>
                </c:pt>
                <c:pt idx="2" formatCode="General">
                  <c:v>1550</c:v>
                </c:pt>
                <c:pt idx="3" formatCode="General">
                  <c:v>2241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5705-4D79-99CB-2B5A3B3BB7C3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AUC'!$HW$39:$HW$42</c:f>
              <c:numCache>
                <c:formatCode>0</c:formatCode>
                <c:ptCount val="4"/>
                <c:pt idx="0" formatCode="General">
                  <c:v>5589</c:v>
                </c:pt>
                <c:pt idx="1">
                  <c:v>4266</c:v>
                </c:pt>
                <c:pt idx="2" formatCode="General">
                  <c:v>4482</c:v>
                </c:pt>
                <c:pt idx="3" formatCode="General">
                  <c:v>4368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5705-4D79-99CB-2B5A3B3BB7C3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AUC'!$HX$39:$HX$42</c:f>
              <c:numCache>
                <c:formatCode>0</c:formatCode>
                <c:ptCount val="4"/>
                <c:pt idx="0" formatCode="General">
                  <c:v>4012.5</c:v>
                </c:pt>
                <c:pt idx="1">
                  <c:v>4626</c:v>
                </c:pt>
                <c:pt idx="2" formatCode="General">
                  <c:v>2100</c:v>
                </c:pt>
                <c:pt idx="3" formatCode="General">
                  <c:v>3900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705-4D79-99CB-2B5A3B3BB7C3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AUC'!$HY$39:$HY$42</c:f>
              <c:numCache>
                <c:formatCode>0</c:formatCode>
                <c:ptCount val="4"/>
                <c:pt idx="0" formatCode="General">
                  <c:v>3551</c:v>
                </c:pt>
                <c:pt idx="1">
                  <c:v>4266</c:v>
                </c:pt>
                <c:pt idx="2" formatCode="General">
                  <c:v>3685.5</c:v>
                </c:pt>
                <c:pt idx="3" formatCode="General">
                  <c:v>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5705-4D79-99CB-2B5A3B3BB7C3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5705-4D79-99CB-2B5A3B3BB7C3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5705-4D79-99CB-2B5A3B3BB7C3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5705-4D79-99CB-2B5A3B3BB7C3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5705-4D79-99CB-2B5A3B3BB7C3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5705-4D79-99CB-2B5A3B3BB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0" i="0" baseline="0">
                    <a:solidFill>
                      <a:sysClr val="windowText" lastClr="000000"/>
                    </a:solidFill>
                    <a:effectLst/>
                  </a:rPr>
                  <a:t>Area under the curve (mm2)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POST'!$D$39:$D$42</c:f>
              <c:numCache>
                <c:formatCode>General</c:formatCode>
                <c:ptCount val="4"/>
                <c:pt idx="0">
                  <c:v>62</c:v>
                </c:pt>
                <c:pt idx="1">
                  <c:v>39</c:v>
                </c:pt>
                <c:pt idx="2">
                  <c:v>57</c:v>
                </c:pt>
                <c:pt idx="3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FFD-4C40-B19D-03344517E52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33</c:v>
                </c:pt>
                <c:pt idx="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FFD-4C40-B19D-03344517E52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POST'!$F$39:$F$42</c:f>
              <c:numCache>
                <c:formatCode>General</c:formatCode>
                <c:ptCount val="4"/>
                <c:pt idx="0">
                  <c:v>56</c:v>
                </c:pt>
                <c:pt idx="1">
                  <c:v>39</c:v>
                </c:pt>
                <c:pt idx="2">
                  <c:v>32</c:v>
                </c:pt>
                <c:pt idx="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FFD-4C40-B19D-03344517E52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POST'!$G$39:$G$42</c:f>
              <c:numCache>
                <c:formatCode>General</c:formatCode>
                <c:ptCount val="4"/>
                <c:pt idx="0">
                  <c:v>72</c:v>
                </c:pt>
                <c:pt idx="1">
                  <c:v>17</c:v>
                </c:pt>
                <c:pt idx="2">
                  <c:v>19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FD-4C40-B19D-03344517E52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POST'!$H$39:$H$42</c:f>
              <c:numCache>
                <c:formatCode>General</c:formatCode>
                <c:ptCount val="4"/>
                <c:pt idx="0">
                  <c:v>69</c:v>
                </c:pt>
                <c:pt idx="1">
                  <c:v>35</c:v>
                </c:pt>
                <c:pt idx="2">
                  <c:v>23</c:v>
                </c:pt>
                <c:pt idx="3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FFD-4C40-B19D-03344517E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Peak post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E71-4927-A00B-99C0CB5E9BA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13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E71-4927-A00B-99C0CB5E9BA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E71-4927-A00B-99C0CB5E9BA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71-4927-A00B-99C0CB5E9BA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71-4927-A00B-99C0CB5E9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POST'!$AJ$39:$AJ$42</c:f>
              <c:numCache>
                <c:formatCode>General</c:formatCode>
                <c:ptCount val="4"/>
                <c:pt idx="1">
                  <c:v>34</c:v>
                </c:pt>
                <c:pt idx="2">
                  <c:v>27</c:v>
                </c:pt>
                <c:pt idx="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015-4A74-8BC3-3412DE51BDB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49</c:v>
                </c:pt>
                <c:pt idx="2">
                  <c:v>40</c:v>
                </c:pt>
                <c:pt idx="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015-4A74-8BC3-3412DE51BDB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POST'!$AL$39:$AL$42</c:f>
              <c:numCache>
                <c:formatCode>General</c:formatCode>
                <c:ptCount val="4"/>
                <c:pt idx="0">
                  <c:v>42</c:v>
                </c:pt>
                <c:pt idx="1">
                  <c:v>44</c:v>
                </c:pt>
                <c:pt idx="2">
                  <c:v>34</c:v>
                </c:pt>
                <c:pt idx="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015-4A74-8BC3-3412DE51BDB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POST'!$AM$39:$AM$42</c:f>
              <c:numCache>
                <c:formatCode>General</c:formatCode>
                <c:ptCount val="4"/>
                <c:pt idx="0">
                  <c:v>51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15-4A74-8BC3-3412DE51BDB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POST'!$AN$39:$AN$42</c:f>
              <c:numCache>
                <c:formatCode>General</c:formatCode>
                <c:ptCount val="4"/>
                <c:pt idx="0">
                  <c:v>46</c:v>
                </c:pt>
                <c:pt idx="1">
                  <c:v>57</c:v>
                </c:pt>
                <c:pt idx="2">
                  <c:v>29</c:v>
                </c:pt>
                <c:pt idx="3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15-4A74-8BC3-3412DE51B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POST'!$AZ$39:$AZ$42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55</c:v>
                </c:pt>
                <c:pt idx="2" formatCode="General">
                  <c:v>15</c:v>
                </c:pt>
                <c:pt idx="3" formatCode="General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550-4F65-927F-63759CE660E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550-4F65-927F-63759CE660E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POST'!$BB$39:$BB$42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62</c:v>
                </c:pt>
                <c:pt idx="2" formatCode="General">
                  <c:v>47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550-4F65-927F-63759CE660E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POST'!$BC$39:$BC$42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79</c:v>
                </c:pt>
                <c:pt idx="2" formatCode="General">
                  <c:v>36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50-4F65-927F-63759CE660E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POST'!$BD$39:$BD$42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40</c:v>
                </c:pt>
                <c:pt idx="2" formatCode="General">
                  <c:v>50</c:v>
                </c:pt>
                <c:pt idx="3" formatCode="General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50-4F65-927F-63759CE66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POST'!$BQ$39:$BQ$42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62</c:v>
                </c:pt>
                <c:pt idx="2" formatCode="General">
                  <c:v>56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32A-4398-8B00-AAA8F5596BC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POST'!$BR$39:$BR$42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32A-4398-8B00-AAA8F5596BC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POST'!$BS$39:$BS$42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69</c:v>
                </c:pt>
                <c:pt idx="2" formatCode="General">
                  <c:v>50</c:v>
                </c:pt>
                <c:pt idx="3" formatCode="General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32A-4398-8B00-AAA8F5596BC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POST'!$BT$39:$BT$42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56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2A-4398-8B00-AAA8F5596BC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POST'!$BU$39:$BU$42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90</c:v>
                </c:pt>
                <c:pt idx="2" formatCode="General">
                  <c:v>39</c:v>
                </c:pt>
                <c:pt idx="3" formatCode="General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2A-4398-8B00-AAA8F5596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AC3-494E-91A5-2A99CCDD099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POST'!$CH$39:$CH$42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100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AC3-494E-91A5-2A99CCDD099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89</c:v>
                </c:pt>
                <c:pt idx="3" formatCode="General">
                  <c:v>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AC3-494E-91A5-2A99CCDD099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POST'!$CJ$39:$CJ$42</c:f>
              <c:numCache>
                <c:formatCode>0</c:formatCode>
                <c:ptCount val="4"/>
                <c:pt idx="0" formatCode="General">
                  <c:v>90</c:v>
                </c:pt>
                <c:pt idx="1">
                  <c:v>84</c:v>
                </c:pt>
                <c:pt idx="2" formatCode="General">
                  <c:v>70</c:v>
                </c:pt>
                <c:pt idx="3" formatCode="General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C3-494E-91A5-2A99CCDD099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76</c:v>
                </c:pt>
                <c:pt idx="3" formatCode="General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C3-494E-91A5-2A99CCDD0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POST'!$CX$39:$CX$42</c:f>
              <c:numCache>
                <c:formatCode>0</c:formatCode>
                <c:ptCount val="4"/>
                <c:pt idx="0" formatCode="General">
                  <c:v>82</c:v>
                </c:pt>
                <c:pt idx="1">
                  <c:v>63</c:v>
                </c:pt>
                <c:pt idx="2" formatCode="General">
                  <c:v>27</c:v>
                </c:pt>
                <c:pt idx="3" formatCode="General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3FA-4D72-8747-378DE496768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POST'!$CY$39:$CY$42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44</c:v>
                </c:pt>
                <c:pt idx="2" formatCode="General">
                  <c:v>55</c:v>
                </c:pt>
                <c:pt idx="3" formatCode="General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3FA-4D72-8747-378DE496768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POST'!$CZ$39:$CZ$42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68</c:v>
                </c:pt>
                <c:pt idx="2" formatCode="General">
                  <c:v>47</c:v>
                </c:pt>
                <c:pt idx="3" formatCode="General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3FA-4D72-8747-378DE496768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POST'!$DA$39:$DA$42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59</c:v>
                </c:pt>
                <c:pt idx="3" formatCode="General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FA-4D72-8747-378DE496768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POST'!$DB$39:$DB$42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41</c:v>
                </c:pt>
                <c:pt idx="2" formatCode="General">
                  <c:v>61</c:v>
                </c:pt>
                <c:pt idx="3" formatCode="General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FA-4D72-8747-378DE4967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POST'!$DM$39:$DM$42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50</c:v>
                </c:pt>
                <c:pt idx="2" formatCode="General">
                  <c:v>22</c:v>
                </c:pt>
                <c:pt idx="3" formatCode="General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943-4AFA-BE22-339720B3A44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943-4AFA-BE22-339720B3A44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POST'!$DO$39:$DO$42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943-4AFA-BE22-339720B3A44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POST'!$DP$39:$DP$42</c:f>
              <c:numCache>
                <c:formatCode>0</c:formatCode>
                <c:ptCount val="4"/>
                <c:pt idx="0" formatCode="General">
                  <c:v>36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43-4AFA-BE22-339720B3A44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POST'!$DQ$39:$DQ$42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40</c:v>
                </c:pt>
                <c:pt idx="2" formatCode="General">
                  <c:v>34</c:v>
                </c:pt>
                <c:pt idx="3" formatCode="General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43-4AFA-BE22-339720B3A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POST'!$ED$39:$ED$42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36</c:v>
                </c:pt>
                <c:pt idx="2" formatCode="General">
                  <c:v>27</c:v>
                </c:pt>
                <c:pt idx="3" formatCode="General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867-4843-AFC5-2025AFA653A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POST'!$EE$39:$EE$42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27</c:v>
                </c:pt>
                <c:pt idx="2" formatCode="General">
                  <c:v>30</c:v>
                </c:pt>
                <c:pt idx="3" formatCode="General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867-4843-AFC5-2025AFA653A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POST'!$EF$39:$EF$42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33</c:v>
                </c:pt>
                <c:pt idx="2" formatCode="General">
                  <c:v>30</c:v>
                </c:pt>
                <c:pt idx="3" formatCode="General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867-4843-AFC5-2025AFA653A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POST'!$EG$39:$EG$42</c:f>
              <c:numCache>
                <c:formatCode>0</c:formatCode>
                <c:ptCount val="4"/>
                <c:pt idx="0" formatCode="General">
                  <c:v>44</c:v>
                </c:pt>
                <c:pt idx="1">
                  <c:v>25</c:v>
                </c:pt>
                <c:pt idx="2" formatCode="General">
                  <c:v>28</c:v>
                </c:pt>
                <c:pt idx="3" formatCode="General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67-4843-AFC5-2025AFA653A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POST'!$EH$39:$EH$42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39</c:v>
                </c:pt>
                <c:pt idx="2" formatCode="General">
                  <c:v>36</c:v>
                </c:pt>
                <c:pt idx="3" formatCode="General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67-4843-AFC5-2025AFA65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POST'!$ES$39:$ES$42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18</c:v>
                </c:pt>
                <c:pt idx="2" formatCode="General">
                  <c:v>15</c:v>
                </c:pt>
                <c:pt idx="3" formatCode="General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78E-461B-A629-72A22D7DAAB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POST'!$ET$39:$ET$42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10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78E-461B-A629-72A22D7DAAB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78E-461B-A629-72A22D7DAAB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POST'!$EV$39:$EV$42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46</c:v>
                </c:pt>
                <c:pt idx="2" formatCode="General">
                  <c:v>10</c:v>
                </c:pt>
                <c:pt idx="3" formatCode="General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8E-461B-A629-72A22D7DAAB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POST'!$EW$39:$EW$42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8E-461B-A629-72A22D7DA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POST'!$FJ$39:$FJ$42</c:f>
              <c:numCache>
                <c:formatCode>0</c:formatCode>
                <c:ptCount val="4"/>
                <c:pt idx="0" formatCode="General">
                  <c:v>56</c:v>
                </c:pt>
                <c:pt idx="1">
                  <c:v>15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BD-4D67-86E2-E6B7BD641B0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POST'!$FK$39:$FK$42</c:f>
              <c:numCache>
                <c:formatCode>0</c:formatCode>
                <c:ptCount val="4"/>
                <c:pt idx="0" formatCode="General">
                  <c:v>43</c:v>
                </c:pt>
                <c:pt idx="1">
                  <c:v>11</c:v>
                </c:pt>
                <c:pt idx="2" formatCode="General">
                  <c:v>8</c:v>
                </c:pt>
                <c:pt idx="3" formatCode="General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BD-4D67-86E2-E6B7BD641B0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8</c:v>
                </c:pt>
                <c:pt idx="3" formatCode="General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FBD-4D67-86E2-E6B7BD641B0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20</c:v>
                </c:pt>
                <c:pt idx="2" formatCode="General">
                  <c:v>11</c:v>
                </c:pt>
                <c:pt idx="3" formatCode="General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BD-4D67-86E2-E6B7BD641B0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POST'!$FN$39:$FN$42</c:f>
              <c:numCache>
                <c:formatCode>0</c:formatCode>
                <c:ptCount val="4"/>
                <c:pt idx="0" formatCode="General">
                  <c:v>54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BD-4D67-86E2-E6B7BD641B0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FBD-4D67-86E2-E6B7BD641B0D}"/>
            </c:ext>
          </c:extLst>
        </c:ser>
        <c:ser>
          <c:idx val="6"/>
          <c:order val="6"/>
          <c:tx>
            <c:strRef>
              <c:f>'FA PEAK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FBD-4D67-86E2-E6B7BD641B0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FBD-4D67-86E2-E6B7BD641B0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FBD-4D67-86E2-E6B7BD641B0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FBD-4D67-86E2-E6B7BD641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POST'!$FY$39:$FY$42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64</c:v>
                </c:pt>
                <c:pt idx="2" formatCode="General">
                  <c:v>59</c:v>
                </c:pt>
                <c:pt idx="3" formatCode="General">
                  <c:v>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EBE-4238-A4FC-21449392148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POST'!$FZ$39:$FZ$42</c:f>
              <c:numCache>
                <c:formatCode>0</c:formatCode>
                <c:ptCount val="4"/>
                <c:pt idx="0" formatCode="General">
                  <c:v>44</c:v>
                </c:pt>
                <c:pt idx="1">
                  <c:v>31</c:v>
                </c:pt>
                <c:pt idx="2" formatCode="General">
                  <c:v>10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EBE-4238-A4FC-21449392148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POST'!$GA$39:$GA$42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49</c:v>
                </c:pt>
                <c:pt idx="2" formatCode="General">
                  <c:v>0</c:v>
                </c:pt>
                <c:pt idx="3" formatCode="General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EBE-4238-A4FC-21449392148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POST'!$GB$39:$GB$42</c:f>
              <c:numCache>
                <c:formatCode>0</c:formatCode>
                <c:ptCount val="4"/>
                <c:pt idx="0" formatCode="General">
                  <c:v>74</c:v>
                </c:pt>
                <c:pt idx="1">
                  <c:v>56</c:v>
                </c:pt>
                <c:pt idx="2" formatCode="General">
                  <c:v>8</c:v>
                </c:pt>
                <c:pt idx="3" formatCode="General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BE-4238-A4FC-21449392148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BE-4238-A4FC-214493921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POST'!$GO$39:$GO$42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398-4EBE-A7FA-BB8465C467C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398-4EBE-A7FA-BB8465C467C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398-4EBE-A7FA-BB8465C467C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98-4EBE-A7FA-BB8465C467C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98-4EBE-A7FA-BB8465C46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POST'!$HF$39:$HF$42</c:f>
              <c:numCache>
                <c:formatCode>0</c:formatCode>
                <c:ptCount val="4"/>
                <c:pt idx="0" formatCode="General">
                  <c:v>63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638-4A0C-AC38-2062CC8D816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54</c:v>
                </c:pt>
                <c:pt idx="2" formatCode="General">
                  <c:v>64</c:v>
                </c:pt>
                <c:pt idx="3" formatCode="General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638-4A0C-AC38-2062CC8D816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638-4A0C-AC38-2062CC8D816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POST'!$HI$39:$HI$42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38-4A0C-AC38-2062CC8D816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59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38-4A0C-AC38-2062CC8D8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569-4166-93D6-5636B7D61CD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569-4166-93D6-5636B7D61CD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569-4166-93D6-5636B7D61CD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69-4166-93D6-5636B7D61CD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PEAK POST'!$HY$39:$HY$42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69-4166-93D6-5636B7D61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POST'!$D$39:$D$42</c:f>
              <c:numCache>
                <c:formatCode>General</c:formatCode>
                <c:ptCount val="4"/>
                <c:pt idx="0">
                  <c:v>62</c:v>
                </c:pt>
                <c:pt idx="1">
                  <c:v>39</c:v>
                </c:pt>
                <c:pt idx="2">
                  <c:v>57</c:v>
                </c:pt>
                <c:pt idx="3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29-4A9F-A8DE-B92A923B9DE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POST'!$E$39:$E$42</c:f>
              <c:numCache>
                <c:formatCode>General</c:formatCode>
                <c:ptCount val="4"/>
                <c:pt idx="0">
                  <c:v>85</c:v>
                </c:pt>
                <c:pt idx="1">
                  <c:v>48</c:v>
                </c:pt>
                <c:pt idx="2">
                  <c:v>33</c:v>
                </c:pt>
                <c:pt idx="3">
                  <c:v>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29-4A9F-A8DE-B92A923B9DE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POST'!$F$39:$F$42</c:f>
              <c:numCache>
                <c:formatCode>General</c:formatCode>
                <c:ptCount val="4"/>
                <c:pt idx="0">
                  <c:v>56</c:v>
                </c:pt>
                <c:pt idx="1">
                  <c:v>39</c:v>
                </c:pt>
                <c:pt idx="2">
                  <c:v>32</c:v>
                </c:pt>
                <c:pt idx="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29-4A9F-A8DE-B92A923B9DE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POST'!$G$39:$G$42</c:f>
              <c:numCache>
                <c:formatCode>General</c:formatCode>
                <c:ptCount val="4"/>
                <c:pt idx="0">
                  <c:v>72</c:v>
                </c:pt>
                <c:pt idx="1">
                  <c:v>17</c:v>
                </c:pt>
                <c:pt idx="2">
                  <c:v>19</c:v>
                </c:pt>
                <c:pt idx="3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29-4A9F-A8DE-B92A923B9DE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POST'!$H$39:$H$42</c:f>
              <c:numCache>
                <c:formatCode>General</c:formatCode>
                <c:ptCount val="4"/>
                <c:pt idx="0">
                  <c:v>69</c:v>
                </c:pt>
                <c:pt idx="1">
                  <c:v>35</c:v>
                </c:pt>
                <c:pt idx="2">
                  <c:v>23</c:v>
                </c:pt>
                <c:pt idx="3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29-4A9F-A8DE-B92A923B9DEC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29-4A9F-A8DE-B92A923B9DEC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29-4A9F-A8DE-B92A923B9DEC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29-4A9F-A8DE-B92A923B9DEC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29-4A9F-A8DE-B92A923B9DEC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29-4A9F-A8DE-B92A923B9DEC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29-4A9F-A8DE-B92A923B9DEC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POST'!$T$39:$T$42</c:f>
              <c:numCache>
                <c:formatCode>General</c:formatCode>
                <c:ptCount val="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29-4A9F-A8DE-B92A923B9DEC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POST'!$U$39:$U$42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13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29-4A9F-A8DE-B92A923B9DEC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POST'!$V$39:$V$42</c:f>
              <c:numCache>
                <c:formatCode>General</c:formatCode>
                <c:ptCount val="4"/>
                <c:pt idx="0">
                  <c:v>14</c:v>
                </c:pt>
                <c:pt idx="1">
                  <c:v>12</c:v>
                </c:pt>
                <c:pt idx="2">
                  <c:v>0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29-4A9F-A8DE-B92A923B9DEC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POST'!$W$39:$W$42</c:f>
              <c:numCache>
                <c:formatCode>General</c:formatCode>
                <c:ptCount val="4"/>
                <c:pt idx="0">
                  <c:v>11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29-4A9F-A8DE-B92A923B9DEC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POST'!$X$39:$X$42</c:f>
              <c:numCache>
                <c:formatCode>General</c:formatCode>
                <c:ptCount val="4"/>
                <c:pt idx="0">
                  <c:v>12</c:v>
                </c:pt>
                <c:pt idx="1">
                  <c:v>9</c:v>
                </c:pt>
                <c:pt idx="2">
                  <c:v>6</c:v>
                </c:pt>
                <c:pt idx="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29-4A9F-A8DE-B92A923B9DEC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29-4A9F-A8DE-B92A923B9DEC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29-4A9F-A8DE-B92A923B9DEC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29-4A9F-A8DE-B92A923B9DEC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29-4A9F-A8DE-B92A923B9DEC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29-4A9F-A8DE-B92A923B9DEC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29-4A9F-A8DE-B92A923B9DEC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POST'!$AJ$39:$AJ$42</c:f>
              <c:numCache>
                <c:formatCode>General</c:formatCode>
                <c:ptCount val="4"/>
                <c:pt idx="1">
                  <c:v>34</c:v>
                </c:pt>
                <c:pt idx="2">
                  <c:v>27</c:v>
                </c:pt>
                <c:pt idx="3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29-4A9F-A8DE-B92A923B9DEC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POST'!$AK$39:$AK$42</c:f>
              <c:numCache>
                <c:formatCode>General</c:formatCode>
                <c:ptCount val="4"/>
                <c:pt idx="0">
                  <c:v>58</c:v>
                </c:pt>
                <c:pt idx="1">
                  <c:v>49</c:v>
                </c:pt>
                <c:pt idx="2">
                  <c:v>40</c:v>
                </c:pt>
                <c:pt idx="3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29-4A9F-A8DE-B92A923B9DEC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POST'!$AL$39:$AL$42</c:f>
              <c:numCache>
                <c:formatCode>General</c:formatCode>
                <c:ptCount val="4"/>
                <c:pt idx="0">
                  <c:v>42</c:v>
                </c:pt>
                <c:pt idx="1">
                  <c:v>44</c:v>
                </c:pt>
                <c:pt idx="2">
                  <c:v>34</c:v>
                </c:pt>
                <c:pt idx="3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29-4A9F-A8DE-B92A923B9DEC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POST'!$AM$39:$AM$42</c:f>
              <c:numCache>
                <c:formatCode>General</c:formatCode>
                <c:ptCount val="4"/>
                <c:pt idx="0">
                  <c:v>51</c:v>
                </c:pt>
                <c:pt idx="1">
                  <c:v>56</c:v>
                </c:pt>
                <c:pt idx="2">
                  <c:v>34</c:v>
                </c:pt>
                <c:pt idx="3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29-4A9F-A8DE-B92A923B9DEC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POST'!$AN$39:$AN$42</c:f>
              <c:numCache>
                <c:formatCode>General</c:formatCode>
                <c:ptCount val="4"/>
                <c:pt idx="0">
                  <c:v>46</c:v>
                </c:pt>
                <c:pt idx="1">
                  <c:v>57</c:v>
                </c:pt>
                <c:pt idx="2">
                  <c:v>29</c:v>
                </c:pt>
                <c:pt idx="3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29-4A9F-A8DE-B92A923B9DEC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29-4A9F-A8DE-B92A923B9DEC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29-4A9F-A8DE-B92A923B9DEC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EF29-4A9F-A8DE-B92A923B9DEC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EF29-4A9F-A8DE-B92A923B9DEC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EF29-4A9F-A8DE-B92A923B9DEC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EF29-4A9F-A8DE-B92A923B9DEC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POST'!$AZ$39:$AZ$42</c:f>
              <c:numCache>
                <c:formatCode>0</c:formatCode>
                <c:ptCount val="4"/>
                <c:pt idx="0" formatCode="General">
                  <c:v>23</c:v>
                </c:pt>
                <c:pt idx="1">
                  <c:v>55</c:v>
                </c:pt>
                <c:pt idx="2" formatCode="General">
                  <c:v>15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EF29-4A9F-A8DE-B92A923B9DEC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EF29-4A9F-A8DE-B92A923B9DEC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POST'!$BB$39:$BB$42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62</c:v>
                </c:pt>
                <c:pt idx="2" formatCode="General">
                  <c:v>47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EF29-4A9F-A8DE-B92A923B9DEC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POST'!$BC$39:$BC$42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79</c:v>
                </c:pt>
                <c:pt idx="2" formatCode="General">
                  <c:v>36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EF29-4A9F-A8DE-B92A923B9DEC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POST'!$BD$39:$BD$42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40</c:v>
                </c:pt>
                <c:pt idx="2" formatCode="General">
                  <c:v>50</c:v>
                </c:pt>
                <c:pt idx="3" formatCode="General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EF29-4A9F-A8DE-B92A923B9DEC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EF29-4A9F-A8DE-B92A923B9DEC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EF29-4A9F-A8DE-B92A923B9DEC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EF29-4A9F-A8DE-B92A923B9DEC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EF29-4A9F-A8DE-B92A923B9DEC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EF29-4A9F-A8DE-B92A923B9DEC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EF29-4A9F-A8DE-B92A923B9DEC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EF29-4A9F-A8DE-B92A923B9DEC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POST'!$BQ$39:$BQ$42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62</c:v>
                </c:pt>
                <c:pt idx="2" formatCode="General">
                  <c:v>56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EF29-4A9F-A8DE-B92A923B9DEC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POST'!$BR$39:$BR$42</c:f>
              <c:numCache>
                <c:formatCode>0</c:formatCode>
                <c:ptCount val="4"/>
                <c:pt idx="0" formatCode="General">
                  <c:v>71</c:v>
                </c:pt>
                <c:pt idx="1">
                  <c:v>69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EF29-4A9F-A8DE-B92A923B9DEC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POST'!$BS$39:$BS$42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69</c:v>
                </c:pt>
                <c:pt idx="2" formatCode="General">
                  <c:v>50</c:v>
                </c:pt>
                <c:pt idx="3" formatCode="General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EF29-4A9F-A8DE-B92A923B9DEC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POST'!$BT$39:$BT$42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56</c:v>
                </c:pt>
                <c:pt idx="2" formatCode="General">
                  <c:v>83</c:v>
                </c:pt>
                <c:pt idx="3" formatCode="General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EF29-4A9F-A8DE-B92A923B9DEC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POST'!$BU$39:$BU$42</c:f>
              <c:numCache>
                <c:formatCode>0</c:formatCode>
                <c:ptCount val="4"/>
                <c:pt idx="0" formatCode="General">
                  <c:v>70</c:v>
                </c:pt>
                <c:pt idx="1">
                  <c:v>90</c:v>
                </c:pt>
                <c:pt idx="2" formatCode="General">
                  <c:v>39</c:v>
                </c:pt>
                <c:pt idx="3" formatCode="General">
                  <c:v>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EF29-4A9F-A8DE-B92A923B9DEC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EF29-4A9F-A8DE-B92A923B9DEC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EF29-4A9F-A8DE-B92A923B9DEC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EF29-4A9F-A8DE-B92A923B9DEC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EF29-4A9F-A8DE-B92A923B9DEC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EF29-4A9F-A8DE-B92A923B9DEC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EF29-4A9F-A8DE-B92A923B9DEC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POST'!$CG$39:$CG$42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100</c:v>
                </c:pt>
                <c:pt idx="2" formatCode="General">
                  <c:v>94</c:v>
                </c:pt>
                <c:pt idx="3" formatCode="General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EF29-4A9F-A8DE-B92A923B9DEC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POST'!$CH$39:$CH$42</c:f>
              <c:numCache>
                <c:formatCode>0</c:formatCode>
                <c:ptCount val="4"/>
                <c:pt idx="0" formatCode="General">
                  <c:v>91</c:v>
                </c:pt>
                <c:pt idx="1">
                  <c:v>100</c:v>
                </c:pt>
                <c:pt idx="2" formatCode="General">
                  <c:v>87</c:v>
                </c:pt>
                <c:pt idx="3" formatCode="General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EF29-4A9F-A8DE-B92A923B9DEC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POST'!$CI$39:$CI$42</c:f>
              <c:numCache>
                <c:formatCode>0</c:formatCode>
                <c:ptCount val="4"/>
                <c:pt idx="0" formatCode="General">
                  <c:v>92</c:v>
                </c:pt>
                <c:pt idx="1">
                  <c:v>85</c:v>
                </c:pt>
                <c:pt idx="2" formatCode="General">
                  <c:v>89</c:v>
                </c:pt>
                <c:pt idx="3" formatCode="General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EF29-4A9F-A8DE-B92A923B9DEC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POST'!$CJ$39:$CJ$42</c:f>
              <c:numCache>
                <c:formatCode>0</c:formatCode>
                <c:ptCount val="4"/>
                <c:pt idx="0" formatCode="General">
                  <c:v>90</c:v>
                </c:pt>
                <c:pt idx="1">
                  <c:v>84</c:v>
                </c:pt>
                <c:pt idx="2" formatCode="General">
                  <c:v>70</c:v>
                </c:pt>
                <c:pt idx="3" formatCode="General">
                  <c:v>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EF29-4A9F-A8DE-B92A923B9DEC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POST'!$CK$39:$CK$42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87</c:v>
                </c:pt>
                <c:pt idx="2" formatCode="General">
                  <c:v>76</c:v>
                </c:pt>
                <c:pt idx="3" formatCode="General">
                  <c:v>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EF29-4A9F-A8DE-B92A923B9DEC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EF29-4A9F-A8DE-B92A923B9DEC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EF29-4A9F-A8DE-B92A923B9DEC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EF29-4A9F-A8DE-B92A923B9DEC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EF29-4A9F-A8DE-B92A923B9DEC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EF29-4A9F-A8DE-B92A923B9DEC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EF29-4A9F-A8DE-B92A923B9DEC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POST'!$CX$39:$CX$42</c:f>
              <c:numCache>
                <c:formatCode>0</c:formatCode>
                <c:ptCount val="4"/>
                <c:pt idx="0" formatCode="General">
                  <c:v>82</c:v>
                </c:pt>
                <c:pt idx="1">
                  <c:v>63</c:v>
                </c:pt>
                <c:pt idx="2" formatCode="General">
                  <c:v>27</c:v>
                </c:pt>
                <c:pt idx="3" formatCode="General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EF29-4A9F-A8DE-B92A923B9DEC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POST'!$CY$39:$CY$42</c:f>
              <c:numCache>
                <c:formatCode>0</c:formatCode>
                <c:ptCount val="4"/>
                <c:pt idx="0" formatCode="General">
                  <c:v>69</c:v>
                </c:pt>
                <c:pt idx="1">
                  <c:v>44</c:v>
                </c:pt>
                <c:pt idx="2" formatCode="General">
                  <c:v>55</c:v>
                </c:pt>
                <c:pt idx="3" formatCode="General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EF29-4A9F-A8DE-B92A923B9DEC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POST'!$CZ$39:$CZ$42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68</c:v>
                </c:pt>
                <c:pt idx="2" formatCode="General">
                  <c:v>47</c:v>
                </c:pt>
                <c:pt idx="3" formatCode="General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EF29-4A9F-A8DE-B92A923B9DEC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POST'!$DA$39:$DA$42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59</c:v>
                </c:pt>
                <c:pt idx="3" formatCode="General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EF29-4A9F-A8DE-B92A923B9DEC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POST'!$DB$39:$DB$42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41</c:v>
                </c:pt>
                <c:pt idx="2" formatCode="General">
                  <c:v>61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EF29-4A9F-A8DE-B92A923B9DEC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EF29-4A9F-A8DE-B92A923B9DEC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EF29-4A9F-A8DE-B92A923B9DEC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EF29-4A9F-A8DE-B92A923B9DEC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EF29-4A9F-A8DE-B92A923B9DEC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EF29-4A9F-A8DE-B92A923B9DEC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EF29-4A9F-A8DE-B92A923B9DEC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POST'!$DM$39:$DM$42</c:f>
              <c:numCache>
                <c:formatCode>0</c:formatCode>
                <c:ptCount val="4"/>
                <c:pt idx="0" formatCode="General">
                  <c:v>45</c:v>
                </c:pt>
                <c:pt idx="1">
                  <c:v>50</c:v>
                </c:pt>
                <c:pt idx="2" formatCode="General">
                  <c:v>22</c:v>
                </c:pt>
                <c:pt idx="3" formatCode="General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EF29-4A9F-A8DE-B92A923B9DEC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POST'!$DN$39:$DN$42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EF29-4A9F-A8DE-B92A923B9DEC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POST'!$DO$39:$DO$42</c:f>
              <c:numCache>
                <c:formatCode>0</c:formatCode>
                <c:ptCount val="4"/>
                <c:pt idx="0" formatCode="General">
                  <c:v>38</c:v>
                </c:pt>
                <c:pt idx="1">
                  <c:v>34</c:v>
                </c:pt>
                <c:pt idx="2" formatCode="General">
                  <c:v>31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EF29-4A9F-A8DE-B92A923B9DEC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POST'!$DP$39:$DP$42</c:f>
              <c:numCache>
                <c:formatCode>0</c:formatCode>
                <c:ptCount val="4"/>
                <c:pt idx="0" formatCode="General">
                  <c:v>36</c:v>
                </c:pt>
                <c:pt idx="1">
                  <c:v>41</c:v>
                </c:pt>
                <c:pt idx="2" formatCode="General">
                  <c:v>37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EF29-4A9F-A8DE-B92A923B9DEC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POST'!$DQ$39:$DQ$42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40</c:v>
                </c:pt>
                <c:pt idx="2" formatCode="General">
                  <c:v>34</c:v>
                </c:pt>
                <c:pt idx="3" formatCode="General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EF29-4A9F-A8DE-B92A923B9DEC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EF29-4A9F-A8DE-B92A923B9DEC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EF29-4A9F-A8DE-B92A923B9DEC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EF29-4A9F-A8DE-B92A923B9DEC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EF29-4A9F-A8DE-B92A923B9DEC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EF29-4A9F-A8DE-B92A923B9DEC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EF29-4A9F-A8DE-B92A923B9DEC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POST'!$ED$39:$ED$42</c:f>
              <c:numCache>
                <c:formatCode>0</c:formatCode>
                <c:ptCount val="4"/>
                <c:pt idx="0" formatCode="General">
                  <c:v>40</c:v>
                </c:pt>
                <c:pt idx="1">
                  <c:v>36</c:v>
                </c:pt>
                <c:pt idx="2" formatCode="General">
                  <c:v>27</c:v>
                </c:pt>
                <c:pt idx="3" formatCode="General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EF29-4A9F-A8DE-B92A923B9DEC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POST'!$EE$39:$EE$42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27</c:v>
                </c:pt>
                <c:pt idx="2" formatCode="General">
                  <c:v>30</c:v>
                </c:pt>
                <c:pt idx="3" formatCode="General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EF29-4A9F-A8DE-B92A923B9DEC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POST'!$EF$39:$EF$42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33</c:v>
                </c:pt>
                <c:pt idx="2" formatCode="General">
                  <c:v>30</c:v>
                </c:pt>
                <c:pt idx="3" formatCode="General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EF29-4A9F-A8DE-B92A923B9DEC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POST'!$EG$39:$EG$42</c:f>
              <c:numCache>
                <c:formatCode>0</c:formatCode>
                <c:ptCount val="4"/>
                <c:pt idx="0" formatCode="General">
                  <c:v>44</c:v>
                </c:pt>
                <c:pt idx="1">
                  <c:v>25</c:v>
                </c:pt>
                <c:pt idx="2" formatCode="General">
                  <c:v>28</c:v>
                </c:pt>
                <c:pt idx="3" formatCode="General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EF29-4A9F-A8DE-B92A923B9DEC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POST'!$EH$39:$EH$42</c:f>
              <c:numCache>
                <c:formatCode>0</c:formatCode>
                <c:ptCount val="4"/>
                <c:pt idx="0" formatCode="General">
                  <c:v>51</c:v>
                </c:pt>
                <c:pt idx="1">
                  <c:v>39</c:v>
                </c:pt>
                <c:pt idx="2" formatCode="General">
                  <c:v>36</c:v>
                </c:pt>
                <c:pt idx="3" formatCode="General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EF29-4A9F-A8DE-B92A923B9DEC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EF29-4A9F-A8DE-B92A923B9DEC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EF29-4A9F-A8DE-B92A923B9DEC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EF29-4A9F-A8DE-B92A923B9DEC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EF29-4A9F-A8DE-B92A923B9DEC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EF29-4A9F-A8DE-B92A923B9DEC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EF29-4A9F-A8DE-B92A923B9DEC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POST'!$ES$39:$ES$42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18</c:v>
                </c:pt>
                <c:pt idx="2" formatCode="General">
                  <c:v>15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EF29-4A9F-A8DE-B92A923B9DEC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POST'!$ET$39:$ET$42</c:f>
              <c:numCache>
                <c:formatCode>0</c:formatCode>
                <c:ptCount val="4"/>
                <c:pt idx="0" formatCode="General">
                  <c:v>35</c:v>
                </c:pt>
                <c:pt idx="1">
                  <c:v>10</c:v>
                </c:pt>
                <c:pt idx="2" formatCode="General">
                  <c:v>12</c:v>
                </c:pt>
                <c:pt idx="3" formatCode="General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EF29-4A9F-A8DE-B92A923B9DEC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POST'!$EU$39:$EU$42</c:f>
              <c:numCache>
                <c:formatCode>0</c:formatCode>
                <c:ptCount val="4"/>
                <c:pt idx="0" formatCode="General">
                  <c:v>47</c:v>
                </c:pt>
                <c:pt idx="1">
                  <c:v>19</c:v>
                </c:pt>
                <c:pt idx="2" formatCode="General">
                  <c:v>8</c:v>
                </c:pt>
                <c:pt idx="3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EF29-4A9F-A8DE-B92A923B9DEC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POST'!$EV$39:$EV$42</c:f>
              <c:numCache>
                <c:formatCode>0</c:formatCode>
                <c:ptCount val="4"/>
                <c:pt idx="0" formatCode="General">
                  <c:v>31</c:v>
                </c:pt>
                <c:pt idx="1">
                  <c:v>46</c:v>
                </c:pt>
                <c:pt idx="2" formatCode="General">
                  <c:v>10</c:v>
                </c:pt>
                <c:pt idx="3" formatCode="General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EF29-4A9F-A8DE-B92A923B9DEC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POST'!$EW$39:$EW$42</c:f>
              <c:numCache>
                <c:formatCode>0</c:formatCode>
                <c:ptCount val="4"/>
                <c:pt idx="0" formatCode="General">
                  <c:v>37</c:v>
                </c:pt>
                <c:pt idx="1">
                  <c:v>8</c:v>
                </c:pt>
                <c:pt idx="2" formatCode="General">
                  <c:v>36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EF29-4A9F-A8DE-B92A923B9DEC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EF29-4A9F-A8DE-B92A923B9DEC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EF29-4A9F-A8DE-B92A923B9DEC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EF29-4A9F-A8DE-B92A923B9DEC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EF29-4A9F-A8DE-B92A923B9DEC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EF29-4A9F-A8DE-B92A923B9DEC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EF29-4A9F-A8DE-B92A923B9DEC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POST'!$FJ$39:$FJ$42</c:f>
              <c:numCache>
                <c:formatCode>0</c:formatCode>
                <c:ptCount val="4"/>
                <c:pt idx="0" formatCode="General">
                  <c:v>56</c:v>
                </c:pt>
                <c:pt idx="1">
                  <c:v>15</c:v>
                </c:pt>
                <c:pt idx="2" formatCode="General">
                  <c:v>12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EF29-4A9F-A8DE-B92A923B9DEC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POST'!$FK$39:$FK$42</c:f>
              <c:numCache>
                <c:formatCode>0</c:formatCode>
                <c:ptCount val="4"/>
                <c:pt idx="0" formatCode="General">
                  <c:v>43</c:v>
                </c:pt>
                <c:pt idx="1">
                  <c:v>11</c:v>
                </c:pt>
                <c:pt idx="2" formatCode="General">
                  <c:v>8</c:v>
                </c:pt>
                <c:pt idx="3" formatCode="General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EF29-4A9F-A8DE-B92A923B9DEC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POST'!$FL$39:$FL$42</c:f>
              <c:numCache>
                <c:formatCode>0</c:formatCode>
                <c:ptCount val="4"/>
                <c:pt idx="0" formatCode="General">
                  <c:v>61</c:v>
                </c:pt>
                <c:pt idx="1">
                  <c:v>53</c:v>
                </c:pt>
                <c:pt idx="2" formatCode="General">
                  <c:v>8</c:v>
                </c:pt>
                <c:pt idx="3" formatCode="General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EF29-4A9F-A8DE-B92A923B9DEC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POST'!$FM$39:$FM$42</c:f>
              <c:numCache>
                <c:formatCode>0</c:formatCode>
                <c:ptCount val="4"/>
                <c:pt idx="0" formatCode="General">
                  <c:v>33</c:v>
                </c:pt>
                <c:pt idx="1">
                  <c:v>20</c:v>
                </c:pt>
                <c:pt idx="2" formatCode="General">
                  <c:v>11</c:v>
                </c:pt>
                <c:pt idx="3" formatCode="General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EF29-4A9F-A8DE-B92A923B9DEC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POST'!$FN$39:$FN$42</c:f>
              <c:numCache>
                <c:formatCode>0</c:formatCode>
                <c:ptCount val="4"/>
                <c:pt idx="0" formatCode="General">
                  <c:v>54</c:v>
                </c:pt>
                <c:pt idx="1">
                  <c:v>38</c:v>
                </c:pt>
                <c:pt idx="2" formatCode="General">
                  <c:v>17</c:v>
                </c:pt>
                <c:pt idx="3" formatCode="General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EF29-4A9F-A8DE-B92A923B9DEC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EF29-4A9F-A8DE-B92A923B9DEC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EF29-4A9F-A8DE-B92A923B9DEC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EF29-4A9F-A8DE-B92A923B9DEC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EF29-4A9F-A8DE-B92A923B9DEC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EF29-4A9F-A8DE-B92A923B9DEC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EF29-4A9F-A8DE-B92A923B9DEC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POST'!$FY$39:$FY$42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64</c:v>
                </c:pt>
                <c:pt idx="2" formatCode="General">
                  <c:v>59</c:v>
                </c:pt>
                <c:pt idx="3" formatCode="General">
                  <c:v>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EF29-4A9F-A8DE-B92A923B9DEC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POST'!$FZ$39:$FZ$42</c:f>
              <c:numCache>
                <c:formatCode>0</c:formatCode>
                <c:ptCount val="4"/>
                <c:pt idx="0" formatCode="General">
                  <c:v>44</c:v>
                </c:pt>
                <c:pt idx="1">
                  <c:v>31</c:v>
                </c:pt>
                <c:pt idx="2" formatCode="General">
                  <c:v>10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EF29-4A9F-A8DE-B92A923B9DEC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POST'!$GA$39:$GA$42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49</c:v>
                </c:pt>
                <c:pt idx="2" formatCode="General">
                  <c:v>0</c:v>
                </c:pt>
                <c:pt idx="3" formatCode="General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EF29-4A9F-A8DE-B92A923B9DEC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POST'!$GB$39:$GB$42</c:f>
              <c:numCache>
                <c:formatCode>0</c:formatCode>
                <c:ptCount val="4"/>
                <c:pt idx="0" formatCode="General">
                  <c:v>74</c:v>
                </c:pt>
                <c:pt idx="1">
                  <c:v>56</c:v>
                </c:pt>
                <c:pt idx="2" formatCode="General">
                  <c:v>8</c:v>
                </c:pt>
                <c:pt idx="3" formatCode="General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EF29-4A9F-A8DE-B92A923B9DEC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POST'!$GC$39:$GC$42</c:f>
              <c:numCache>
                <c:formatCode>0</c:formatCode>
                <c:ptCount val="4"/>
                <c:pt idx="0" formatCode="General">
                  <c:v>88</c:v>
                </c:pt>
                <c:pt idx="1">
                  <c:v>78</c:v>
                </c:pt>
                <c:pt idx="2" formatCode="General">
                  <c:v>28</c:v>
                </c:pt>
                <c:pt idx="3" formatCode="General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EF29-4A9F-A8DE-B92A923B9DEC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EF29-4A9F-A8DE-B92A923B9DEC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EF29-4A9F-A8DE-B92A923B9DEC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EF29-4A9F-A8DE-B92A923B9DEC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EF29-4A9F-A8DE-B92A923B9DEC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EF29-4A9F-A8DE-B92A923B9DEC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EF29-4A9F-A8DE-B92A923B9DEC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POST'!$GO$39:$GO$42</c:f>
              <c:numCache>
                <c:formatCode>0</c:formatCode>
                <c:ptCount val="4"/>
                <c:pt idx="0" formatCode="General">
                  <c:v>16</c:v>
                </c:pt>
                <c:pt idx="1">
                  <c:v>16</c:v>
                </c:pt>
                <c:pt idx="2" formatCode="General">
                  <c:v>14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EF29-4A9F-A8DE-B92A923B9DEC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POST'!$GP$39:$GP$42</c:f>
              <c:numCache>
                <c:formatCode>0</c:formatCode>
                <c:ptCount val="4"/>
                <c:pt idx="0" formatCode="General">
                  <c:v>30</c:v>
                </c:pt>
                <c:pt idx="1">
                  <c:v>30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EF29-4A9F-A8DE-B92A923B9DEC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POST'!$GQ$39:$GQ$42</c:f>
              <c:numCache>
                <c:formatCode>0</c:formatCode>
                <c:ptCount val="4"/>
                <c:pt idx="0" formatCode="General">
                  <c:v>25</c:v>
                </c:pt>
                <c:pt idx="1">
                  <c:v>25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EF29-4A9F-A8DE-B92A923B9DEC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POST'!$GR$39:$GR$42</c:f>
              <c:numCache>
                <c:formatCode>0</c:formatCode>
                <c:ptCount val="4"/>
                <c:pt idx="0" formatCode="General">
                  <c:v>21</c:v>
                </c:pt>
                <c:pt idx="1">
                  <c:v>21</c:v>
                </c:pt>
                <c:pt idx="2" formatCode="General">
                  <c:v>9</c:v>
                </c:pt>
                <c:pt idx="3" formatCode="General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EF29-4A9F-A8DE-B92A923B9DEC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POST'!$GS$39:$GS$42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19</c:v>
                </c:pt>
                <c:pt idx="2" formatCode="General">
                  <c:v>10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EF29-4A9F-A8DE-B92A923B9DEC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EF29-4A9F-A8DE-B92A923B9DEC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EF29-4A9F-A8DE-B92A923B9DEC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EF29-4A9F-A8DE-B92A923B9DEC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EF29-4A9F-A8DE-B92A923B9DEC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EF29-4A9F-A8DE-B92A923B9DEC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EF29-4A9F-A8DE-B92A923B9DEC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POST'!$HF$39:$HF$42</c:f>
              <c:numCache>
                <c:formatCode>0</c:formatCode>
                <c:ptCount val="4"/>
                <c:pt idx="0" formatCode="General">
                  <c:v>63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EF29-4A9F-A8DE-B92A923B9DEC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POST'!$HG$39:$HG$42</c:f>
              <c:numCache>
                <c:formatCode>0</c:formatCode>
                <c:ptCount val="4"/>
                <c:pt idx="0" formatCode="General">
                  <c:v>86</c:v>
                </c:pt>
                <c:pt idx="1">
                  <c:v>54</c:v>
                </c:pt>
                <c:pt idx="2" formatCode="General">
                  <c:v>64</c:v>
                </c:pt>
                <c:pt idx="3" formatCode="General">
                  <c:v>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EF29-4A9F-A8DE-B92A923B9DEC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POST'!$HH$39:$HH$42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64</c:v>
                </c:pt>
                <c:pt idx="2" formatCode="General">
                  <c:v>71</c:v>
                </c:pt>
                <c:pt idx="3" formatCode="General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EF29-4A9F-A8DE-B92A923B9DEC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POST'!$HI$39:$HI$42</c:f>
              <c:numCache>
                <c:formatCode>0</c:formatCode>
                <c:ptCount val="4"/>
                <c:pt idx="0" formatCode="General">
                  <c:v>73</c:v>
                </c:pt>
                <c:pt idx="1">
                  <c:v>75</c:v>
                </c:pt>
                <c:pt idx="2" formatCode="General">
                  <c:v>59</c:v>
                </c:pt>
                <c:pt idx="3" formatCode="General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EF29-4A9F-A8DE-B92A923B9DEC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POST'!$HJ$39:$HJ$42</c:f>
              <c:numCache>
                <c:formatCode>0</c:formatCode>
                <c:ptCount val="4"/>
                <c:pt idx="0" formatCode="General">
                  <c:v>80</c:v>
                </c:pt>
                <c:pt idx="1">
                  <c:v>59</c:v>
                </c:pt>
                <c:pt idx="2" formatCode="General">
                  <c:v>62</c:v>
                </c:pt>
                <c:pt idx="3" formatCode="General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EF29-4A9F-A8DE-B92A923B9DEC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EF29-4A9F-A8DE-B92A923B9DEC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EF29-4A9F-A8DE-B92A923B9DEC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EF29-4A9F-A8DE-B92A923B9DEC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EF29-4A9F-A8DE-B92A923B9DEC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EF29-4A9F-A8DE-B92A923B9DEC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EF29-4A9F-A8DE-B92A923B9DEC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POST'!$HU$39:$HU$42</c:f>
              <c:numCache>
                <c:formatCode>0</c:formatCode>
                <c:ptCount val="4"/>
                <c:pt idx="0" formatCode="General">
                  <c:v>98</c:v>
                </c:pt>
                <c:pt idx="1">
                  <c:v>44</c:v>
                </c:pt>
                <c:pt idx="2" formatCode="General">
                  <c:v>68</c:v>
                </c:pt>
                <c:pt idx="3" formatCode="General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EF29-4A9F-A8DE-B92A923B9DEC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POST'!$HV$39:$HV$42</c:f>
              <c:numCache>
                <c:formatCode>0</c:formatCode>
                <c:ptCount val="4"/>
                <c:pt idx="0" formatCode="General">
                  <c:v>87</c:v>
                </c:pt>
                <c:pt idx="1">
                  <c:v>72</c:v>
                </c:pt>
                <c:pt idx="2" formatCode="General">
                  <c:v>31</c:v>
                </c:pt>
                <c:pt idx="3" formatCode="General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EF29-4A9F-A8DE-B92A923B9DEC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POST'!$HW$39:$HW$42</c:f>
              <c:numCache>
                <c:formatCode>0</c:formatCode>
                <c:ptCount val="4"/>
                <c:pt idx="0" formatCode="General">
                  <c:v>100</c:v>
                </c:pt>
                <c:pt idx="1">
                  <c:v>79</c:v>
                </c:pt>
                <c:pt idx="2" formatCode="General">
                  <c:v>83</c:v>
                </c:pt>
                <c:pt idx="3" formatCode="General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EF29-4A9F-A8DE-B92A923B9DEC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POST'!$HX$39:$HX$42</c:f>
              <c:numCache>
                <c:formatCode>0</c:formatCode>
                <c:ptCount val="4"/>
                <c:pt idx="0" formatCode="General">
                  <c:v>75</c:v>
                </c:pt>
                <c:pt idx="1">
                  <c:v>90</c:v>
                </c:pt>
                <c:pt idx="2" formatCode="General">
                  <c:v>42</c:v>
                </c:pt>
                <c:pt idx="3" formatCode="General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EF29-4A9F-A8DE-B92A923B9DEC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POST'!$HY$39:$HY$42</c:f>
              <c:numCache>
                <c:formatCode>0</c:formatCode>
                <c:ptCount val="4"/>
                <c:pt idx="0" formatCode="General">
                  <c:v>67</c:v>
                </c:pt>
                <c:pt idx="1">
                  <c:v>79</c:v>
                </c:pt>
                <c:pt idx="2" formatCode="General">
                  <c:v>63</c:v>
                </c:pt>
                <c:pt idx="3" formatCode="General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EF29-4A9F-A8DE-B92A923B9DEC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EF29-4A9F-A8DE-B92A923B9DEC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EF29-4A9F-A8DE-B92A923B9DEC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EF29-4A9F-A8DE-B92A923B9DEC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EF29-4A9F-A8DE-B92A923B9DEC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PEAK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PEAK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EF29-4A9F-A8DE-B92A923B9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peak post (mm)</a:t>
                </a:r>
              </a:p>
              <a:p>
                <a:pPr>
                  <a:defRPr/>
                </a:pP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POST'!$D$39:$D$42</c:f>
              <c:numCache>
                <c:formatCode>General</c:formatCode>
                <c:ptCount val="4"/>
                <c:pt idx="0">
                  <c:v>9.5</c:v>
                </c:pt>
                <c:pt idx="1">
                  <c:v>9.9</c:v>
                </c:pt>
                <c:pt idx="2">
                  <c:v>7.6</c:v>
                </c:pt>
                <c:pt idx="3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EA-494B-96E6-38797A7DBBC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POST'!$E$39:$E$42</c:f>
              <c:numCache>
                <c:formatCode>General</c:formatCode>
                <c:ptCount val="4"/>
                <c:pt idx="0">
                  <c:v>5.5</c:v>
                </c:pt>
                <c:pt idx="1">
                  <c:v>17.600000000000001</c:v>
                </c:pt>
                <c:pt idx="2">
                  <c:v>20.7</c:v>
                </c:pt>
                <c:pt idx="3">
                  <c:v>38.6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EA-494B-96E6-38797A7DBBC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POST'!$F$39:$F$42</c:f>
              <c:numCache>
                <c:formatCode>General</c:formatCode>
                <c:ptCount val="4"/>
                <c:pt idx="0">
                  <c:v>9.4</c:v>
                </c:pt>
                <c:pt idx="1">
                  <c:v>15.6</c:v>
                </c:pt>
                <c:pt idx="2">
                  <c:v>0.2</c:v>
                </c:pt>
                <c:pt idx="3">
                  <c:v>9.4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EA-494B-96E6-38797A7DBBC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POST'!$G$39:$G$42</c:f>
              <c:numCache>
                <c:formatCode>General</c:formatCode>
                <c:ptCount val="4"/>
                <c:pt idx="0">
                  <c:v>0.3</c:v>
                </c:pt>
                <c:pt idx="1">
                  <c:v>14.6</c:v>
                </c:pt>
                <c:pt idx="2">
                  <c:v>14.4</c:v>
                </c:pt>
                <c:pt idx="3">
                  <c:v>9.3000000000000007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EA-494B-96E6-38797A7DBBC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POST'!$H$39:$H$42</c:f>
              <c:numCache>
                <c:formatCode>General</c:formatCode>
                <c:ptCount val="4"/>
                <c:pt idx="0">
                  <c:v>12</c:v>
                </c:pt>
                <c:pt idx="1">
                  <c:v>8.1999999999999993</c:v>
                </c:pt>
                <c:pt idx="2">
                  <c:v>6.8</c:v>
                </c:pt>
                <c:pt idx="3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EA-494B-96E6-38797A7DB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resposnd post (s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6.2214440886305283E-4"/>
              <c:y val="0.22066836987149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POST'!$T$39:$T$42</c:f>
              <c:numCache>
                <c:formatCode>General</c:formatCode>
                <c:ptCount val="4"/>
                <c:pt idx="0">
                  <c:v>5.9</c:v>
                </c:pt>
                <c:pt idx="1">
                  <c:v>2.6</c:v>
                </c:pt>
                <c:pt idx="2">
                  <c:v>3.3</c:v>
                </c:pt>
                <c:pt idx="3">
                  <c:v>11.9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00C-4370-937C-967B60B222B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POST'!$U$39:$U$42</c:f>
              <c:numCache>
                <c:formatCode>General</c:formatCode>
                <c:ptCount val="4"/>
                <c:pt idx="0">
                  <c:v>3.6</c:v>
                </c:pt>
                <c:pt idx="1">
                  <c:v>11</c:v>
                </c:pt>
                <c:pt idx="2">
                  <c:v>9.1999999999999993</c:v>
                </c:pt>
                <c:pt idx="3">
                  <c:v>14.6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00C-4370-937C-967B60B222B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POST'!$V$39:$V$42</c:f>
              <c:numCache>
                <c:formatCode>General</c:formatCode>
                <c:ptCount val="4"/>
                <c:pt idx="0">
                  <c:v>2.7</c:v>
                </c:pt>
                <c:pt idx="1">
                  <c:v>6.4</c:v>
                </c:pt>
                <c:pt idx="2">
                  <c:v>0</c:v>
                </c:pt>
                <c:pt idx="3">
                  <c:v>2.9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00C-4370-937C-967B60B222B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POST'!$W$39:$W$42</c:f>
              <c:numCache>
                <c:formatCode>General</c:formatCode>
                <c:ptCount val="4"/>
                <c:pt idx="0">
                  <c:v>7.1</c:v>
                </c:pt>
                <c:pt idx="1">
                  <c:v>11.6</c:v>
                </c:pt>
                <c:pt idx="2">
                  <c:v>4.5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0C-4370-937C-967B60B222B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POST'!$X$39:$X$42</c:f>
              <c:numCache>
                <c:formatCode>General</c:formatCode>
                <c:ptCount val="4"/>
                <c:pt idx="0">
                  <c:v>11.4</c:v>
                </c:pt>
                <c:pt idx="1">
                  <c:v>8</c:v>
                </c:pt>
                <c:pt idx="2">
                  <c:v>28.5</c:v>
                </c:pt>
                <c:pt idx="3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0C-4370-937C-967B60B22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POST'!$AJ$39:$AJ$42</c:f>
              <c:numCache>
                <c:formatCode>General</c:formatCode>
                <c:ptCount val="4"/>
                <c:pt idx="1">
                  <c:v>24.2</c:v>
                </c:pt>
                <c:pt idx="2">
                  <c:v>2.7</c:v>
                </c:pt>
                <c:pt idx="3">
                  <c:v>3.7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374-45DC-9C99-8A1774A8F0E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POST'!$AK$39:$AK$42</c:f>
              <c:numCache>
                <c:formatCode>General</c:formatCode>
                <c:ptCount val="4"/>
                <c:pt idx="0">
                  <c:v>0.7</c:v>
                </c:pt>
                <c:pt idx="1">
                  <c:v>4.5</c:v>
                </c:pt>
                <c:pt idx="2">
                  <c:v>4.0999999999999996</c:v>
                </c:pt>
                <c:pt idx="3">
                  <c:v>2.7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374-45DC-9C99-8A1774A8F0E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POST'!$AL$39:$AL$42</c:f>
              <c:numCache>
                <c:formatCode>General</c:formatCode>
                <c:ptCount val="4"/>
                <c:pt idx="0">
                  <c:v>3.5</c:v>
                </c:pt>
                <c:pt idx="1">
                  <c:v>3.4</c:v>
                </c:pt>
                <c:pt idx="2">
                  <c:v>6.3</c:v>
                </c:pt>
                <c:pt idx="3">
                  <c:v>3.9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374-45DC-9C99-8A1774A8F0E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POST'!$AM$39:$AM$42</c:f>
              <c:numCache>
                <c:formatCode>General</c:formatCode>
                <c:ptCount val="4"/>
                <c:pt idx="0">
                  <c:v>3.5</c:v>
                </c:pt>
                <c:pt idx="1">
                  <c:v>4.8</c:v>
                </c:pt>
                <c:pt idx="2">
                  <c:v>4.5</c:v>
                </c:pt>
                <c:pt idx="3">
                  <c:v>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74-45DC-9C99-8A1774A8F0E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POST'!$AN$39:$AN$42</c:f>
              <c:numCache>
                <c:formatCode>General</c:formatCode>
                <c:ptCount val="4"/>
                <c:pt idx="0">
                  <c:v>6.6</c:v>
                </c:pt>
                <c:pt idx="1">
                  <c:v>5.3</c:v>
                </c:pt>
                <c:pt idx="2">
                  <c:v>5.0999999999999996</c:v>
                </c:pt>
                <c:pt idx="3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74-45DC-9C99-8A1774A8F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POST'!$AZ$39:$AZ$42</c:f>
              <c:numCache>
                <c:formatCode>0</c:formatCode>
                <c:ptCount val="4"/>
                <c:pt idx="0" formatCode="General">
                  <c:v>9.3000000000000007</c:v>
                </c:pt>
                <c:pt idx="1">
                  <c:v>6.6</c:v>
                </c:pt>
                <c:pt idx="2" formatCode="General">
                  <c:v>1.7</c:v>
                </c:pt>
                <c:pt idx="3" formatCode="General">
                  <c:v>6.9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BD-47FA-ABE4-ED92F6F5D39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6BD-47FA-ABE4-ED92F6F5D39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POST'!$BB$39:$BB$42</c:f>
              <c:numCache>
                <c:formatCode>0</c:formatCode>
                <c:ptCount val="4"/>
                <c:pt idx="0" formatCode="General">
                  <c:v>14.8</c:v>
                </c:pt>
                <c:pt idx="1">
                  <c:v>5.2</c:v>
                </c:pt>
                <c:pt idx="2" formatCode="General">
                  <c:v>17.3</c:v>
                </c:pt>
                <c:pt idx="3" formatCode="General">
                  <c:v>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6BD-47FA-ABE4-ED92F6F5D39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POST'!$BC$39:$BC$42</c:f>
              <c:numCache>
                <c:formatCode>0</c:formatCode>
                <c:ptCount val="4"/>
                <c:pt idx="0" formatCode="General">
                  <c:v>9.1</c:v>
                </c:pt>
                <c:pt idx="1">
                  <c:v>11.5</c:v>
                </c:pt>
                <c:pt idx="2" formatCode="General">
                  <c:v>1.9</c:v>
                </c:pt>
                <c:pt idx="3" formatCode="General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BD-47FA-ABE4-ED92F6F5D39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POST'!$BD$39:$BD$42</c:f>
              <c:numCache>
                <c:formatCode>0</c:formatCode>
                <c:ptCount val="4"/>
                <c:pt idx="0" formatCode="General">
                  <c:v>10.3</c:v>
                </c:pt>
                <c:pt idx="1">
                  <c:v>25.4</c:v>
                </c:pt>
                <c:pt idx="2" formatCode="General">
                  <c:v>13.1</c:v>
                </c:pt>
                <c:pt idx="3" formatCode="General">
                  <c:v>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BD-47FA-ABE4-ED92F6F5D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POST'!$BQ$39:$BQ$42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2.6</c:v>
                </c:pt>
                <c:pt idx="2" formatCode="General">
                  <c:v>6.8</c:v>
                </c:pt>
                <c:pt idx="3" formatCode="General">
                  <c:v>4.3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CDB-40EE-8C9D-DD7431CCF64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POST'!$BR$39:$BR$42</c:f>
              <c:numCache>
                <c:formatCode>0</c:formatCode>
                <c:ptCount val="4"/>
                <c:pt idx="0" formatCode="General">
                  <c:v>5.7</c:v>
                </c:pt>
                <c:pt idx="1">
                  <c:v>3.3</c:v>
                </c:pt>
                <c:pt idx="2" formatCode="General">
                  <c:v>10.8</c:v>
                </c:pt>
                <c:pt idx="3" formatCode="General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CDB-40EE-8C9D-DD7431CCF64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POST'!$BS$39:$BS$42</c:f>
              <c:numCache>
                <c:formatCode>0</c:formatCode>
                <c:ptCount val="4"/>
                <c:pt idx="0" formatCode="General">
                  <c:v>9.8000000000000007</c:v>
                </c:pt>
                <c:pt idx="1">
                  <c:v>17.8</c:v>
                </c:pt>
                <c:pt idx="2" formatCode="General">
                  <c:v>13.7</c:v>
                </c:pt>
                <c:pt idx="3" formatCode="General">
                  <c:v>10.5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CDB-40EE-8C9D-DD7431CCF64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POST'!$BT$39:$BT$42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6.8</c:v>
                </c:pt>
                <c:pt idx="2" formatCode="General">
                  <c:v>4.8</c:v>
                </c:pt>
                <c:pt idx="3" formatCode="General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DB-40EE-8C9D-DD7431CCF64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POST'!$BU$39:$BU$42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0.6</c:v>
                </c:pt>
                <c:pt idx="2" formatCode="General">
                  <c:v>8.6</c:v>
                </c:pt>
                <c:pt idx="3" formatCode="General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DB-40EE-8C9D-DD7431CCF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POST'!$CG$39:$CG$42</c:f>
              <c:numCache>
                <c:formatCode>0</c:formatCode>
                <c:ptCount val="4"/>
                <c:pt idx="0" formatCode="General">
                  <c:v>0.6</c:v>
                </c:pt>
                <c:pt idx="1">
                  <c:v>8.5</c:v>
                </c:pt>
                <c:pt idx="2" formatCode="General">
                  <c:v>8.9</c:v>
                </c:pt>
                <c:pt idx="3" formatCode="General">
                  <c:v>4.5999999999999996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C-4D6F-B433-5FE10F7ED8F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POST'!$CH$39:$CH$42</c:f>
              <c:numCache>
                <c:formatCode>0</c:formatCode>
                <c:ptCount val="4"/>
                <c:pt idx="0" formatCode="General">
                  <c:v>11.5</c:v>
                </c:pt>
                <c:pt idx="1">
                  <c:v>4.8</c:v>
                </c:pt>
                <c:pt idx="2" formatCode="General">
                  <c:v>0.2</c:v>
                </c:pt>
                <c:pt idx="3" formatCode="General">
                  <c:v>1.5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C-4D6F-B433-5FE10F7ED8F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POST'!$CI$39:$CI$42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11</c:v>
                </c:pt>
                <c:pt idx="2" formatCode="General">
                  <c:v>6</c:v>
                </c:pt>
                <c:pt idx="3" formatCode="General">
                  <c:v>9.3000000000000007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A4C-4D6F-B433-5FE10F7ED8F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POST'!$CJ$39:$CJ$42</c:f>
              <c:numCache>
                <c:formatCode>0</c:formatCode>
                <c:ptCount val="4"/>
                <c:pt idx="0" formatCode="General">
                  <c:v>8.5</c:v>
                </c:pt>
                <c:pt idx="1">
                  <c:v>4.9000000000000004</c:v>
                </c:pt>
                <c:pt idx="2" formatCode="General">
                  <c:v>5.2</c:v>
                </c:pt>
                <c:pt idx="3" formatCode="General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4C-4D6F-B433-5FE10F7ED8F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POST'!$CK$39:$CK$42</c:f>
              <c:numCache>
                <c:formatCode>0</c:formatCode>
                <c:ptCount val="4"/>
                <c:pt idx="0" formatCode="General">
                  <c:v>7.1</c:v>
                </c:pt>
                <c:pt idx="1">
                  <c:v>6.5</c:v>
                </c:pt>
                <c:pt idx="2" formatCode="General">
                  <c:v>6.4</c:v>
                </c:pt>
                <c:pt idx="3" formatCode="General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4C-4D6F-B433-5FE10F7ED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POST'!$CX$39:$CX$42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5.6</c:v>
                </c:pt>
                <c:pt idx="2" formatCode="General">
                  <c:v>4.9000000000000004</c:v>
                </c:pt>
                <c:pt idx="3" formatCode="General">
                  <c:v>4.7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0A0-418C-B47D-910EE54A2A0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POST'!$CY$39:$CY$42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3.5</c:v>
                </c:pt>
                <c:pt idx="2" formatCode="General">
                  <c:v>4.3</c:v>
                </c:pt>
                <c:pt idx="3" formatCode="General">
                  <c:v>5.3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0A0-418C-B47D-910EE54A2A0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POST'!$CZ$39:$CZ$42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13.2</c:v>
                </c:pt>
                <c:pt idx="2" formatCode="General">
                  <c:v>5.8</c:v>
                </c:pt>
                <c:pt idx="3" formatCode="General">
                  <c:v>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0A0-418C-B47D-910EE54A2A0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POST'!$DA$39:$DA$42</c:f>
              <c:numCache>
                <c:formatCode>0</c:formatCode>
                <c:ptCount val="4"/>
                <c:pt idx="0" formatCode="General">
                  <c:v>22.9</c:v>
                </c:pt>
                <c:pt idx="1">
                  <c:v>6.4</c:v>
                </c:pt>
                <c:pt idx="3" formatCode="General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A0-418C-B47D-910EE54A2A0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POST'!$DB$39:$DB$42</c:f>
              <c:numCache>
                <c:formatCode>0</c:formatCode>
                <c:ptCount val="4"/>
                <c:pt idx="0" formatCode="General">
                  <c:v>3.1</c:v>
                </c:pt>
                <c:pt idx="1">
                  <c:v>3.1</c:v>
                </c:pt>
                <c:pt idx="2" formatCode="General">
                  <c:v>4.3</c:v>
                </c:pt>
                <c:pt idx="3" formatCode="General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A0-418C-B47D-910EE54A2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POST'!$DM$39:$DM$42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8.3000000000000007</c:v>
                </c:pt>
                <c:pt idx="2" formatCode="General">
                  <c:v>17.899999999999999</c:v>
                </c:pt>
                <c:pt idx="3" formatCode="General">
                  <c:v>4.4000000000000004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1C5-4D62-9A40-CD93C539A77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POST'!$DN$39:$DN$42</c:f>
              <c:numCache>
                <c:formatCode>0</c:formatCode>
                <c:ptCount val="4"/>
                <c:pt idx="0" formatCode="General">
                  <c:v>6.9</c:v>
                </c:pt>
                <c:pt idx="1">
                  <c:v>9.4</c:v>
                </c:pt>
                <c:pt idx="2" formatCode="General">
                  <c:v>3.2</c:v>
                </c:pt>
                <c:pt idx="3" formatCode="General">
                  <c:v>1.8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1C5-4D62-9A40-CD93C539A77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POST'!$DO$39:$DO$42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4.0999999999999996</c:v>
                </c:pt>
                <c:pt idx="2" formatCode="General">
                  <c:v>10.3</c:v>
                </c:pt>
                <c:pt idx="3" formatCode="General">
                  <c:v>7.8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1C5-4D62-9A40-CD93C539A77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POST'!$DP$39:$DP$42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15.2</c:v>
                </c:pt>
                <c:pt idx="2" formatCode="General">
                  <c:v>7.4</c:v>
                </c:pt>
                <c:pt idx="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C5-4D62-9A40-CD93C539A77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POST'!$DQ$39:$DQ$42</c:f>
              <c:numCache>
                <c:formatCode>0</c:formatCode>
                <c:ptCount val="4"/>
                <c:pt idx="0" formatCode="General">
                  <c:v>14.3</c:v>
                </c:pt>
                <c:pt idx="1">
                  <c:v>3.7</c:v>
                </c:pt>
                <c:pt idx="2" formatCode="General">
                  <c:v>1.1000000000000001</c:v>
                </c:pt>
                <c:pt idx="3" formatCode="General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C5-4D62-9A40-CD93C539A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POST'!$ED$39:$ED$42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3.7</c:v>
                </c:pt>
                <c:pt idx="2" formatCode="General">
                  <c:v>7.5</c:v>
                </c:pt>
                <c:pt idx="3" formatCode="General">
                  <c:v>6.1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7BA-451D-8FF7-E8C7B60C843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POST'!$EE$39:$EE$42</c:f>
              <c:numCache>
                <c:formatCode>0</c:formatCode>
                <c:ptCount val="4"/>
                <c:pt idx="0" formatCode="General">
                  <c:v>2.9</c:v>
                </c:pt>
                <c:pt idx="1">
                  <c:v>4.4000000000000004</c:v>
                </c:pt>
                <c:pt idx="2" formatCode="General">
                  <c:v>4.4000000000000004</c:v>
                </c:pt>
                <c:pt idx="3" formatCode="General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7BA-451D-8FF7-E8C7B60C843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POST'!$EF$39:$EF$42</c:f>
              <c:numCache>
                <c:formatCode>0</c:formatCode>
                <c:ptCount val="4"/>
                <c:pt idx="0" formatCode="General">
                  <c:v>6.7</c:v>
                </c:pt>
                <c:pt idx="1">
                  <c:v>5.0999999999999996</c:v>
                </c:pt>
                <c:pt idx="2" formatCode="General">
                  <c:v>7</c:v>
                </c:pt>
                <c:pt idx="3" formatCode="General">
                  <c:v>3.5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7BA-451D-8FF7-E8C7B60C843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POST'!$EG$39:$EG$42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7.2</c:v>
                </c:pt>
                <c:pt idx="2" formatCode="General">
                  <c:v>4.0999999999999996</c:v>
                </c:pt>
                <c:pt idx="3" formatCode="General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BA-451D-8FF7-E8C7B60C843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POST'!$EH$39:$EH$42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6</c:v>
                </c:pt>
                <c:pt idx="2" formatCode="General">
                  <c:v>3.3</c:v>
                </c:pt>
                <c:pt idx="3" formatCode="General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BA-451D-8FF7-E8C7B60C8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POST'!$ES$39:$ES$42</c:f>
              <c:numCache>
                <c:formatCode>0</c:formatCode>
                <c:ptCount val="4"/>
                <c:pt idx="0" formatCode="General">
                  <c:v>5.3</c:v>
                </c:pt>
                <c:pt idx="1">
                  <c:v>8.4</c:v>
                </c:pt>
                <c:pt idx="2" formatCode="General">
                  <c:v>4.8</c:v>
                </c:pt>
                <c:pt idx="3" formatCode="General">
                  <c:v>4.4000000000000004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A48-4328-BAAA-7594FFA5ED2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POST'!$ET$39:$ET$42</c:f>
              <c:numCache>
                <c:formatCode>0</c:formatCode>
                <c:ptCount val="4"/>
                <c:pt idx="0" formatCode="General">
                  <c:v>3.4</c:v>
                </c:pt>
                <c:pt idx="1">
                  <c:v>59.1</c:v>
                </c:pt>
                <c:pt idx="2" formatCode="General">
                  <c:v>0.3</c:v>
                </c:pt>
                <c:pt idx="3" formatCode="General">
                  <c:v>6.3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A48-4328-BAAA-7594FFA5ED2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POST'!$EU$39:$EU$42</c:f>
              <c:numCache>
                <c:formatCode>0</c:formatCode>
                <c:ptCount val="4"/>
                <c:pt idx="0" formatCode="General">
                  <c:v>5.5</c:v>
                </c:pt>
                <c:pt idx="1">
                  <c:v>4.9000000000000004</c:v>
                </c:pt>
                <c:pt idx="2" formatCode="General">
                  <c:v>4.2</c:v>
                </c:pt>
                <c:pt idx="3" formatCode="General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A48-4328-BAAA-7594FFA5ED2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POST'!$EV$39:$EV$42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17.7</c:v>
                </c:pt>
                <c:pt idx="2" formatCode="General">
                  <c:v>4.4000000000000004</c:v>
                </c:pt>
                <c:pt idx="3" formatCode="General">
                  <c:v>45.1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48-4328-BAAA-7594FFA5ED2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POST'!$EW$39:$EW$42</c:f>
              <c:numCache>
                <c:formatCode>0</c:formatCode>
                <c:ptCount val="4"/>
                <c:pt idx="0" formatCode="General">
                  <c:v>3.2</c:v>
                </c:pt>
                <c:pt idx="1">
                  <c:v>47.8</c:v>
                </c:pt>
                <c:pt idx="2" formatCode="General">
                  <c:v>4.7</c:v>
                </c:pt>
                <c:pt idx="3" formatCode="General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A48-4328-BAAA-7594FFA5E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POST'!$FJ$39:$FJ$42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24.1</c:v>
                </c:pt>
                <c:pt idx="2" formatCode="General">
                  <c:v>65.599999999999994</c:v>
                </c:pt>
                <c:pt idx="3" formatCode="General">
                  <c:v>3.4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EDE-4B24-B203-3CA1E5889EC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POST'!$FK$39:$FK$42</c:f>
              <c:numCache>
                <c:formatCode>0</c:formatCode>
                <c:ptCount val="4"/>
                <c:pt idx="0" formatCode="General">
                  <c:v>34.700000000000003</c:v>
                </c:pt>
                <c:pt idx="1">
                  <c:v>14.4</c:v>
                </c:pt>
                <c:pt idx="2" formatCode="General">
                  <c:v>25.3</c:v>
                </c:pt>
                <c:pt idx="3" formatCode="General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EDE-4B24-B203-3CA1E5889EC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POST'!$FL$39:$FL$42</c:f>
              <c:numCache>
                <c:formatCode>0</c:formatCode>
                <c:ptCount val="4"/>
                <c:pt idx="0" formatCode="General">
                  <c:v>2.1</c:v>
                </c:pt>
                <c:pt idx="1">
                  <c:v>17.5</c:v>
                </c:pt>
                <c:pt idx="2" formatCode="General">
                  <c:v>13.2</c:v>
                </c:pt>
                <c:pt idx="3" formatCode="General">
                  <c:v>16.8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EDE-4B24-B203-3CA1E5889EC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POST'!$FM$39:$FM$42</c:f>
              <c:numCache>
                <c:formatCode>0</c:formatCode>
                <c:ptCount val="4"/>
                <c:pt idx="0" formatCode="General">
                  <c:v>2.2000000000000002</c:v>
                </c:pt>
                <c:pt idx="1">
                  <c:v>26</c:v>
                </c:pt>
                <c:pt idx="2" formatCode="General">
                  <c:v>16</c:v>
                </c:pt>
                <c:pt idx="3" formatCode="General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DE-4B24-B203-3CA1E5889EC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POST'!$FN$39:$FN$42</c:f>
              <c:numCache>
                <c:formatCode>0</c:formatCode>
                <c:ptCount val="4"/>
                <c:pt idx="0" formatCode="General">
                  <c:v>12.8</c:v>
                </c:pt>
                <c:pt idx="1">
                  <c:v>7.9</c:v>
                </c:pt>
                <c:pt idx="2" formatCode="General">
                  <c:v>14.5</c:v>
                </c:pt>
                <c:pt idx="3" formatCode="General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DE-4B24-B203-3CA1E5889EC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DE-4B24-B203-3CA1E5889EC5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DE-4B24-B203-3CA1E5889EC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DE-4B24-B203-3CA1E5889EC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DE-4B24-B203-3CA1E5889EC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EDE-4B24-B203-3CA1E5889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POST'!$FY$39:$FY$42</c:f>
              <c:numCache>
                <c:formatCode>0</c:formatCode>
                <c:ptCount val="4"/>
                <c:pt idx="0" formatCode="General">
                  <c:v>6.9</c:v>
                </c:pt>
                <c:pt idx="1">
                  <c:v>0.1</c:v>
                </c:pt>
                <c:pt idx="2" formatCode="General">
                  <c:v>37.299999999999997</c:v>
                </c:pt>
                <c:pt idx="3" formatCode="General">
                  <c:v>24.8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AE3-415E-97A8-E41597B15E2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POST'!$FZ$39:$FZ$42</c:f>
              <c:numCache>
                <c:formatCode>0</c:formatCode>
                <c:ptCount val="4"/>
                <c:pt idx="0" formatCode="General">
                  <c:v>14.7</c:v>
                </c:pt>
                <c:pt idx="1">
                  <c:v>8.6999999999999993</c:v>
                </c:pt>
                <c:pt idx="2" formatCode="General">
                  <c:v>1.2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AE3-415E-97A8-E41597B15E2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POST'!$GA$39:$GA$42</c:f>
              <c:numCache>
                <c:formatCode>0</c:formatCode>
                <c:ptCount val="4"/>
                <c:pt idx="0" formatCode="General">
                  <c:v>9.1</c:v>
                </c:pt>
                <c:pt idx="1">
                  <c:v>9.9</c:v>
                </c:pt>
                <c:pt idx="2" formatCode="General">
                  <c:v>0</c:v>
                </c:pt>
                <c:pt idx="3" formatCode="General">
                  <c:v>7.6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AE3-415E-97A8-E41597B15E2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POST'!$GB$39:$GB$42</c:f>
              <c:numCache>
                <c:formatCode>0</c:formatCode>
                <c:ptCount val="4"/>
                <c:pt idx="0" formatCode="General">
                  <c:v>27.4</c:v>
                </c:pt>
                <c:pt idx="1">
                  <c:v>1.4</c:v>
                </c:pt>
                <c:pt idx="2" formatCode="General">
                  <c:v>10.199999999999999</c:v>
                </c:pt>
                <c:pt idx="3" formatCode="General">
                  <c:v>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E3-415E-97A8-E41597B15E2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POST'!$GC$39:$GC$42</c:f>
              <c:numCache>
                <c:formatCode>0</c:formatCode>
                <c:ptCount val="4"/>
                <c:pt idx="0" formatCode="General">
                  <c:v>3.2</c:v>
                </c:pt>
                <c:pt idx="1">
                  <c:v>4.8</c:v>
                </c:pt>
                <c:pt idx="2" formatCode="General">
                  <c:v>5.2</c:v>
                </c:pt>
                <c:pt idx="3" formatCode="General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E3-415E-97A8-E41597B15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POST'!$GO$39:$GO$42</c:f>
              <c:numCache>
                <c:formatCode>0</c:formatCode>
                <c:ptCount val="4"/>
                <c:pt idx="0" formatCode="General">
                  <c:v>14.3</c:v>
                </c:pt>
                <c:pt idx="1">
                  <c:v>14.3</c:v>
                </c:pt>
                <c:pt idx="2" formatCode="General">
                  <c:v>9.5</c:v>
                </c:pt>
                <c:pt idx="3" formatCode="General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AB6-4CD1-B087-D1CF671CD98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POST'!$GP$39:$GP$42</c:f>
              <c:numCache>
                <c:formatCode>0</c:formatCode>
                <c:ptCount val="4"/>
                <c:pt idx="0" formatCode="General">
                  <c:v>5.7</c:v>
                </c:pt>
                <c:pt idx="1">
                  <c:v>5.7</c:v>
                </c:pt>
                <c:pt idx="3" formatCode="General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AB6-4CD1-B087-D1CF671CD98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POST'!$GQ$39:$GQ$42</c:f>
              <c:numCache>
                <c:formatCode>0</c:formatCode>
                <c:ptCount val="4"/>
                <c:pt idx="0" formatCode="General">
                  <c:v>10.4</c:v>
                </c:pt>
                <c:pt idx="1">
                  <c:v>10.4</c:v>
                </c:pt>
                <c:pt idx="2" formatCode="General">
                  <c:v>15.3</c:v>
                </c:pt>
                <c:pt idx="3" formatCode="General">
                  <c:v>10.4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AB6-4CD1-B087-D1CF671CD98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POST'!$GR$39:$GR$42</c:f>
              <c:numCache>
                <c:formatCode>0</c:formatCode>
                <c:ptCount val="4"/>
                <c:pt idx="0" formatCode="General">
                  <c:v>13.6</c:v>
                </c:pt>
                <c:pt idx="1">
                  <c:v>13.6</c:v>
                </c:pt>
                <c:pt idx="2" formatCode="General">
                  <c:v>4.7</c:v>
                </c:pt>
                <c:pt idx="3" formatCode="General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B6-4CD1-B087-D1CF671CD98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POST'!$GS$39:$GS$42</c:f>
              <c:numCache>
                <c:formatCode>0</c:formatCode>
                <c:ptCount val="4"/>
                <c:pt idx="0" formatCode="General">
                  <c:v>8.6</c:v>
                </c:pt>
                <c:pt idx="1">
                  <c:v>8.6</c:v>
                </c:pt>
                <c:pt idx="2" formatCode="General">
                  <c:v>14.4</c:v>
                </c:pt>
                <c:pt idx="3" formatCode="General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B6-4CD1-B087-D1CF671CD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POST'!$HF$39:$HF$42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3.8</c:v>
                </c:pt>
                <c:pt idx="2" formatCode="General">
                  <c:v>4.7</c:v>
                </c:pt>
                <c:pt idx="3" formatCode="General">
                  <c:v>13.4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458-48FE-AED8-46BF996D7D4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POST'!$HG$39:$HG$42</c:f>
              <c:numCache>
                <c:formatCode>0</c:formatCode>
                <c:ptCount val="4"/>
                <c:pt idx="0" formatCode="General">
                  <c:v>4.2</c:v>
                </c:pt>
                <c:pt idx="1">
                  <c:v>6.9</c:v>
                </c:pt>
                <c:pt idx="2" formatCode="General">
                  <c:v>5.3</c:v>
                </c:pt>
                <c:pt idx="3" formatCode="General">
                  <c:v>6.1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458-48FE-AED8-46BF996D7D4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POST'!$HH$39:$HH$42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7.4</c:v>
                </c:pt>
                <c:pt idx="2" formatCode="General">
                  <c:v>4.2</c:v>
                </c:pt>
                <c:pt idx="3" formatCode="General">
                  <c:v>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458-48FE-AED8-46BF996D7D4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POST'!$HI$39:$HI$42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7.4</c:v>
                </c:pt>
                <c:pt idx="2" formatCode="General">
                  <c:v>2.1</c:v>
                </c:pt>
                <c:pt idx="3" formatCode="General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58-48FE-AED8-46BF996D7D4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POST'!$HJ$39:$HJ$42</c:f>
              <c:numCache>
                <c:formatCode>0</c:formatCode>
                <c:ptCount val="4"/>
                <c:pt idx="0" formatCode="General">
                  <c:v>7.4</c:v>
                </c:pt>
                <c:pt idx="1">
                  <c:v>5.0999999999999996</c:v>
                </c:pt>
                <c:pt idx="2" formatCode="General">
                  <c:v>5.2</c:v>
                </c:pt>
                <c:pt idx="3" formatCode="General">
                  <c:v>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58-48FE-AED8-46BF996D7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POST'!$HU$39:$HU$42</c:f>
              <c:numCache>
                <c:formatCode>0</c:formatCode>
                <c:ptCount val="4"/>
                <c:pt idx="0" formatCode="General">
                  <c:v>31.6</c:v>
                </c:pt>
                <c:pt idx="1">
                  <c:v>33.4</c:v>
                </c:pt>
                <c:pt idx="2" formatCode="General">
                  <c:v>16.399999999999999</c:v>
                </c:pt>
                <c:pt idx="3" formatCode="General">
                  <c:v>20.3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BB7-4FA3-B615-AB0B900435F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POST'!$HV$39:$HV$42</c:f>
              <c:numCache>
                <c:formatCode>0</c:formatCode>
                <c:ptCount val="4"/>
                <c:pt idx="0" formatCode="General">
                  <c:v>15.1</c:v>
                </c:pt>
                <c:pt idx="1">
                  <c:v>71.400000000000006</c:v>
                </c:pt>
                <c:pt idx="2" formatCode="General">
                  <c:v>11.1</c:v>
                </c:pt>
                <c:pt idx="3" formatCode="General">
                  <c:v>11.4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BB7-4FA3-B615-AB0B900435F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POST'!$HW$39:$HW$42</c:f>
              <c:numCache>
                <c:formatCode>0</c:formatCode>
                <c:ptCount val="4"/>
                <c:pt idx="0" formatCode="General">
                  <c:v>131.1</c:v>
                </c:pt>
                <c:pt idx="1">
                  <c:v>41.6</c:v>
                </c:pt>
                <c:pt idx="2" formatCode="General">
                  <c:v>12.8</c:v>
                </c:pt>
                <c:pt idx="3" formatCode="General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BB7-4FA3-B615-AB0B900435F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POST'!$HX$39:$HX$42</c:f>
              <c:numCache>
                <c:formatCode>0</c:formatCode>
                <c:ptCount val="4"/>
                <c:pt idx="0" formatCode="General">
                  <c:v>54.5</c:v>
                </c:pt>
                <c:pt idx="1">
                  <c:v>59.8</c:v>
                </c:pt>
                <c:pt idx="2" formatCode="General">
                  <c:v>22.7</c:v>
                </c:pt>
                <c:pt idx="3" formatCode="General">
                  <c:v>41.9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B7-4FA3-B615-AB0B900435F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POST'!$HY$39:$HY$42</c:f>
              <c:numCache>
                <c:formatCode>0</c:formatCode>
                <c:ptCount val="4"/>
                <c:pt idx="0" formatCode="General">
                  <c:v>55.7</c:v>
                </c:pt>
                <c:pt idx="1">
                  <c:v>6.7</c:v>
                </c:pt>
                <c:pt idx="2" formatCode="General">
                  <c:v>122</c:v>
                </c:pt>
                <c:pt idx="3" formatCode="General">
                  <c:v>138.19999999999999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B7-4FA3-B615-AB0B90043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31681592517346E-2"/>
          <c:y val="1.8698375075348023E-2"/>
          <c:w val="0.92463216568420914"/>
          <c:h val="0.721720121281861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POST'!$D$39:$D$42</c:f>
              <c:numCache>
                <c:formatCode>General</c:formatCode>
                <c:ptCount val="4"/>
                <c:pt idx="0">
                  <c:v>9.5</c:v>
                </c:pt>
                <c:pt idx="1">
                  <c:v>9.9</c:v>
                </c:pt>
                <c:pt idx="2">
                  <c:v>7.6</c:v>
                </c:pt>
                <c:pt idx="3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AC-47AC-82E8-26B5DB6297E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POST'!$E$39:$E$42</c:f>
              <c:numCache>
                <c:formatCode>General</c:formatCode>
                <c:ptCount val="4"/>
                <c:pt idx="0">
                  <c:v>5.5</c:v>
                </c:pt>
                <c:pt idx="1">
                  <c:v>17.600000000000001</c:v>
                </c:pt>
                <c:pt idx="2">
                  <c:v>20.7</c:v>
                </c:pt>
                <c:pt idx="3">
                  <c:v>38.6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AC-47AC-82E8-26B5DB6297E7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POST'!$F$39:$F$42</c:f>
              <c:numCache>
                <c:formatCode>General</c:formatCode>
                <c:ptCount val="4"/>
                <c:pt idx="0">
                  <c:v>9.4</c:v>
                </c:pt>
                <c:pt idx="1">
                  <c:v>15.6</c:v>
                </c:pt>
                <c:pt idx="2">
                  <c:v>0.2</c:v>
                </c:pt>
                <c:pt idx="3">
                  <c:v>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AC-47AC-82E8-26B5DB6297E7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POST'!$G$39:$G$42</c:f>
              <c:numCache>
                <c:formatCode>General</c:formatCode>
                <c:ptCount val="4"/>
                <c:pt idx="0">
                  <c:v>0.3</c:v>
                </c:pt>
                <c:pt idx="1">
                  <c:v>14.6</c:v>
                </c:pt>
                <c:pt idx="2">
                  <c:v>14.4</c:v>
                </c:pt>
                <c:pt idx="3">
                  <c:v>9.3000000000000007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AC-47AC-82E8-26B5DB6297E7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POST'!$H$39:$H$42</c:f>
              <c:numCache>
                <c:formatCode>General</c:formatCode>
                <c:ptCount val="4"/>
                <c:pt idx="0">
                  <c:v>12</c:v>
                </c:pt>
                <c:pt idx="1">
                  <c:v>8.1999999999999993</c:v>
                </c:pt>
                <c:pt idx="2">
                  <c:v>6.8</c:v>
                </c:pt>
                <c:pt idx="3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AC-47AC-82E8-26B5DB6297E7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AC-47AC-82E8-26B5DB6297E7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AC-47AC-82E8-26B5DB6297E7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AC-47AC-82E8-26B5DB6297E7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AC-47AC-82E8-26B5DB6297E7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AC-47AC-82E8-26B5DB6297E7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AC-47AC-82E8-26B5DB6297E7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POST'!$T$39:$T$42</c:f>
              <c:numCache>
                <c:formatCode>General</c:formatCode>
                <c:ptCount val="4"/>
                <c:pt idx="0">
                  <c:v>5.9</c:v>
                </c:pt>
                <c:pt idx="1">
                  <c:v>2.6</c:v>
                </c:pt>
                <c:pt idx="2">
                  <c:v>3.3</c:v>
                </c:pt>
                <c:pt idx="3">
                  <c:v>11.9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AC-47AC-82E8-26B5DB6297E7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POST'!$U$39:$U$42</c:f>
              <c:numCache>
                <c:formatCode>General</c:formatCode>
                <c:ptCount val="4"/>
                <c:pt idx="0">
                  <c:v>3.6</c:v>
                </c:pt>
                <c:pt idx="1">
                  <c:v>11</c:v>
                </c:pt>
                <c:pt idx="2">
                  <c:v>9.1999999999999993</c:v>
                </c:pt>
                <c:pt idx="3">
                  <c:v>14.6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AC-47AC-82E8-26B5DB6297E7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POST'!$V$39:$V$42</c:f>
              <c:numCache>
                <c:formatCode>General</c:formatCode>
                <c:ptCount val="4"/>
                <c:pt idx="0">
                  <c:v>2.7</c:v>
                </c:pt>
                <c:pt idx="1">
                  <c:v>6.4</c:v>
                </c:pt>
                <c:pt idx="2">
                  <c:v>0</c:v>
                </c:pt>
                <c:pt idx="3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AC-47AC-82E8-26B5DB6297E7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POST'!$W$39:$W$42</c:f>
              <c:numCache>
                <c:formatCode>General</c:formatCode>
                <c:ptCount val="4"/>
                <c:pt idx="0">
                  <c:v>7.1</c:v>
                </c:pt>
                <c:pt idx="1">
                  <c:v>11.6</c:v>
                </c:pt>
                <c:pt idx="2">
                  <c:v>4.5</c:v>
                </c:pt>
                <c:pt idx="3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AC-47AC-82E8-26B5DB6297E7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POST'!$X$39:$X$42</c:f>
              <c:numCache>
                <c:formatCode>General</c:formatCode>
                <c:ptCount val="4"/>
                <c:pt idx="0">
                  <c:v>11.4</c:v>
                </c:pt>
                <c:pt idx="1">
                  <c:v>8</c:v>
                </c:pt>
                <c:pt idx="2">
                  <c:v>28.5</c:v>
                </c:pt>
                <c:pt idx="3">
                  <c:v>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AC-47AC-82E8-26B5DB6297E7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AC-47AC-82E8-26B5DB6297E7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1AC-47AC-82E8-26B5DB6297E7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1AC-47AC-82E8-26B5DB6297E7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1AC-47AC-82E8-26B5DB6297E7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1AC-47AC-82E8-26B5DB6297E7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1AC-47AC-82E8-26B5DB6297E7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POST'!$AJ$39:$AJ$42</c:f>
              <c:numCache>
                <c:formatCode>General</c:formatCode>
                <c:ptCount val="4"/>
                <c:pt idx="1">
                  <c:v>24.2</c:v>
                </c:pt>
                <c:pt idx="2">
                  <c:v>2.7</c:v>
                </c:pt>
                <c:pt idx="3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1AC-47AC-82E8-26B5DB6297E7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POST'!$AK$39:$AK$42</c:f>
              <c:numCache>
                <c:formatCode>General</c:formatCode>
                <c:ptCount val="4"/>
                <c:pt idx="0">
                  <c:v>0.7</c:v>
                </c:pt>
                <c:pt idx="1">
                  <c:v>4.5</c:v>
                </c:pt>
                <c:pt idx="2">
                  <c:v>4.0999999999999996</c:v>
                </c:pt>
                <c:pt idx="3">
                  <c:v>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1AC-47AC-82E8-26B5DB6297E7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POST'!$AL$39:$AL$42</c:f>
              <c:numCache>
                <c:formatCode>General</c:formatCode>
                <c:ptCount val="4"/>
                <c:pt idx="0">
                  <c:v>3.5</c:v>
                </c:pt>
                <c:pt idx="1">
                  <c:v>3.4</c:v>
                </c:pt>
                <c:pt idx="2">
                  <c:v>6.3</c:v>
                </c:pt>
                <c:pt idx="3">
                  <c:v>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1AC-47AC-82E8-26B5DB6297E7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POST'!$AM$39:$AM$42</c:f>
              <c:numCache>
                <c:formatCode>General</c:formatCode>
                <c:ptCount val="4"/>
                <c:pt idx="0">
                  <c:v>3.5</c:v>
                </c:pt>
                <c:pt idx="1">
                  <c:v>4.8</c:v>
                </c:pt>
                <c:pt idx="2">
                  <c:v>4.5</c:v>
                </c:pt>
                <c:pt idx="3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1AC-47AC-82E8-26B5DB6297E7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POST'!$AN$39:$AN$42</c:f>
              <c:numCache>
                <c:formatCode>General</c:formatCode>
                <c:ptCount val="4"/>
                <c:pt idx="0">
                  <c:v>6.6</c:v>
                </c:pt>
                <c:pt idx="1">
                  <c:v>5.3</c:v>
                </c:pt>
                <c:pt idx="2">
                  <c:v>5.0999999999999996</c:v>
                </c:pt>
                <c:pt idx="3">
                  <c:v>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1AC-47AC-82E8-26B5DB6297E7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1AC-47AC-82E8-26B5DB6297E7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1AC-47AC-82E8-26B5DB6297E7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1AC-47AC-82E8-26B5DB6297E7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11AC-47AC-82E8-26B5DB6297E7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11AC-47AC-82E8-26B5DB6297E7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11AC-47AC-82E8-26B5DB6297E7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POST'!$AZ$39:$AZ$42</c:f>
              <c:numCache>
                <c:formatCode>0</c:formatCode>
                <c:ptCount val="4"/>
                <c:pt idx="0" formatCode="General">
                  <c:v>9.3000000000000007</c:v>
                </c:pt>
                <c:pt idx="1">
                  <c:v>6.6</c:v>
                </c:pt>
                <c:pt idx="2" formatCode="General">
                  <c:v>1.7</c:v>
                </c:pt>
                <c:pt idx="3" formatCode="General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11AC-47AC-82E8-26B5DB6297E7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11AC-47AC-82E8-26B5DB6297E7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POST'!$BB$39:$BB$42</c:f>
              <c:numCache>
                <c:formatCode>0</c:formatCode>
                <c:ptCount val="4"/>
                <c:pt idx="0" formatCode="General">
                  <c:v>14.8</c:v>
                </c:pt>
                <c:pt idx="1">
                  <c:v>5.2</c:v>
                </c:pt>
                <c:pt idx="2" formatCode="General">
                  <c:v>17.3</c:v>
                </c:pt>
                <c:pt idx="3" formatCode="General">
                  <c:v>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11AC-47AC-82E8-26B5DB6297E7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POST'!$BC$39:$BC$42</c:f>
              <c:numCache>
                <c:formatCode>0</c:formatCode>
                <c:ptCount val="4"/>
                <c:pt idx="0" formatCode="General">
                  <c:v>9.1</c:v>
                </c:pt>
                <c:pt idx="1">
                  <c:v>11.5</c:v>
                </c:pt>
                <c:pt idx="2" formatCode="General">
                  <c:v>1.9</c:v>
                </c:pt>
                <c:pt idx="3" formatCode="General">
                  <c:v>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11AC-47AC-82E8-26B5DB6297E7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POST'!$BD$39:$BD$42</c:f>
              <c:numCache>
                <c:formatCode>0</c:formatCode>
                <c:ptCount val="4"/>
                <c:pt idx="0" formatCode="General">
                  <c:v>10.3</c:v>
                </c:pt>
                <c:pt idx="1">
                  <c:v>25.4</c:v>
                </c:pt>
                <c:pt idx="2" formatCode="General">
                  <c:v>13.1</c:v>
                </c:pt>
                <c:pt idx="3" formatCode="General">
                  <c:v>9.8000000000000007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11AC-47AC-82E8-26B5DB6297E7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11AC-47AC-82E8-26B5DB6297E7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11AC-47AC-82E8-26B5DB6297E7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11AC-47AC-82E8-26B5DB6297E7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11AC-47AC-82E8-26B5DB6297E7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11AC-47AC-82E8-26B5DB6297E7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11AC-47AC-82E8-26B5DB6297E7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11AC-47AC-82E8-26B5DB6297E7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POST'!$BQ$39:$BQ$42</c:f>
              <c:numCache>
                <c:formatCode>0</c:formatCode>
                <c:ptCount val="4"/>
                <c:pt idx="0" formatCode="General">
                  <c:v>7</c:v>
                </c:pt>
                <c:pt idx="1">
                  <c:v>2.6</c:v>
                </c:pt>
                <c:pt idx="2" formatCode="General">
                  <c:v>6.8</c:v>
                </c:pt>
                <c:pt idx="3" formatCode="General">
                  <c:v>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11AC-47AC-82E8-26B5DB6297E7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POST'!$BR$39:$BR$42</c:f>
              <c:numCache>
                <c:formatCode>0</c:formatCode>
                <c:ptCount val="4"/>
                <c:pt idx="0" formatCode="General">
                  <c:v>5.7</c:v>
                </c:pt>
                <c:pt idx="1">
                  <c:v>3.3</c:v>
                </c:pt>
                <c:pt idx="2" formatCode="General">
                  <c:v>10.8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11AC-47AC-82E8-26B5DB6297E7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POST'!$BS$39:$BS$42</c:f>
              <c:numCache>
                <c:formatCode>0</c:formatCode>
                <c:ptCount val="4"/>
                <c:pt idx="0" formatCode="General">
                  <c:v>9.8000000000000007</c:v>
                </c:pt>
                <c:pt idx="1">
                  <c:v>17.8</c:v>
                </c:pt>
                <c:pt idx="2" formatCode="General">
                  <c:v>13.7</c:v>
                </c:pt>
                <c:pt idx="3" formatCode="General">
                  <c:v>10.5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11AC-47AC-82E8-26B5DB6297E7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POST'!$BT$39:$BT$42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6.8</c:v>
                </c:pt>
                <c:pt idx="2" formatCode="General">
                  <c:v>4.8</c:v>
                </c:pt>
                <c:pt idx="3" formatCode="General">
                  <c:v>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11AC-47AC-82E8-26B5DB6297E7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POST'!$BU$39:$BU$42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0.6</c:v>
                </c:pt>
                <c:pt idx="2" formatCode="General">
                  <c:v>8.6</c:v>
                </c:pt>
                <c:pt idx="3" formatCode="General">
                  <c:v>2.2000000000000002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11AC-47AC-82E8-26B5DB6297E7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11AC-47AC-82E8-26B5DB6297E7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11AC-47AC-82E8-26B5DB6297E7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11AC-47AC-82E8-26B5DB6297E7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11AC-47AC-82E8-26B5DB6297E7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11AC-47AC-82E8-26B5DB6297E7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11AC-47AC-82E8-26B5DB6297E7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POST'!$CG$39:$CG$42</c:f>
              <c:numCache>
                <c:formatCode>0</c:formatCode>
                <c:ptCount val="4"/>
                <c:pt idx="0" formatCode="General">
                  <c:v>0.6</c:v>
                </c:pt>
                <c:pt idx="1">
                  <c:v>8.5</c:v>
                </c:pt>
                <c:pt idx="2" formatCode="General">
                  <c:v>8.9</c:v>
                </c:pt>
                <c:pt idx="3" formatCode="General">
                  <c:v>4.5999999999999996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11AC-47AC-82E8-26B5DB6297E7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POST'!$CH$39:$CH$42</c:f>
              <c:numCache>
                <c:formatCode>0</c:formatCode>
                <c:ptCount val="4"/>
                <c:pt idx="0" formatCode="General">
                  <c:v>11.5</c:v>
                </c:pt>
                <c:pt idx="1">
                  <c:v>4.8</c:v>
                </c:pt>
                <c:pt idx="2" formatCode="General">
                  <c:v>0.2</c:v>
                </c:pt>
                <c:pt idx="3" formatCode="General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11AC-47AC-82E8-26B5DB6297E7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POST'!$CI$39:$CI$42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11</c:v>
                </c:pt>
                <c:pt idx="2" formatCode="General">
                  <c:v>6</c:v>
                </c:pt>
                <c:pt idx="3" formatCode="General">
                  <c:v>9.3000000000000007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11AC-47AC-82E8-26B5DB6297E7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POST'!$CJ$39:$CJ$42</c:f>
              <c:numCache>
                <c:formatCode>0</c:formatCode>
                <c:ptCount val="4"/>
                <c:pt idx="0" formatCode="General">
                  <c:v>8.5</c:v>
                </c:pt>
                <c:pt idx="1">
                  <c:v>4.9000000000000004</c:v>
                </c:pt>
                <c:pt idx="2" formatCode="General">
                  <c:v>5.2</c:v>
                </c:pt>
                <c:pt idx="3" formatCode="General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11AC-47AC-82E8-26B5DB6297E7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POST'!$CK$39:$CK$42</c:f>
              <c:numCache>
                <c:formatCode>0</c:formatCode>
                <c:ptCount val="4"/>
                <c:pt idx="0" formatCode="General">
                  <c:v>7.1</c:v>
                </c:pt>
                <c:pt idx="1">
                  <c:v>6.5</c:v>
                </c:pt>
                <c:pt idx="2" formatCode="General">
                  <c:v>6.4</c:v>
                </c:pt>
                <c:pt idx="3" formatCode="General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11AC-47AC-82E8-26B5DB6297E7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11AC-47AC-82E8-26B5DB6297E7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11AC-47AC-82E8-26B5DB6297E7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11AC-47AC-82E8-26B5DB6297E7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11AC-47AC-82E8-26B5DB6297E7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11AC-47AC-82E8-26B5DB6297E7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11AC-47AC-82E8-26B5DB6297E7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POST'!$CX$39:$CX$42</c:f>
              <c:numCache>
                <c:formatCode>0</c:formatCode>
                <c:ptCount val="4"/>
                <c:pt idx="0" formatCode="General">
                  <c:v>4.5999999999999996</c:v>
                </c:pt>
                <c:pt idx="1">
                  <c:v>5.6</c:v>
                </c:pt>
                <c:pt idx="2" formatCode="General">
                  <c:v>4.9000000000000004</c:v>
                </c:pt>
                <c:pt idx="3" formatCode="General">
                  <c:v>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11AC-47AC-82E8-26B5DB6297E7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POST'!$CY$39:$CY$42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3.5</c:v>
                </c:pt>
                <c:pt idx="2" formatCode="General">
                  <c:v>4.3</c:v>
                </c:pt>
                <c:pt idx="3" formatCode="General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11AC-47AC-82E8-26B5DB6297E7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POST'!$CZ$39:$CZ$42</c:f>
              <c:numCache>
                <c:formatCode>0</c:formatCode>
                <c:ptCount val="4"/>
                <c:pt idx="0" formatCode="General">
                  <c:v>3.8</c:v>
                </c:pt>
                <c:pt idx="1">
                  <c:v>13.2</c:v>
                </c:pt>
                <c:pt idx="2" formatCode="General">
                  <c:v>5.8</c:v>
                </c:pt>
                <c:pt idx="3" formatCode="General">
                  <c:v>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11AC-47AC-82E8-26B5DB6297E7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POST'!$DA$39:$DA$42</c:f>
              <c:numCache>
                <c:formatCode>0</c:formatCode>
                <c:ptCount val="4"/>
                <c:pt idx="0" formatCode="General">
                  <c:v>22.9</c:v>
                </c:pt>
                <c:pt idx="1">
                  <c:v>6.4</c:v>
                </c:pt>
                <c:pt idx="3" formatCode="General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11AC-47AC-82E8-26B5DB6297E7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POST'!$DB$39:$DB$42</c:f>
              <c:numCache>
                <c:formatCode>0</c:formatCode>
                <c:ptCount val="4"/>
                <c:pt idx="0" formatCode="General">
                  <c:v>3.1</c:v>
                </c:pt>
                <c:pt idx="1">
                  <c:v>3.1</c:v>
                </c:pt>
                <c:pt idx="2" formatCode="General">
                  <c:v>4.3</c:v>
                </c:pt>
                <c:pt idx="3" formatCode="General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11AC-47AC-82E8-26B5DB6297E7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11AC-47AC-82E8-26B5DB6297E7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11AC-47AC-82E8-26B5DB6297E7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11AC-47AC-82E8-26B5DB6297E7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11AC-47AC-82E8-26B5DB6297E7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11AC-47AC-82E8-26B5DB6297E7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11AC-47AC-82E8-26B5DB6297E7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POST'!$DM$39:$DM$42</c:f>
              <c:numCache>
                <c:formatCode>0</c:formatCode>
                <c:ptCount val="4"/>
                <c:pt idx="0" formatCode="General">
                  <c:v>9.5</c:v>
                </c:pt>
                <c:pt idx="1">
                  <c:v>8.3000000000000007</c:v>
                </c:pt>
                <c:pt idx="2" formatCode="General">
                  <c:v>17.899999999999999</c:v>
                </c:pt>
                <c:pt idx="3" formatCode="General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11AC-47AC-82E8-26B5DB6297E7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POST'!$DN$39:$DN$42</c:f>
              <c:numCache>
                <c:formatCode>0</c:formatCode>
                <c:ptCount val="4"/>
                <c:pt idx="0" formatCode="General">
                  <c:v>6.9</c:v>
                </c:pt>
                <c:pt idx="1">
                  <c:v>9.4</c:v>
                </c:pt>
                <c:pt idx="2" formatCode="General">
                  <c:v>3.2</c:v>
                </c:pt>
                <c:pt idx="3" formatCode="General">
                  <c:v>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11AC-47AC-82E8-26B5DB6297E7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POST'!$DO$39:$DO$42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4.0999999999999996</c:v>
                </c:pt>
                <c:pt idx="2" formatCode="General">
                  <c:v>10.3</c:v>
                </c:pt>
                <c:pt idx="3" formatCode="General">
                  <c:v>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11AC-47AC-82E8-26B5DB6297E7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POST'!$DP$39:$DP$42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15.2</c:v>
                </c:pt>
                <c:pt idx="2" formatCode="General">
                  <c:v>7.4</c:v>
                </c:pt>
                <c:pt idx="3" formatCode="General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11AC-47AC-82E8-26B5DB6297E7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POST'!$DQ$39:$DQ$42</c:f>
              <c:numCache>
                <c:formatCode>0</c:formatCode>
                <c:ptCount val="4"/>
                <c:pt idx="0" formatCode="General">
                  <c:v>14.3</c:v>
                </c:pt>
                <c:pt idx="1">
                  <c:v>3.7</c:v>
                </c:pt>
                <c:pt idx="2" formatCode="General">
                  <c:v>1.1000000000000001</c:v>
                </c:pt>
                <c:pt idx="3" formatCode="General">
                  <c:v>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11AC-47AC-82E8-26B5DB6297E7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11AC-47AC-82E8-26B5DB6297E7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11AC-47AC-82E8-26B5DB6297E7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11AC-47AC-82E8-26B5DB6297E7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11AC-47AC-82E8-26B5DB6297E7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11AC-47AC-82E8-26B5DB6297E7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11AC-47AC-82E8-26B5DB6297E7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POST'!$ED$39:$ED$42</c:f>
              <c:numCache>
                <c:formatCode>0</c:formatCode>
                <c:ptCount val="4"/>
                <c:pt idx="0" formatCode="General">
                  <c:v>4.5</c:v>
                </c:pt>
                <c:pt idx="1">
                  <c:v>3.7</c:v>
                </c:pt>
                <c:pt idx="2" formatCode="General">
                  <c:v>7.5</c:v>
                </c:pt>
                <c:pt idx="3" formatCode="General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11AC-47AC-82E8-26B5DB6297E7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POST'!$EE$39:$EE$42</c:f>
              <c:numCache>
                <c:formatCode>0</c:formatCode>
                <c:ptCount val="4"/>
                <c:pt idx="0" formatCode="General">
                  <c:v>2.9</c:v>
                </c:pt>
                <c:pt idx="1">
                  <c:v>4.4000000000000004</c:v>
                </c:pt>
                <c:pt idx="2" formatCode="General">
                  <c:v>4.4000000000000004</c:v>
                </c:pt>
                <c:pt idx="3" formatCode="General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11AC-47AC-82E8-26B5DB6297E7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POST'!$EF$39:$EF$42</c:f>
              <c:numCache>
                <c:formatCode>0</c:formatCode>
                <c:ptCount val="4"/>
                <c:pt idx="0" formatCode="General">
                  <c:v>6.7</c:v>
                </c:pt>
                <c:pt idx="1">
                  <c:v>5.0999999999999996</c:v>
                </c:pt>
                <c:pt idx="2" formatCode="General">
                  <c:v>7</c:v>
                </c:pt>
                <c:pt idx="3" formatCode="General">
                  <c:v>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11AC-47AC-82E8-26B5DB6297E7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POST'!$EG$39:$EG$42</c:f>
              <c:numCache>
                <c:formatCode>0</c:formatCode>
                <c:ptCount val="4"/>
                <c:pt idx="0" formatCode="General">
                  <c:v>4</c:v>
                </c:pt>
                <c:pt idx="1">
                  <c:v>7.2</c:v>
                </c:pt>
                <c:pt idx="2" formatCode="General">
                  <c:v>4.0999999999999996</c:v>
                </c:pt>
                <c:pt idx="3" formatCode="General">
                  <c:v>2.2999999999999998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11AC-47AC-82E8-26B5DB6297E7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POST'!$EH$39:$EH$42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6</c:v>
                </c:pt>
                <c:pt idx="2" formatCode="General">
                  <c:v>3.3</c:v>
                </c:pt>
                <c:pt idx="3" formatCode="General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11AC-47AC-82E8-26B5DB6297E7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11AC-47AC-82E8-26B5DB6297E7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11AC-47AC-82E8-26B5DB6297E7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11AC-47AC-82E8-26B5DB6297E7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11AC-47AC-82E8-26B5DB6297E7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11AC-47AC-82E8-26B5DB6297E7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11AC-47AC-82E8-26B5DB6297E7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POST'!$ES$39:$ES$42</c:f>
              <c:numCache>
                <c:formatCode>0</c:formatCode>
                <c:ptCount val="4"/>
                <c:pt idx="0" formatCode="General">
                  <c:v>5.3</c:v>
                </c:pt>
                <c:pt idx="1">
                  <c:v>8.4</c:v>
                </c:pt>
                <c:pt idx="2" formatCode="General">
                  <c:v>4.8</c:v>
                </c:pt>
                <c:pt idx="3" formatCode="General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11AC-47AC-82E8-26B5DB6297E7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POST'!$ET$39:$ET$42</c:f>
              <c:numCache>
                <c:formatCode>0</c:formatCode>
                <c:ptCount val="4"/>
                <c:pt idx="0" formatCode="General">
                  <c:v>3.4</c:v>
                </c:pt>
                <c:pt idx="1">
                  <c:v>59.1</c:v>
                </c:pt>
                <c:pt idx="2" formatCode="General">
                  <c:v>0.3</c:v>
                </c:pt>
                <c:pt idx="3" formatCode="General">
                  <c:v>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11AC-47AC-82E8-26B5DB6297E7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POST'!$EU$39:$EU$42</c:f>
              <c:numCache>
                <c:formatCode>0</c:formatCode>
                <c:ptCount val="4"/>
                <c:pt idx="0" formatCode="General">
                  <c:v>5.5</c:v>
                </c:pt>
                <c:pt idx="1">
                  <c:v>4.9000000000000004</c:v>
                </c:pt>
                <c:pt idx="2" formatCode="General">
                  <c:v>4.2</c:v>
                </c:pt>
                <c:pt idx="3" formatCode="General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11AC-47AC-82E8-26B5DB6297E7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POST'!$EV$39:$EV$42</c:f>
              <c:numCache>
                <c:formatCode>0</c:formatCode>
                <c:ptCount val="4"/>
                <c:pt idx="0" formatCode="General">
                  <c:v>5.0999999999999996</c:v>
                </c:pt>
                <c:pt idx="1">
                  <c:v>17.7</c:v>
                </c:pt>
                <c:pt idx="2" formatCode="General">
                  <c:v>4.4000000000000004</c:v>
                </c:pt>
                <c:pt idx="3" formatCode="General">
                  <c:v>45.1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11AC-47AC-82E8-26B5DB6297E7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POST'!$EW$39:$EW$42</c:f>
              <c:numCache>
                <c:formatCode>0</c:formatCode>
                <c:ptCount val="4"/>
                <c:pt idx="0" formatCode="General">
                  <c:v>3.2</c:v>
                </c:pt>
                <c:pt idx="1">
                  <c:v>47.8</c:v>
                </c:pt>
                <c:pt idx="2" formatCode="General">
                  <c:v>4.7</c:v>
                </c:pt>
                <c:pt idx="3" formatCode="General">
                  <c:v>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11AC-47AC-82E8-26B5DB6297E7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11AC-47AC-82E8-26B5DB6297E7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11AC-47AC-82E8-26B5DB6297E7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11AC-47AC-82E8-26B5DB6297E7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11AC-47AC-82E8-26B5DB6297E7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11AC-47AC-82E8-26B5DB6297E7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11AC-47AC-82E8-26B5DB6297E7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POST'!$FJ$39:$FJ$42</c:f>
              <c:numCache>
                <c:formatCode>0</c:formatCode>
                <c:ptCount val="4"/>
                <c:pt idx="0" formatCode="General">
                  <c:v>13</c:v>
                </c:pt>
                <c:pt idx="1">
                  <c:v>24.1</c:v>
                </c:pt>
                <c:pt idx="2" formatCode="General">
                  <c:v>65.599999999999994</c:v>
                </c:pt>
                <c:pt idx="3" formatCode="General">
                  <c:v>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11AC-47AC-82E8-26B5DB6297E7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POST'!$FK$39:$FK$42</c:f>
              <c:numCache>
                <c:formatCode>0</c:formatCode>
                <c:ptCount val="4"/>
                <c:pt idx="0" formatCode="General">
                  <c:v>34.700000000000003</c:v>
                </c:pt>
                <c:pt idx="1">
                  <c:v>14.4</c:v>
                </c:pt>
                <c:pt idx="2" formatCode="General">
                  <c:v>25.3</c:v>
                </c:pt>
                <c:pt idx="3" formatCode="General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11AC-47AC-82E8-26B5DB6297E7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POST'!$FL$39:$FL$42</c:f>
              <c:numCache>
                <c:formatCode>0</c:formatCode>
                <c:ptCount val="4"/>
                <c:pt idx="0" formatCode="General">
                  <c:v>2.1</c:v>
                </c:pt>
                <c:pt idx="1">
                  <c:v>17.5</c:v>
                </c:pt>
                <c:pt idx="2" formatCode="General">
                  <c:v>13.2</c:v>
                </c:pt>
                <c:pt idx="3" formatCode="General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11AC-47AC-82E8-26B5DB6297E7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POST'!$FM$39:$FM$42</c:f>
              <c:numCache>
                <c:formatCode>0</c:formatCode>
                <c:ptCount val="4"/>
                <c:pt idx="0" formatCode="General">
                  <c:v>2.2000000000000002</c:v>
                </c:pt>
                <c:pt idx="1">
                  <c:v>26</c:v>
                </c:pt>
                <c:pt idx="2" formatCode="General">
                  <c:v>16</c:v>
                </c:pt>
                <c:pt idx="3" formatCode="General">
                  <c:v>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11AC-47AC-82E8-26B5DB6297E7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POST'!$FN$39:$FN$42</c:f>
              <c:numCache>
                <c:formatCode>0</c:formatCode>
                <c:ptCount val="4"/>
                <c:pt idx="0" formatCode="General">
                  <c:v>12.8</c:v>
                </c:pt>
                <c:pt idx="1">
                  <c:v>7.9</c:v>
                </c:pt>
                <c:pt idx="2" formatCode="General">
                  <c:v>14.5</c:v>
                </c:pt>
                <c:pt idx="3" formatCode="General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11AC-47AC-82E8-26B5DB6297E7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11AC-47AC-82E8-26B5DB6297E7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11AC-47AC-82E8-26B5DB6297E7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11AC-47AC-82E8-26B5DB6297E7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11AC-47AC-82E8-26B5DB6297E7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11AC-47AC-82E8-26B5DB6297E7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11AC-47AC-82E8-26B5DB6297E7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POST'!$FY$39:$FY$42</c:f>
              <c:numCache>
                <c:formatCode>0</c:formatCode>
                <c:ptCount val="4"/>
                <c:pt idx="0" formatCode="General">
                  <c:v>6.9</c:v>
                </c:pt>
                <c:pt idx="1">
                  <c:v>0.1</c:v>
                </c:pt>
                <c:pt idx="2" formatCode="General">
                  <c:v>37.299999999999997</c:v>
                </c:pt>
                <c:pt idx="3" formatCode="General">
                  <c:v>24.8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11AC-47AC-82E8-26B5DB6297E7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POST'!$FZ$39:$FZ$42</c:f>
              <c:numCache>
                <c:formatCode>0</c:formatCode>
                <c:ptCount val="4"/>
                <c:pt idx="0" formatCode="General">
                  <c:v>14.7</c:v>
                </c:pt>
                <c:pt idx="1">
                  <c:v>8.6999999999999993</c:v>
                </c:pt>
                <c:pt idx="2" formatCode="General">
                  <c:v>1.2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11AC-47AC-82E8-26B5DB6297E7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POST'!$GA$39:$GA$42</c:f>
              <c:numCache>
                <c:formatCode>0</c:formatCode>
                <c:ptCount val="4"/>
                <c:pt idx="0" formatCode="General">
                  <c:v>9.1</c:v>
                </c:pt>
                <c:pt idx="1">
                  <c:v>9.9</c:v>
                </c:pt>
                <c:pt idx="2" formatCode="General">
                  <c:v>0</c:v>
                </c:pt>
                <c:pt idx="3" formatCode="General">
                  <c:v>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11AC-47AC-82E8-26B5DB6297E7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POST'!$GB$39:$GB$42</c:f>
              <c:numCache>
                <c:formatCode>0</c:formatCode>
                <c:ptCount val="4"/>
                <c:pt idx="0" formatCode="General">
                  <c:v>27.4</c:v>
                </c:pt>
                <c:pt idx="1">
                  <c:v>1.4</c:v>
                </c:pt>
                <c:pt idx="2" formatCode="General">
                  <c:v>10.199999999999999</c:v>
                </c:pt>
                <c:pt idx="3" formatCode="General">
                  <c:v>10.5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11AC-47AC-82E8-26B5DB6297E7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POST'!$GC$39:$GC$42</c:f>
              <c:numCache>
                <c:formatCode>0</c:formatCode>
                <c:ptCount val="4"/>
                <c:pt idx="0" formatCode="General">
                  <c:v>3.2</c:v>
                </c:pt>
                <c:pt idx="1">
                  <c:v>4.8</c:v>
                </c:pt>
                <c:pt idx="2" formatCode="General">
                  <c:v>5.2</c:v>
                </c:pt>
                <c:pt idx="3" formatCode="General">
                  <c:v>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11AC-47AC-82E8-26B5DB6297E7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11AC-47AC-82E8-26B5DB6297E7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11AC-47AC-82E8-26B5DB6297E7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11AC-47AC-82E8-26B5DB6297E7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11AC-47AC-82E8-26B5DB6297E7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11AC-47AC-82E8-26B5DB6297E7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11AC-47AC-82E8-26B5DB6297E7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POST'!$GO$39:$GO$42</c:f>
              <c:numCache>
                <c:formatCode>0</c:formatCode>
                <c:ptCount val="4"/>
                <c:pt idx="0" formatCode="General">
                  <c:v>14.3</c:v>
                </c:pt>
                <c:pt idx="1">
                  <c:v>14.3</c:v>
                </c:pt>
                <c:pt idx="2" formatCode="General">
                  <c:v>9.5</c:v>
                </c:pt>
                <c:pt idx="3" formatCode="General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11AC-47AC-82E8-26B5DB6297E7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POST'!$GP$39:$GP$42</c:f>
              <c:numCache>
                <c:formatCode>0</c:formatCode>
                <c:ptCount val="4"/>
                <c:pt idx="0" formatCode="General">
                  <c:v>5.7</c:v>
                </c:pt>
                <c:pt idx="1">
                  <c:v>5.7</c:v>
                </c:pt>
                <c:pt idx="3" formatCode="General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11AC-47AC-82E8-26B5DB6297E7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POST'!$GQ$39:$GQ$42</c:f>
              <c:numCache>
                <c:formatCode>0</c:formatCode>
                <c:ptCount val="4"/>
                <c:pt idx="0" formatCode="General">
                  <c:v>10.4</c:v>
                </c:pt>
                <c:pt idx="1">
                  <c:v>10.4</c:v>
                </c:pt>
                <c:pt idx="2" formatCode="General">
                  <c:v>15.3</c:v>
                </c:pt>
                <c:pt idx="3" formatCode="General">
                  <c:v>10.4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11AC-47AC-82E8-26B5DB6297E7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POST'!$GR$39:$GR$42</c:f>
              <c:numCache>
                <c:formatCode>0</c:formatCode>
                <c:ptCount val="4"/>
                <c:pt idx="0" formatCode="General">
                  <c:v>13.6</c:v>
                </c:pt>
                <c:pt idx="1">
                  <c:v>13.6</c:v>
                </c:pt>
                <c:pt idx="2" formatCode="General">
                  <c:v>4.7</c:v>
                </c:pt>
                <c:pt idx="3" formatCode="General">
                  <c:v>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11AC-47AC-82E8-26B5DB6297E7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POST'!$GS$39:$GS$42</c:f>
              <c:numCache>
                <c:formatCode>0</c:formatCode>
                <c:ptCount val="4"/>
                <c:pt idx="0" formatCode="General">
                  <c:v>8.6</c:v>
                </c:pt>
                <c:pt idx="1">
                  <c:v>8.6</c:v>
                </c:pt>
                <c:pt idx="2" formatCode="General">
                  <c:v>14.4</c:v>
                </c:pt>
                <c:pt idx="3" formatCode="General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11AC-47AC-82E8-26B5DB6297E7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11AC-47AC-82E8-26B5DB6297E7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11AC-47AC-82E8-26B5DB6297E7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11AC-47AC-82E8-26B5DB6297E7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11AC-47AC-82E8-26B5DB6297E7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11AC-47AC-82E8-26B5DB6297E7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11AC-47AC-82E8-26B5DB6297E7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POST'!$HF$39:$HF$42</c:f>
              <c:numCache>
                <c:formatCode>0</c:formatCode>
                <c:ptCount val="4"/>
                <c:pt idx="0" formatCode="General">
                  <c:v>6</c:v>
                </c:pt>
                <c:pt idx="1">
                  <c:v>3.8</c:v>
                </c:pt>
                <c:pt idx="2" formatCode="General">
                  <c:v>4.7</c:v>
                </c:pt>
                <c:pt idx="3" formatCode="General">
                  <c:v>13.4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11AC-47AC-82E8-26B5DB6297E7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POST'!$HG$39:$HG$42</c:f>
              <c:numCache>
                <c:formatCode>0</c:formatCode>
                <c:ptCount val="4"/>
                <c:pt idx="0" formatCode="General">
                  <c:v>4.2</c:v>
                </c:pt>
                <c:pt idx="1">
                  <c:v>6.9</c:v>
                </c:pt>
                <c:pt idx="2" formatCode="General">
                  <c:v>5.3</c:v>
                </c:pt>
                <c:pt idx="3" formatCode="General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11AC-47AC-82E8-26B5DB6297E7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POST'!$HH$39:$HH$42</c:f>
              <c:numCache>
                <c:formatCode>0</c:formatCode>
                <c:ptCount val="4"/>
                <c:pt idx="0" formatCode="General">
                  <c:v>7.3</c:v>
                </c:pt>
                <c:pt idx="1">
                  <c:v>7.4</c:v>
                </c:pt>
                <c:pt idx="2" formatCode="General">
                  <c:v>4.2</c:v>
                </c:pt>
                <c:pt idx="3" formatCode="General">
                  <c:v>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11AC-47AC-82E8-26B5DB6297E7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POST'!$HI$39:$HI$42</c:f>
              <c:numCache>
                <c:formatCode>0</c:formatCode>
                <c:ptCount val="4"/>
                <c:pt idx="0" formatCode="General">
                  <c:v>6.1</c:v>
                </c:pt>
                <c:pt idx="1">
                  <c:v>7.4</c:v>
                </c:pt>
                <c:pt idx="2" formatCode="General">
                  <c:v>2.1</c:v>
                </c:pt>
                <c:pt idx="3" formatCode="General">
                  <c:v>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11AC-47AC-82E8-26B5DB6297E7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POST'!$HJ$39:$HJ$42</c:f>
              <c:numCache>
                <c:formatCode>0</c:formatCode>
                <c:ptCount val="4"/>
                <c:pt idx="0" formatCode="General">
                  <c:v>7.4</c:v>
                </c:pt>
                <c:pt idx="1">
                  <c:v>5.0999999999999996</c:v>
                </c:pt>
                <c:pt idx="2" formatCode="General">
                  <c:v>5.2</c:v>
                </c:pt>
                <c:pt idx="3" formatCode="General">
                  <c:v>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11AC-47AC-82E8-26B5DB6297E7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11AC-47AC-82E8-26B5DB6297E7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11AC-47AC-82E8-26B5DB6297E7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11AC-47AC-82E8-26B5DB6297E7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11AC-47AC-82E8-26B5DB6297E7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11AC-47AC-82E8-26B5DB6297E7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11AC-47AC-82E8-26B5DB6297E7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POST'!$HU$39:$HU$42</c:f>
              <c:numCache>
                <c:formatCode>0</c:formatCode>
                <c:ptCount val="4"/>
                <c:pt idx="0" formatCode="General">
                  <c:v>31.6</c:v>
                </c:pt>
                <c:pt idx="1">
                  <c:v>33.4</c:v>
                </c:pt>
                <c:pt idx="2" formatCode="General">
                  <c:v>16.399999999999999</c:v>
                </c:pt>
                <c:pt idx="3" formatCode="General">
                  <c:v>20.3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11AC-47AC-82E8-26B5DB6297E7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POST'!$HV$39:$HV$42</c:f>
              <c:numCache>
                <c:formatCode>0</c:formatCode>
                <c:ptCount val="4"/>
                <c:pt idx="0" formatCode="General">
                  <c:v>15.1</c:v>
                </c:pt>
                <c:pt idx="1">
                  <c:v>71.400000000000006</c:v>
                </c:pt>
                <c:pt idx="2" formatCode="General">
                  <c:v>11.1</c:v>
                </c:pt>
                <c:pt idx="3" formatCode="General">
                  <c:v>11.4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11AC-47AC-82E8-26B5DB6297E7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POST'!$HW$39:$HW$42</c:f>
              <c:numCache>
                <c:formatCode>0</c:formatCode>
                <c:ptCount val="4"/>
                <c:pt idx="0" formatCode="General">
                  <c:v>131.1</c:v>
                </c:pt>
                <c:pt idx="1">
                  <c:v>41.6</c:v>
                </c:pt>
                <c:pt idx="2" formatCode="General">
                  <c:v>12.8</c:v>
                </c:pt>
                <c:pt idx="3" formatCode="General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11AC-47AC-82E8-26B5DB6297E7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POST'!$HX$39:$HX$42</c:f>
              <c:numCache>
                <c:formatCode>0</c:formatCode>
                <c:ptCount val="4"/>
                <c:pt idx="0" formatCode="General">
                  <c:v>54.5</c:v>
                </c:pt>
                <c:pt idx="1">
                  <c:v>59.8</c:v>
                </c:pt>
                <c:pt idx="2" formatCode="General">
                  <c:v>22.7</c:v>
                </c:pt>
                <c:pt idx="3" formatCode="General">
                  <c:v>41.9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11AC-47AC-82E8-26B5DB6297E7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POST'!$HY$39:$HY$42</c:f>
              <c:numCache>
                <c:formatCode>0</c:formatCode>
                <c:ptCount val="4"/>
                <c:pt idx="0" formatCode="General">
                  <c:v>55.7</c:v>
                </c:pt>
                <c:pt idx="1">
                  <c:v>6.7</c:v>
                </c:pt>
                <c:pt idx="2" formatCode="General">
                  <c:v>122</c:v>
                </c:pt>
                <c:pt idx="3" formatCode="General">
                  <c:v>138.19999999999999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11AC-47AC-82E8-26B5DB6297E7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11AC-47AC-82E8-26B5DB6297E7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11AC-47AC-82E8-26B5DB6297E7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11AC-47AC-82E8-26B5DB6297E7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11AC-47AC-82E8-26B5DB6297E7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11AC-47AC-82E8-26B5DB629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Time to respond post (s)</a:t>
                </a:r>
              </a:p>
            </c:rich>
          </c:tx>
          <c:layout>
            <c:manualLayout>
              <c:xMode val="edge"/>
              <c:yMode val="edge"/>
              <c:x val="4.8392946044207375E-3"/>
              <c:y val="0.21340425766259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POST'!$D$39:$D$42</c:f>
              <c:numCache>
                <c:formatCode>General</c:formatCode>
                <c:ptCount val="4"/>
                <c:pt idx="0">
                  <c:v>9.5</c:v>
                </c:pt>
                <c:pt idx="1">
                  <c:v>19.899999999999999</c:v>
                </c:pt>
                <c:pt idx="2">
                  <c:v>13.1</c:v>
                </c:pt>
                <c:pt idx="3">
                  <c:v>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A6-4E11-B52A-CDB304F800C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POST'!$E$39:$E$42</c:f>
              <c:numCache>
                <c:formatCode>General</c:formatCode>
                <c:ptCount val="4"/>
                <c:pt idx="0">
                  <c:v>5.5</c:v>
                </c:pt>
                <c:pt idx="1">
                  <c:v>17.600000000000001</c:v>
                </c:pt>
                <c:pt idx="2">
                  <c:v>23.7</c:v>
                </c:pt>
                <c:pt idx="3">
                  <c:v>41.1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A6-4E11-B52A-CDB304F800C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POST'!$F$39:$F$42</c:f>
              <c:numCache>
                <c:formatCode>General</c:formatCode>
                <c:ptCount val="4"/>
                <c:pt idx="0">
                  <c:v>9.4</c:v>
                </c:pt>
                <c:pt idx="1">
                  <c:v>15.6</c:v>
                </c:pt>
                <c:pt idx="2">
                  <c:v>21.2</c:v>
                </c:pt>
                <c:pt idx="3">
                  <c:v>9.4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A6-4E11-B52A-CDB304F800C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POST'!$G$39:$G$42</c:f>
              <c:numCache>
                <c:formatCode>General</c:formatCode>
                <c:ptCount val="4"/>
                <c:pt idx="0">
                  <c:v>0.3</c:v>
                </c:pt>
                <c:pt idx="1">
                  <c:v>14.6</c:v>
                </c:pt>
                <c:pt idx="2">
                  <c:v>14.4</c:v>
                </c:pt>
                <c:pt idx="3">
                  <c:v>9.3000000000000007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A6-4E11-B52A-CDB304F800C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POST'!$H$39:$H$42</c:f>
              <c:numCache>
                <c:formatCode>General</c:formatCode>
                <c:ptCount val="4"/>
                <c:pt idx="0">
                  <c:v>12</c:v>
                </c:pt>
                <c:pt idx="1">
                  <c:v>15.7</c:v>
                </c:pt>
                <c:pt idx="2">
                  <c:v>17.3</c:v>
                </c:pt>
                <c:pt idx="3">
                  <c:v>11.3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A6-4E11-B52A-CDB304F80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baseline post (s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6.2214440886305283E-4"/>
              <c:y val="0.22066836987149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POST'!$T$39:$T$42</c:f>
              <c:numCache>
                <c:formatCode>General</c:formatCode>
                <c:ptCount val="4"/>
                <c:pt idx="0">
                  <c:v>10.9</c:v>
                </c:pt>
                <c:pt idx="1">
                  <c:v>2.6</c:v>
                </c:pt>
                <c:pt idx="2">
                  <c:v>5.3</c:v>
                </c:pt>
                <c:pt idx="3">
                  <c:v>11.9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404-48B1-96A1-D5C2B286BE1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POST'!$U$39:$U$42</c:f>
              <c:numCache>
                <c:formatCode>General</c:formatCode>
                <c:ptCount val="4"/>
                <c:pt idx="0">
                  <c:v>5.6</c:v>
                </c:pt>
                <c:pt idx="1">
                  <c:v>11</c:v>
                </c:pt>
                <c:pt idx="2">
                  <c:v>15.7</c:v>
                </c:pt>
                <c:pt idx="3">
                  <c:v>16.100000000000001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404-48B1-96A1-D5C2B286BE1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POST'!$V$39:$V$42</c:f>
              <c:numCache>
                <c:formatCode>General</c:formatCode>
                <c:ptCount val="4"/>
                <c:pt idx="0">
                  <c:v>5.2</c:v>
                </c:pt>
                <c:pt idx="1">
                  <c:v>7.4</c:v>
                </c:pt>
                <c:pt idx="2">
                  <c:v>0</c:v>
                </c:pt>
                <c:pt idx="3">
                  <c:v>2.9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404-48B1-96A1-D5C2B286BE1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POST'!$W$39:$W$42</c:f>
              <c:numCache>
                <c:formatCode>General</c:formatCode>
                <c:ptCount val="4"/>
                <c:pt idx="0">
                  <c:v>7.1</c:v>
                </c:pt>
                <c:pt idx="1">
                  <c:v>11.6</c:v>
                </c:pt>
                <c:pt idx="2">
                  <c:v>4.5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04-48B1-96A1-D5C2B286BE1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POST'!$X$39:$X$42</c:f>
              <c:numCache>
                <c:formatCode>General</c:formatCode>
                <c:ptCount val="4"/>
                <c:pt idx="0">
                  <c:v>14</c:v>
                </c:pt>
                <c:pt idx="1">
                  <c:v>8</c:v>
                </c:pt>
                <c:pt idx="2">
                  <c:v>28.5</c:v>
                </c:pt>
                <c:pt idx="3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4-48B1-96A1-D5C2B286B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POST'!$AJ$39:$AJ$42</c:f>
              <c:numCache>
                <c:formatCode>General</c:formatCode>
                <c:ptCount val="4"/>
                <c:pt idx="1">
                  <c:v>54</c:v>
                </c:pt>
                <c:pt idx="2">
                  <c:v>29.1</c:v>
                </c:pt>
                <c:pt idx="3">
                  <c:v>19.2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D0B-4D5C-AFCC-D6491BC2EA5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POST'!$AK$39:$AK$42</c:f>
              <c:numCache>
                <c:formatCode>General</c:formatCode>
                <c:ptCount val="4"/>
                <c:pt idx="0">
                  <c:v>31.2</c:v>
                </c:pt>
                <c:pt idx="1">
                  <c:v>39</c:v>
                </c:pt>
                <c:pt idx="2">
                  <c:v>18.600000000000001</c:v>
                </c:pt>
                <c:pt idx="3">
                  <c:v>11.2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D0B-4D5C-AFCC-D6491BC2EA5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POST'!$AL$39:$AL$42</c:f>
              <c:numCache>
                <c:formatCode>General</c:formatCode>
                <c:ptCount val="4"/>
                <c:pt idx="0">
                  <c:v>29.5</c:v>
                </c:pt>
                <c:pt idx="1">
                  <c:v>42.4</c:v>
                </c:pt>
                <c:pt idx="2">
                  <c:v>9.3000000000000007</c:v>
                </c:pt>
                <c:pt idx="3">
                  <c:v>5.9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D0B-4D5C-AFCC-D6491BC2EA5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POST'!$AM$39:$AM$42</c:f>
              <c:numCache>
                <c:formatCode>General</c:formatCode>
                <c:ptCount val="4"/>
                <c:pt idx="0">
                  <c:v>14</c:v>
                </c:pt>
                <c:pt idx="1">
                  <c:v>33.299999999999997</c:v>
                </c:pt>
                <c:pt idx="2">
                  <c:v>9</c:v>
                </c:pt>
                <c:pt idx="3">
                  <c:v>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0B-4D5C-AFCC-D6491BC2EA5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POST'!$AN$39:$AN$42</c:f>
              <c:numCache>
                <c:formatCode>General</c:formatCode>
                <c:ptCount val="4"/>
                <c:pt idx="0">
                  <c:v>28.6</c:v>
                </c:pt>
                <c:pt idx="1">
                  <c:v>36.299999999999997</c:v>
                </c:pt>
                <c:pt idx="2">
                  <c:v>10.1</c:v>
                </c:pt>
                <c:pt idx="3">
                  <c:v>10.7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0B-4D5C-AFCC-D6491BC2E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POST'!$AZ$39:$AZ$42</c:f>
              <c:numCache>
                <c:formatCode>0</c:formatCode>
                <c:ptCount val="4"/>
                <c:pt idx="0" formatCode="General">
                  <c:v>11.8</c:v>
                </c:pt>
                <c:pt idx="1">
                  <c:v>16.100000000000001</c:v>
                </c:pt>
                <c:pt idx="2" formatCode="General">
                  <c:v>8.6999999999999993</c:v>
                </c:pt>
                <c:pt idx="3" formatCode="General">
                  <c:v>9.9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49E-4018-97F1-92616AE82CA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49E-4018-97F1-92616AE82CA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POST'!$BB$39:$BB$42</c:f>
              <c:numCache>
                <c:formatCode>0</c:formatCode>
                <c:ptCount val="4"/>
                <c:pt idx="0" formatCode="General">
                  <c:v>92.1</c:v>
                </c:pt>
                <c:pt idx="1">
                  <c:v>44.2</c:v>
                </c:pt>
                <c:pt idx="2" formatCode="General">
                  <c:v>19.8</c:v>
                </c:pt>
                <c:pt idx="3" formatCode="General">
                  <c:v>12.3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49E-4018-97F1-92616AE82CA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POST'!$BC$39:$BC$42</c:f>
              <c:numCache>
                <c:formatCode>0</c:formatCode>
                <c:ptCount val="4"/>
                <c:pt idx="0" formatCode="General">
                  <c:v>90.1</c:v>
                </c:pt>
                <c:pt idx="1">
                  <c:v>77</c:v>
                </c:pt>
                <c:pt idx="2" formatCode="General">
                  <c:v>23.9</c:v>
                </c:pt>
                <c:pt idx="3" formatCode="General">
                  <c:v>59.2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9E-4018-97F1-92616AE82CA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POST'!$BD$39:$BD$42</c:f>
              <c:numCache>
                <c:formatCode>0</c:formatCode>
                <c:ptCount val="4"/>
                <c:pt idx="0" formatCode="General">
                  <c:v>49.8</c:v>
                </c:pt>
                <c:pt idx="1">
                  <c:v>41</c:v>
                </c:pt>
                <c:pt idx="2" formatCode="General">
                  <c:v>46.6</c:v>
                </c:pt>
                <c:pt idx="3" formatCode="General">
                  <c:v>25.9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9E-4018-97F1-92616AE82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POST'!$BQ$39:$BQ$42</c:f>
              <c:numCache>
                <c:formatCode>0</c:formatCode>
                <c:ptCount val="4"/>
                <c:pt idx="0" formatCode="General">
                  <c:v>65</c:v>
                </c:pt>
                <c:pt idx="1">
                  <c:v>10.1</c:v>
                </c:pt>
                <c:pt idx="2" formatCode="General">
                  <c:v>13.8</c:v>
                </c:pt>
                <c:pt idx="3" formatCode="General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E62-4BD2-93A6-8A7F295F484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POST'!$BR$39:$BR$42</c:f>
              <c:numCache>
                <c:formatCode>0</c:formatCode>
                <c:ptCount val="4"/>
                <c:pt idx="0" formatCode="General">
                  <c:v>44.2</c:v>
                </c:pt>
                <c:pt idx="1">
                  <c:v>34.799999999999997</c:v>
                </c:pt>
                <c:pt idx="2" formatCode="General">
                  <c:v>59.3</c:v>
                </c:pt>
                <c:pt idx="3" formatCode="General">
                  <c:v>26.4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E62-4BD2-93A6-8A7F295F484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POST'!$BS$39:$BS$42</c:f>
              <c:numCache>
                <c:formatCode>0</c:formatCode>
                <c:ptCount val="4"/>
                <c:pt idx="0" formatCode="General">
                  <c:v>29.8</c:v>
                </c:pt>
                <c:pt idx="1">
                  <c:v>47.8</c:v>
                </c:pt>
                <c:pt idx="2" formatCode="General">
                  <c:v>13.7</c:v>
                </c:pt>
                <c:pt idx="3" formatCode="General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E62-4BD2-93A6-8A7F295F484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POST'!$BT$39:$BT$42</c:f>
              <c:numCache>
                <c:formatCode>0</c:formatCode>
                <c:ptCount val="4"/>
                <c:pt idx="0" formatCode="General">
                  <c:v>50.6</c:v>
                </c:pt>
                <c:pt idx="1">
                  <c:v>41.3</c:v>
                </c:pt>
                <c:pt idx="2" formatCode="General">
                  <c:v>64</c:v>
                </c:pt>
                <c:pt idx="3" formatCode="General">
                  <c:v>14.1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62-4BD2-93A6-8A7F295F484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POST'!$BU$39:$BU$42</c:f>
              <c:numCache>
                <c:formatCode>0</c:formatCode>
                <c:ptCount val="4"/>
                <c:pt idx="0" formatCode="General">
                  <c:v>36.6</c:v>
                </c:pt>
                <c:pt idx="1">
                  <c:v>46.6</c:v>
                </c:pt>
                <c:pt idx="2" formatCode="General">
                  <c:v>9</c:v>
                </c:pt>
                <c:pt idx="3" formatCode="General">
                  <c:v>49.7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62-4BD2-93A6-8A7F295F4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POST'!$CG$39:$CG$42</c:f>
              <c:numCache>
                <c:formatCode>0</c:formatCode>
                <c:ptCount val="4"/>
                <c:pt idx="0" formatCode="General">
                  <c:v>48.2</c:v>
                </c:pt>
                <c:pt idx="1">
                  <c:v>92.5</c:v>
                </c:pt>
                <c:pt idx="2" formatCode="General">
                  <c:v>78.400000000000006</c:v>
                </c:pt>
                <c:pt idx="3" formatCode="General">
                  <c:v>59.6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8D7-4E4F-B310-9DEF2FBE8FC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POST'!$CH$39:$CH$42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78.8</c:v>
                </c:pt>
                <c:pt idx="2" formatCode="General">
                  <c:v>28.7</c:v>
                </c:pt>
                <c:pt idx="3" formatCode="General">
                  <c:v>40.5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8D7-4E4F-B310-9DEF2FBE8FC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POST'!$CI$39:$CI$42</c:f>
              <c:numCache>
                <c:formatCode>0</c:formatCode>
                <c:ptCount val="4"/>
                <c:pt idx="0" formatCode="General">
                  <c:v>39.299999999999997</c:v>
                </c:pt>
                <c:pt idx="1">
                  <c:v>70</c:v>
                </c:pt>
                <c:pt idx="2" formatCode="General">
                  <c:v>67.5</c:v>
                </c:pt>
                <c:pt idx="3" formatCode="General">
                  <c:v>52.8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8D7-4E4F-B310-9DEF2FBE8FC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POST'!$CJ$39:$CJ$42</c:f>
              <c:numCache>
                <c:formatCode>0</c:formatCode>
                <c:ptCount val="4"/>
                <c:pt idx="0" formatCode="General">
                  <c:v>55</c:v>
                </c:pt>
                <c:pt idx="1">
                  <c:v>49.9</c:v>
                </c:pt>
                <c:pt idx="2" formatCode="General">
                  <c:v>22.2</c:v>
                </c:pt>
                <c:pt idx="3" formatCode="General">
                  <c:v>38.700000000000003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D7-4E4F-B310-9DEF2FBE8FC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POST'!$CK$39:$CK$42</c:f>
              <c:numCache>
                <c:formatCode>0</c:formatCode>
                <c:ptCount val="4"/>
                <c:pt idx="0" formatCode="General">
                  <c:v>45.6</c:v>
                </c:pt>
                <c:pt idx="1">
                  <c:v>53.5</c:v>
                </c:pt>
                <c:pt idx="2" formatCode="General">
                  <c:v>46.4</c:v>
                </c:pt>
                <c:pt idx="3" formatCode="General">
                  <c:v>50.6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D7-4E4F-B310-9DEF2FBE8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POST'!$CX$39:$CX$42</c:f>
              <c:numCache>
                <c:formatCode>0</c:formatCode>
                <c:ptCount val="4"/>
                <c:pt idx="0" formatCode="General">
                  <c:v>67.099999999999994</c:v>
                </c:pt>
                <c:pt idx="1">
                  <c:v>30.1</c:v>
                </c:pt>
                <c:pt idx="2" formatCode="General">
                  <c:v>14.4</c:v>
                </c:pt>
                <c:pt idx="3" formatCode="General">
                  <c:v>31.2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1F-49A1-804B-7E44BCFCBD0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POST'!$CY$39:$CY$42</c:f>
              <c:numCache>
                <c:formatCode>0</c:formatCode>
                <c:ptCount val="4"/>
                <c:pt idx="0" formatCode="General">
                  <c:v>64.099999999999994</c:v>
                </c:pt>
                <c:pt idx="1">
                  <c:v>32</c:v>
                </c:pt>
                <c:pt idx="2" formatCode="General">
                  <c:v>53.8</c:v>
                </c:pt>
                <c:pt idx="3" formatCode="General">
                  <c:v>30.3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51F-49A1-804B-7E44BCFCBD0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POST'!$CZ$39:$CZ$42</c:f>
              <c:numCache>
                <c:formatCode>0</c:formatCode>
                <c:ptCount val="4"/>
                <c:pt idx="0" formatCode="General">
                  <c:v>42.8</c:v>
                </c:pt>
                <c:pt idx="1">
                  <c:v>40.700000000000003</c:v>
                </c:pt>
                <c:pt idx="2" formatCode="General">
                  <c:v>30.3</c:v>
                </c:pt>
                <c:pt idx="3" formatCode="General">
                  <c:v>30.8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51F-49A1-804B-7E44BCFCBD0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POST'!$DA$39:$DA$42</c:f>
              <c:numCache>
                <c:formatCode>0</c:formatCode>
                <c:ptCount val="4"/>
                <c:pt idx="0" formatCode="General">
                  <c:v>36.9</c:v>
                </c:pt>
                <c:pt idx="1">
                  <c:v>40.9</c:v>
                </c:pt>
                <c:pt idx="3" formatCode="General">
                  <c:v>48.5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1F-49A1-804B-7E44BCFCBD0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POST'!$DB$39:$DB$42</c:f>
              <c:numCache>
                <c:formatCode>0</c:formatCode>
                <c:ptCount val="4"/>
                <c:pt idx="0" formatCode="General">
                  <c:v>63.1</c:v>
                </c:pt>
                <c:pt idx="1">
                  <c:v>61.6</c:v>
                </c:pt>
                <c:pt idx="2" formatCode="General">
                  <c:v>32.200000000000003</c:v>
                </c:pt>
                <c:pt idx="3" formatCode="General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1F-49A1-804B-7E44BCFCB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POST'!$DM$39:$DM$42</c:f>
              <c:numCache>
                <c:formatCode>0</c:formatCode>
                <c:ptCount val="4"/>
                <c:pt idx="0" formatCode="General">
                  <c:v>32.5</c:v>
                </c:pt>
                <c:pt idx="1">
                  <c:v>38.799999999999997</c:v>
                </c:pt>
                <c:pt idx="2" formatCode="General">
                  <c:v>36.9</c:v>
                </c:pt>
                <c:pt idx="3" formatCode="General">
                  <c:v>15.9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15F-4C30-8365-E961C48F9C6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POST'!$DN$39:$DN$42</c:f>
              <c:numCache>
                <c:formatCode>0</c:formatCode>
                <c:ptCount val="4"/>
                <c:pt idx="0" formatCode="General">
                  <c:v>33.4</c:v>
                </c:pt>
                <c:pt idx="1">
                  <c:v>71.400000000000006</c:v>
                </c:pt>
                <c:pt idx="2" formatCode="General">
                  <c:v>35.700000000000003</c:v>
                </c:pt>
                <c:pt idx="3" formatCode="General">
                  <c:v>38.799999999999997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15F-4C30-8365-E961C48F9C6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POST'!$DO$39:$DO$42</c:f>
              <c:numCache>
                <c:formatCode>0</c:formatCode>
                <c:ptCount val="4"/>
                <c:pt idx="0" formatCode="General">
                  <c:v>58.3</c:v>
                </c:pt>
                <c:pt idx="1">
                  <c:v>59.1</c:v>
                </c:pt>
                <c:pt idx="2" formatCode="General">
                  <c:v>29.8</c:v>
                </c:pt>
                <c:pt idx="3" formatCode="General">
                  <c:v>51.8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15F-4C30-8365-E961C48F9C6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POST'!$DP$39:$DP$42</c:f>
              <c:numCache>
                <c:formatCode>0</c:formatCode>
                <c:ptCount val="4"/>
                <c:pt idx="0" formatCode="General">
                  <c:v>110.3</c:v>
                </c:pt>
                <c:pt idx="1">
                  <c:v>68.7</c:v>
                </c:pt>
                <c:pt idx="2" formatCode="General">
                  <c:v>84.9</c:v>
                </c:pt>
                <c:pt idx="3" formatCode="General">
                  <c:v>90.6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5F-4C30-8365-E961C48F9C6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POST'!$DQ$39:$DQ$42</c:f>
              <c:numCache>
                <c:formatCode>0</c:formatCode>
                <c:ptCount val="4"/>
                <c:pt idx="0" formatCode="General">
                  <c:v>84.3</c:v>
                </c:pt>
                <c:pt idx="1">
                  <c:v>59.7</c:v>
                </c:pt>
                <c:pt idx="2" formatCode="General">
                  <c:v>39.6</c:v>
                </c:pt>
                <c:pt idx="3" formatCode="General">
                  <c:v>126.4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5F-4C30-8365-E961C48F9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POST'!$ED$39:$ED$42</c:f>
              <c:numCache>
                <c:formatCode>0</c:formatCode>
                <c:ptCount val="4"/>
                <c:pt idx="0" formatCode="General">
                  <c:v>25.5</c:v>
                </c:pt>
                <c:pt idx="1">
                  <c:v>27.7</c:v>
                </c:pt>
                <c:pt idx="2" formatCode="General">
                  <c:v>22.5</c:v>
                </c:pt>
                <c:pt idx="3" formatCode="General">
                  <c:v>22.6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63F-4486-9AD7-5CC0BC77E91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POST'!$EE$39:$EE$42</c:f>
              <c:numCache>
                <c:formatCode>0</c:formatCode>
                <c:ptCount val="4"/>
                <c:pt idx="0" formatCode="General">
                  <c:v>18.399999999999999</c:v>
                </c:pt>
                <c:pt idx="1">
                  <c:v>16.899999999999999</c:v>
                </c:pt>
                <c:pt idx="2" formatCode="General">
                  <c:v>25.4</c:v>
                </c:pt>
                <c:pt idx="3" formatCode="General">
                  <c:v>26.5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63F-4486-9AD7-5CC0BC77E91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POST'!$EF$39:$EF$42</c:f>
              <c:numCache>
                <c:formatCode>0</c:formatCode>
                <c:ptCount val="4"/>
                <c:pt idx="0" formatCode="General">
                  <c:v>21.2</c:v>
                </c:pt>
                <c:pt idx="1">
                  <c:v>41.6</c:v>
                </c:pt>
                <c:pt idx="2" formatCode="General">
                  <c:v>25</c:v>
                </c:pt>
                <c:pt idx="3" formatCode="General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63F-4486-9AD7-5CC0BC77E91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POST'!$EG$39:$EG$42</c:f>
              <c:numCache>
                <c:formatCode>0</c:formatCode>
                <c:ptCount val="4"/>
                <c:pt idx="0" formatCode="General">
                  <c:v>32.5</c:v>
                </c:pt>
                <c:pt idx="1">
                  <c:v>32.200000000000003</c:v>
                </c:pt>
                <c:pt idx="2" formatCode="General">
                  <c:v>25.6</c:v>
                </c:pt>
                <c:pt idx="3" formatCode="General">
                  <c:v>27.8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3F-4486-9AD7-5CC0BC77E91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POST'!$EH$39:$EH$42</c:f>
              <c:numCache>
                <c:formatCode>0</c:formatCode>
                <c:ptCount val="4"/>
                <c:pt idx="0" formatCode="General">
                  <c:v>32.5</c:v>
                </c:pt>
                <c:pt idx="1">
                  <c:v>39.5</c:v>
                </c:pt>
                <c:pt idx="2" formatCode="General">
                  <c:v>32.799999999999997</c:v>
                </c:pt>
                <c:pt idx="3" formatCode="General">
                  <c:v>34.5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3F-4486-9AD7-5CC0BC77E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POST'!$ES$39:$ES$42</c:f>
              <c:numCache>
                <c:formatCode>0</c:formatCode>
                <c:ptCount val="4"/>
                <c:pt idx="0" formatCode="General">
                  <c:v>36.799999999999997</c:v>
                </c:pt>
                <c:pt idx="1">
                  <c:v>8.4</c:v>
                </c:pt>
                <c:pt idx="2" formatCode="General">
                  <c:v>4.8</c:v>
                </c:pt>
                <c:pt idx="3" formatCode="General">
                  <c:v>4.4000000000000004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8DE-4E89-89AA-7E581DF9D44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POST'!$ET$39:$ET$42</c:f>
              <c:numCache>
                <c:formatCode>0</c:formatCode>
                <c:ptCount val="4"/>
                <c:pt idx="0" formatCode="General">
                  <c:v>41.4</c:v>
                </c:pt>
                <c:pt idx="1">
                  <c:v>60</c:v>
                </c:pt>
                <c:pt idx="2" formatCode="General">
                  <c:v>12.3</c:v>
                </c:pt>
                <c:pt idx="3" formatCode="General">
                  <c:v>14.3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8DE-4E89-89AA-7E581DF9D44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POST'!$EU$39:$EU$42</c:f>
              <c:numCache>
                <c:formatCode>0</c:formatCode>
                <c:ptCount val="4"/>
                <c:pt idx="0" formatCode="General">
                  <c:v>83</c:v>
                </c:pt>
                <c:pt idx="1">
                  <c:v>23.4</c:v>
                </c:pt>
                <c:pt idx="2" formatCode="General">
                  <c:v>4.2</c:v>
                </c:pt>
                <c:pt idx="3" formatCode="General">
                  <c:v>58.5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8DE-4E89-89AA-7E581DF9D44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POST'!$EV$39:$EV$42</c:f>
              <c:numCache>
                <c:formatCode>0</c:formatCode>
                <c:ptCount val="4"/>
                <c:pt idx="0" formatCode="General">
                  <c:v>61.1</c:v>
                </c:pt>
                <c:pt idx="1">
                  <c:v>86.2</c:v>
                </c:pt>
                <c:pt idx="2" formatCode="General">
                  <c:v>4.4000000000000004</c:v>
                </c:pt>
                <c:pt idx="3" formatCode="General">
                  <c:v>57.1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DE-4E89-89AA-7E581DF9D44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POST'!$EW$39:$EW$42</c:f>
              <c:numCache>
                <c:formatCode>0</c:formatCode>
                <c:ptCount val="4"/>
                <c:pt idx="0" formatCode="General">
                  <c:v>25.2</c:v>
                </c:pt>
                <c:pt idx="1">
                  <c:v>47.8</c:v>
                </c:pt>
                <c:pt idx="2" formatCode="General">
                  <c:v>26.2</c:v>
                </c:pt>
                <c:pt idx="3" formatCode="General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DE-4E89-89AA-7E581DF9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POST'!$FJ$39:$FJ$42</c:f>
              <c:numCache>
                <c:formatCode>0</c:formatCode>
                <c:ptCount val="4"/>
                <c:pt idx="0" formatCode="General">
                  <c:v>77</c:v>
                </c:pt>
                <c:pt idx="1">
                  <c:v>43.6</c:v>
                </c:pt>
                <c:pt idx="2" formatCode="General">
                  <c:v>75.099999999999994</c:v>
                </c:pt>
                <c:pt idx="3" formatCode="General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AEC-4484-AAF8-D331035450D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POST'!$FK$39:$FK$42</c:f>
              <c:numCache>
                <c:formatCode>0</c:formatCode>
                <c:ptCount val="4"/>
                <c:pt idx="0" formatCode="General">
                  <c:v>49.7</c:v>
                </c:pt>
                <c:pt idx="1">
                  <c:v>26.9</c:v>
                </c:pt>
                <c:pt idx="2" formatCode="General">
                  <c:v>25.3</c:v>
                </c:pt>
                <c:pt idx="3" formatCode="General">
                  <c:v>31.5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AEC-4484-AAF8-D331035450D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POST'!$FL$39:$FL$42</c:f>
              <c:numCache>
                <c:formatCode>0</c:formatCode>
                <c:ptCount val="4"/>
                <c:pt idx="0" formatCode="General">
                  <c:v>57.1</c:v>
                </c:pt>
                <c:pt idx="1">
                  <c:v>67</c:v>
                </c:pt>
                <c:pt idx="2" formatCode="General">
                  <c:v>13.2</c:v>
                </c:pt>
                <c:pt idx="3" formatCode="General">
                  <c:v>56.8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AEC-4484-AAF8-D331035450D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POST'!$FM$39:$FM$42</c:f>
              <c:numCache>
                <c:formatCode>0</c:formatCode>
                <c:ptCount val="4"/>
                <c:pt idx="0" formatCode="General">
                  <c:v>50.7</c:v>
                </c:pt>
                <c:pt idx="1">
                  <c:v>54</c:v>
                </c:pt>
                <c:pt idx="2" formatCode="General">
                  <c:v>57.5</c:v>
                </c:pt>
                <c:pt idx="3" formatCode="General">
                  <c:v>65.099999999999994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EC-4484-AAF8-D331035450D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POST'!$FN$39:$FN$42</c:f>
              <c:numCache>
                <c:formatCode>0</c:formatCode>
                <c:ptCount val="4"/>
                <c:pt idx="0" formatCode="General">
                  <c:v>49.8</c:v>
                </c:pt>
                <c:pt idx="1">
                  <c:v>87.4</c:v>
                </c:pt>
                <c:pt idx="2" formatCode="General">
                  <c:v>37</c:v>
                </c:pt>
                <c:pt idx="3" formatCode="General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EC-4484-AAF8-D331035450D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EC-4484-AAF8-D331035450D4}"/>
            </c:ext>
          </c:extLst>
        </c:ser>
        <c:ser>
          <c:idx val="6"/>
          <c:order val="6"/>
          <c:tx>
            <c:strRef>
              <c:f>'FA T2Baseline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EC-4484-AAF8-D331035450D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EC-4484-AAF8-D331035450D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EC-4484-AAF8-D331035450D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AEC-4484-AAF8-D33103545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POST'!$FY$39:$FY$42</c:f>
              <c:numCache>
                <c:formatCode>0</c:formatCode>
                <c:ptCount val="4"/>
                <c:pt idx="0" formatCode="General">
                  <c:v>8.9</c:v>
                </c:pt>
                <c:pt idx="1">
                  <c:v>51.1</c:v>
                </c:pt>
                <c:pt idx="2" formatCode="General">
                  <c:v>100.2</c:v>
                </c:pt>
                <c:pt idx="3" formatCode="General">
                  <c:v>59.8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37E-4BB4-A693-77A91DEBD6D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POST'!$FZ$39:$FZ$42</c:f>
              <c:numCache>
                <c:formatCode>0</c:formatCode>
                <c:ptCount val="4"/>
                <c:pt idx="0" formatCode="General">
                  <c:v>87.7</c:v>
                </c:pt>
                <c:pt idx="1">
                  <c:v>16.2</c:v>
                </c:pt>
                <c:pt idx="2" formatCode="General">
                  <c:v>27.2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37E-4BB4-A693-77A91DEBD6D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POST'!$GA$39:$GA$42</c:f>
              <c:numCache>
                <c:formatCode>0</c:formatCode>
                <c:ptCount val="4"/>
                <c:pt idx="0" formatCode="General">
                  <c:v>63.6</c:v>
                </c:pt>
                <c:pt idx="1">
                  <c:v>47.9</c:v>
                </c:pt>
                <c:pt idx="2" formatCode="General">
                  <c:v>0</c:v>
                </c:pt>
                <c:pt idx="3" formatCode="General">
                  <c:v>23.6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37E-4BB4-A693-77A91DEBD6D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POST'!$GB$39:$GB$42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70.400000000000006</c:v>
                </c:pt>
                <c:pt idx="2" formatCode="General">
                  <c:v>10.199999999999999</c:v>
                </c:pt>
                <c:pt idx="3" formatCode="General">
                  <c:v>58.5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7E-4BB4-A693-77A91DEBD6D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POST'!$GC$39:$GC$42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37.799999999999997</c:v>
                </c:pt>
                <c:pt idx="2" formatCode="General">
                  <c:v>30.2</c:v>
                </c:pt>
                <c:pt idx="3" formatCode="General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7E-4BB4-A693-77A91DEBD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POST'!$GO$39:$GO$42</c:f>
              <c:numCache>
                <c:formatCode>0</c:formatCode>
                <c:ptCount val="4"/>
                <c:pt idx="0" formatCode="General">
                  <c:v>14.3</c:v>
                </c:pt>
                <c:pt idx="1">
                  <c:v>14.3</c:v>
                </c:pt>
                <c:pt idx="2" formatCode="General">
                  <c:v>9.5</c:v>
                </c:pt>
                <c:pt idx="3" formatCode="General">
                  <c:v>15.9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AD7-4EEC-9343-376A3581676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POST'!$GP$39:$GP$42</c:f>
              <c:numCache>
                <c:formatCode>0</c:formatCode>
                <c:ptCount val="4"/>
                <c:pt idx="0" formatCode="General">
                  <c:v>20.2</c:v>
                </c:pt>
                <c:pt idx="1">
                  <c:v>20.2</c:v>
                </c:pt>
                <c:pt idx="3" formatCode="General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AD7-4EEC-9343-376A3581676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POST'!$GQ$39:$GQ$42</c:f>
              <c:numCache>
                <c:formatCode>0</c:formatCode>
                <c:ptCount val="4"/>
                <c:pt idx="0" formatCode="General">
                  <c:v>27.4</c:v>
                </c:pt>
                <c:pt idx="1">
                  <c:v>27.4</c:v>
                </c:pt>
                <c:pt idx="2" formatCode="General">
                  <c:v>15.3</c:v>
                </c:pt>
                <c:pt idx="3" formatCode="General">
                  <c:v>18.399999999999999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AD7-4EEC-9343-376A3581676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POST'!$GR$39:$GR$42</c:f>
              <c:numCache>
                <c:formatCode>0</c:formatCode>
                <c:ptCount val="4"/>
                <c:pt idx="0" formatCode="General">
                  <c:v>44.1</c:v>
                </c:pt>
                <c:pt idx="1">
                  <c:v>44.1</c:v>
                </c:pt>
                <c:pt idx="2" formatCode="General">
                  <c:v>4.7</c:v>
                </c:pt>
                <c:pt idx="3" formatCode="General">
                  <c:v>19.399999999999999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D7-4EEC-9343-376A3581676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POST'!$GS$39:$GS$42</c:f>
              <c:numCache>
                <c:formatCode>0</c:formatCode>
                <c:ptCount val="4"/>
                <c:pt idx="0" formatCode="General">
                  <c:v>26.1</c:v>
                </c:pt>
                <c:pt idx="1">
                  <c:v>26.1</c:v>
                </c:pt>
                <c:pt idx="2" formatCode="General">
                  <c:v>14.4</c:v>
                </c:pt>
                <c:pt idx="3" formatCode="General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D7-4EEC-9343-376A35816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POST'!$HF$39:$HF$42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13.3</c:v>
                </c:pt>
                <c:pt idx="2" formatCode="General">
                  <c:v>15.2</c:v>
                </c:pt>
                <c:pt idx="3" formatCode="General">
                  <c:v>26.4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3E2-46C8-AFC5-39385FB2A67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POST'!$HG$39:$HG$42</c:f>
              <c:numCache>
                <c:formatCode>0</c:formatCode>
                <c:ptCount val="4"/>
                <c:pt idx="0" formatCode="General">
                  <c:v>57.2</c:v>
                </c:pt>
                <c:pt idx="1">
                  <c:v>21.4</c:v>
                </c:pt>
                <c:pt idx="2" formatCode="General">
                  <c:v>12.8</c:v>
                </c:pt>
                <c:pt idx="3" formatCode="General">
                  <c:v>11.6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3E2-46C8-AFC5-39385FB2A67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POST'!$HH$39:$HH$42</c:f>
              <c:numCache>
                <c:formatCode>0</c:formatCode>
                <c:ptCount val="4"/>
                <c:pt idx="0" formatCode="General">
                  <c:v>54.8</c:v>
                </c:pt>
                <c:pt idx="1">
                  <c:v>28.4</c:v>
                </c:pt>
                <c:pt idx="2" formatCode="General">
                  <c:v>11.7</c:v>
                </c:pt>
                <c:pt idx="3" formatCode="General">
                  <c:v>14.8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3E2-46C8-AFC5-39385FB2A67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POST'!$HI$39:$HI$42</c:f>
              <c:numCache>
                <c:formatCode>0</c:formatCode>
                <c:ptCount val="4"/>
                <c:pt idx="0" formatCode="General">
                  <c:v>22.6</c:v>
                </c:pt>
                <c:pt idx="1">
                  <c:v>17.899999999999999</c:v>
                </c:pt>
                <c:pt idx="2" formatCode="General">
                  <c:v>17.100000000000001</c:v>
                </c:pt>
                <c:pt idx="3" formatCode="General">
                  <c:v>19.2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E2-46C8-AFC5-39385FB2A67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POST'!$HJ$39:$HJ$42</c:f>
              <c:numCache>
                <c:formatCode>0</c:formatCode>
                <c:ptCount val="4"/>
                <c:pt idx="0" formatCode="General">
                  <c:v>39.4</c:v>
                </c:pt>
                <c:pt idx="1">
                  <c:v>15.1</c:v>
                </c:pt>
                <c:pt idx="2" formatCode="General">
                  <c:v>15.2</c:v>
                </c:pt>
                <c:pt idx="3" formatCode="General">
                  <c:v>33.799999999999997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E2-46C8-AFC5-39385FB2A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POST'!$HU$39:$HU$42</c:f>
              <c:numCache>
                <c:formatCode>0</c:formatCode>
                <c:ptCount val="4"/>
                <c:pt idx="0" formatCode="General">
                  <c:v>243</c:v>
                </c:pt>
                <c:pt idx="1">
                  <c:v>320</c:v>
                </c:pt>
                <c:pt idx="2" formatCode="General">
                  <c:v>16.399999999999999</c:v>
                </c:pt>
                <c:pt idx="3" formatCode="General">
                  <c:v>20.3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5C8-46A9-88A5-C541D3A8143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POST'!$HV$39:$HV$42</c:f>
              <c:numCache>
                <c:formatCode>0</c:formatCode>
                <c:ptCount val="4"/>
                <c:pt idx="0" formatCode="General">
                  <c:v>149.1</c:v>
                </c:pt>
                <c:pt idx="1">
                  <c:v>136.4</c:v>
                </c:pt>
                <c:pt idx="2" formatCode="General">
                  <c:v>27.1</c:v>
                </c:pt>
                <c:pt idx="3" formatCode="General">
                  <c:v>28.9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5C8-46A9-88A5-C541D3A8143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POST'!$HW$39:$HW$42</c:f>
              <c:numCache>
                <c:formatCode>0</c:formatCode>
                <c:ptCount val="4"/>
                <c:pt idx="0" formatCode="General">
                  <c:v>189</c:v>
                </c:pt>
                <c:pt idx="1">
                  <c:v>188</c:v>
                </c:pt>
                <c:pt idx="2" formatCode="General">
                  <c:v>40.799999999999997</c:v>
                </c:pt>
                <c:pt idx="3" formatCode="General">
                  <c:v>309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5C8-46A9-88A5-C541D3A8143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POST'!$HX$39:$HX$42</c:f>
              <c:numCache>
                <c:formatCode>0</c:formatCode>
                <c:ptCount val="4"/>
                <c:pt idx="0" formatCode="General">
                  <c:v>108</c:v>
                </c:pt>
                <c:pt idx="1">
                  <c:v>280</c:v>
                </c:pt>
                <c:pt idx="2" formatCode="General">
                  <c:v>124</c:v>
                </c:pt>
                <c:pt idx="3" formatCode="General">
                  <c:v>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C8-46A9-88A5-C541D3A8143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T2Baseline POST'!$HY$39:$HY$42</c:f>
              <c:numCache>
                <c:formatCode>0</c:formatCode>
                <c:ptCount val="4"/>
                <c:pt idx="0" formatCode="General">
                  <c:v>111</c:v>
                </c:pt>
                <c:pt idx="1">
                  <c:v>50.7</c:v>
                </c:pt>
                <c:pt idx="2" formatCode="General">
                  <c:v>132</c:v>
                </c:pt>
                <c:pt idx="3" formatCode="General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C8-46A9-88A5-C541D3A81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Time to resposnd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31681592517346E-2"/>
          <c:y val="1.8698375075348023E-2"/>
          <c:w val="0.92463216568420914"/>
          <c:h val="0.721720121281861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POST'!$D$39:$D$42</c:f>
              <c:numCache>
                <c:formatCode>General</c:formatCode>
                <c:ptCount val="4"/>
                <c:pt idx="0">
                  <c:v>9.5</c:v>
                </c:pt>
                <c:pt idx="1">
                  <c:v>19.899999999999999</c:v>
                </c:pt>
                <c:pt idx="2">
                  <c:v>13.1</c:v>
                </c:pt>
                <c:pt idx="3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D7-47A3-82B0-76262418C6C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POST'!$E$39:$E$42</c:f>
              <c:numCache>
                <c:formatCode>General</c:formatCode>
                <c:ptCount val="4"/>
                <c:pt idx="0">
                  <c:v>5.5</c:v>
                </c:pt>
                <c:pt idx="1">
                  <c:v>17.600000000000001</c:v>
                </c:pt>
                <c:pt idx="2">
                  <c:v>23.7</c:v>
                </c:pt>
                <c:pt idx="3">
                  <c:v>41.1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D7-47A3-82B0-76262418C6C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POST'!$F$39:$F$42</c:f>
              <c:numCache>
                <c:formatCode>General</c:formatCode>
                <c:ptCount val="4"/>
                <c:pt idx="0">
                  <c:v>9.4</c:v>
                </c:pt>
                <c:pt idx="1">
                  <c:v>15.6</c:v>
                </c:pt>
                <c:pt idx="2">
                  <c:v>21.2</c:v>
                </c:pt>
                <c:pt idx="3">
                  <c:v>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D7-47A3-82B0-76262418C6CB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POST'!$G$39:$G$42</c:f>
              <c:numCache>
                <c:formatCode>General</c:formatCode>
                <c:ptCount val="4"/>
                <c:pt idx="0">
                  <c:v>0.3</c:v>
                </c:pt>
                <c:pt idx="1">
                  <c:v>14.6</c:v>
                </c:pt>
                <c:pt idx="2">
                  <c:v>14.4</c:v>
                </c:pt>
                <c:pt idx="3">
                  <c:v>9.3000000000000007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D7-47A3-82B0-76262418C6CB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POST'!$H$39:$H$42</c:f>
              <c:numCache>
                <c:formatCode>General</c:formatCode>
                <c:ptCount val="4"/>
                <c:pt idx="0">
                  <c:v>12</c:v>
                </c:pt>
                <c:pt idx="1">
                  <c:v>15.7</c:v>
                </c:pt>
                <c:pt idx="2">
                  <c:v>17.3</c:v>
                </c:pt>
                <c:pt idx="3">
                  <c:v>11.3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D7-47A3-82B0-76262418C6CB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D7-47A3-82B0-76262418C6CB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D7-47A3-82B0-76262418C6CB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D7-47A3-82B0-76262418C6CB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D7-47A3-82B0-76262418C6CB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D7-47A3-82B0-76262418C6CB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D7-47A3-82B0-76262418C6CB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POST'!$T$39:$T$42</c:f>
              <c:numCache>
                <c:formatCode>General</c:formatCode>
                <c:ptCount val="4"/>
                <c:pt idx="0">
                  <c:v>10.9</c:v>
                </c:pt>
                <c:pt idx="1">
                  <c:v>2.6</c:v>
                </c:pt>
                <c:pt idx="2">
                  <c:v>5.3</c:v>
                </c:pt>
                <c:pt idx="3">
                  <c:v>11.9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D7-47A3-82B0-76262418C6CB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POST'!$U$39:$U$42</c:f>
              <c:numCache>
                <c:formatCode>General</c:formatCode>
                <c:ptCount val="4"/>
                <c:pt idx="0">
                  <c:v>5.6</c:v>
                </c:pt>
                <c:pt idx="1">
                  <c:v>11</c:v>
                </c:pt>
                <c:pt idx="2">
                  <c:v>15.7</c:v>
                </c:pt>
                <c:pt idx="3">
                  <c:v>16.100000000000001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D7-47A3-82B0-76262418C6CB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POST'!$V$39:$V$42</c:f>
              <c:numCache>
                <c:formatCode>General</c:formatCode>
                <c:ptCount val="4"/>
                <c:pt idx="0">
                  <c:v>5.2</c:v>
                </c:pt>
                <c:pt idx="1">
                  <c:v>7.4</c:v>
                </c:pt>
                <c:pt idx="2">
                  <c:v>0</c:v>
                </c:pt>
                <c:pt idx="3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D7-47A3-82B0-76262418C6C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POST'!$W$39:$W$42</c:f>
              <c:numCache>
                <c:formatCode>General</c:formatCode>
                <c:ptCount val="4"/>
                <c:pt idx="0">
                  <c:v>7.1</c:v>
                </c:pt>
                <c:pt idx="1">
                  <c:v>11.6</c:v>
                </c:pt>
                <c:pt idx="2">
                  <c:v>4.5</c:v>
                </c:pt>
                <c:pt idx="3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D7-47A3-82B0-76262418C6CB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POST'!$X$39:$X$42</c:f>
              <c:numCache>
                <c:formatCode>General</c:formatCode>
                <c:ptCount val="4"/>
                <c:pt idx="0">
                  <c:v>14</c:v>
                </c:pt>
                <c:pt idx="1">
                  <c:v>8</c:v>
                </c:pt>
                <c:pt idx="2">
                  <c:v>28.5</c:v>
                </c:pt>
                <c:pt idx="3">
                  <c:v>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D7-47A3-82B0-76262418C6CB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D7-47A3-82B0-76262418C6CB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D7-47A3-82B0-76262418C6CB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D7-47A3-82B0-76262418C6CB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D7-47A3-82B0-76262418C6CB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D7-47A3-82B0-76262418C6CB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D7-47A3-82B0-76262418C6CB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POST'!$AJ$39:$AJ$42</c:f>
              <c:numCache>
                <c:formatCode>General</c:formatCode>
                <c:ptCount val="4"/>
                <c:pt idx="1">
                  <c:v>54</c:v>
                </c:pt>
                <c:pt idx="2">
                  <c:v>29.1</c:v>
                </c:pt>
                <c:pt idx="3">
                  <c:v>19.2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D7-47A3-82B0-76262418C6CB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POST'!$AK$39:$AK$42</c:f>
              <c:numCache>
                <c:formatCode>General</c:formatCode>
                <c:ptCount val="4"/>
                <c:pt idx="0">
                  <c:v>31.2</c:v>
                </c:pt>
                <c:pt idx="1">
                  <c:v>39</c:v>
                </c:pt>
                <c:pt idx="2">
                  <c:v>18.600000000000001</c:v>
                </c:pt>
                <c:pt idx="3">
                  <c:v>11.2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D7-47A3-82B0-76262418C6CB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POST'!$AL$39:$AL$42</c:f>
              <c:numCache>
                <c:formatCode>General</c:formatCode>
                <c:ptCount val="4"/>
                <c:pt idx="0">
                  <c:v>29.5</c:v>
                </c:pt>
                <c:pt idx="1">
                  <c:v>42.4</c:v>
                </c:pt>
                <c:pt idx="2">
                  <c:v>9.3000000000000007</c:v>
                </c:pt>
                <c:pt idx="3">
                  <c:v>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D7-47A3-82B0-76262418C6CB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POST'!$AM$39:$AM$42</c:f>
              <c:numCache>
                <c:formatCode>General</c:formatCode>
                <c:ptCount val="4"/>
                <c:pt idx="0">
                  <c:v>14</c:v>
                </c:pt>
                <c:pt idx="1">
                  <c:v>33.299999999999997</c:v>
                </c:pt>
                <c:pt idx="2">
                  <c:v>9</c:v>
                </c:pt>
                <c:pt idx="3">
                  <c:v>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D7-47A3-82B0-76262418C6CB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POST'!$AN$39:$AN$42</c:f>
              <c:numCache>
                <c:formatCode>General</c:formatCode>
                <c:ptCount val="4"/>
                <c:pt idx="0">
                  <c:v>28.6</c:v>
                </c:pt>
                <c:pt idx="1">
                  <c:v>36.299999999999997</c:v>
                </c:pt>
                <c:pt idx="2">
                  <c:v>10.1</c:v>
                </c:pt>
                <c:pt idx="3">
                  <c:v>10.7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D7-47A3-82B0-76262418C6CB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D7-47A3-82B0-76262418C6CB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D7-47A3-82B0-76262418C6CB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7D7-47A3-82B0-76262418C6CB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7D7-47A3-82B0-76262418C6CB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7D7-47A3-82B0-76262418C6CB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7D7-47A3-82B0-76262418C6CB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POST'!$AZ$39:$AZ$42</c:f>
              <c:numCache>
                <c:formatCode>0</c:formatCode>
                <c:ptCount val="4"/>
                <c:pt idx="0" formatCode="General">
                  <c:v>11.8</c:v>
                </c:pt>
                <c:pt idx="1">
                  <c:v>16.100000000000001</c:v>
                </c:pt>
                <c:pt idx="2" formatCode="General">
                  <c:v>8.6999999999999993</c:v>
                </c:pt>
                <c:pt idx="3" formatCode="General">
                  <c:v>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7D7-47A3-82B0-76262418C6CB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7D7-47A3-82B0-76262418C6CB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POST'!$BB$39:$BB$42</c:f>
              <c:numCache>
                <c:formatCode>0</c:formatCode>
                <c:ptCount val="4"/>
                <c:pt idx="0" formatCode="General">
                  <c:v>92.1</c:v>
                </c:pt>
                <c:pt idx="1">
                  <c:v>44.2</c:v>
                </c:pt>
                <c:pt idx="2" formatCode="General">
                  <c:v>19.8</c:v>
                </c:pt>
                <c:pt idx="3" formatCode="General">
                  <c:v>12.3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87D7-47A3-82B0-76262418C6CB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POST'!$BC$39:$BC$42</c:f>
              <c:numCache>
                <c:formatCode>0</c:formatCode>
                <c:ptCount val="4"/>
                <c:pt idx="0" formatCode="General">
                  <c:v>90.1</c:v>
                </c:pt>
                <c:pt idx="1">
                  <c:v>77</c:v>
                </c:pt>
                <c:pt idx="2" formatCode="General">
                  <c:v>23.9</c:v>
                </c:pt>
                <c:pt idx="3" formatCode="General">
                  <c:v>59.2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7D7-47A3-82B0-76262418C6CB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POST'!$BD$39:$BD$42</c:f>
              <c:numCache>
                <c:formatCode>0</c:formatCode>
                <c:ptCount val="4"/>
                <c:pt idx="0" formatCode="General">
                  <c:v>49.8</c:v>
                </c:pt>
                <c:pt idx="1">
                  <c:v>41</c:v>
                </c:pt>
                <c:pt idx="2" formatCode="General">
                  <c:v>46.6</c:v>
                </c:pt>
                <c:pt idx="3" formatCode="General">
                  <c:v>25.9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87D7-47A3-82B0-76262418C6CB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87D7-47A3-82B0-76262418C6CB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87D7-47A3-82B0-76262418C6CB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87D7-47A3-82B0-76262418C6CB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87D7-47A3-82B0-76262418C6CB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87D7-47A3-82B0-76262418C6CB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87D7-47A3-82B0-76262418C6CB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87D7-47A3-82B0-76262418C6CB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POST'!$BQ$39:$BQ$42</c:f>
              <c:numCache>
                <c:formatCode>0</c:formatCode>
                <c:ptCount val="4"/>
                <c:pt idx="0" formatCode="General">
                  <c:v>65</c:v>
                </c:pt>
                <c:pt idx="1">
                  <c:v>10.1</c:v>
                </c:pt>
                <c:pt idx="2" formatCode="General">
                  <c:v>13.8</c:v>
                </c:pt>
                <c:pt idx="3" formatCode="General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87D7-47A3-82B0-76262418C6CB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POST'!$BR$39:$BR$42</c:f>
              <c:numCache>
                <c:formatCode>0</c:formatCode>
                <c:ptCount val="4"/>
                <c:pt idx="0" formatCode="General">
                  <c:v>44.2</c:v>
                </c:pt>
                <c:pt idx="1">
                  <c:v>34.799999999999997</c:v>
                </c:pt>
                <c:pt idx="2" formatCode="General">
                  <c:v>59.3</c:v>
                </c:pt>
                <c:pt idx="3" formatCode="General">
                  <c:v>26.4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87D7-47A3-82B0-76262418C6CB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POST'!$BS$39:$BS$42</c:f>
              <c:numCache>
                <c:formatCode>0</c:formatCode>
                <c:ptCount val="4"/>
                <c:pt idx="0" formatCode="General">
                  <c:v>29.8</c:v>
                </c:pt>
                <c:pt idx="1">
                  <c:v>47.8</c:v>
                </c:pt>
                <c:pt idx="2" formatCode="General">
                  <c:v>13.7</c:v>
                </c:pt>
                <c:pt idx="3" formatCode="General">
                  <c:v>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87D7-47A3-82B0-76262418C6CB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POST'!$BT$39:$BT$42</c:f>
              <c:numCache>
                <c:formatCode>0</c:formatCode>
                <c:ptCount val="4"/>
                <c:pt idx="0" formatCode="General">
                  <c:v>50.6</c:v>
                </c:pt>
                <c:pt idx="1">
                  <c:v>41.3</c:v>
                </c:pt>
                <c:pt idx="2" formatCode="General">
                  <c:v>64</c:v>
                </c:pt>
                <c:pt idx="3" formatCode="General">
                  <c:v>14.1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87D7-47A3-82B0-76262418C6CB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POST'!$BU$39:$BU$42</c:f>
              <c:numCache>
                <c:formatCode>0</c:formatCode>
                <c:ptCount val="4"/>
                <c:pt idx="0" formatCode="General">
                  <c:v>36.6</c:v>
                </c:pt>
                <c:pt idx="1">
                  <c:v>46.6</c:v>
                </c:pt>
                <c:pt idx="2" formatCode="General">
                  <c:v>9</c:v>
                </c:pt>
                <c:pt idx="3" formatCode="General">
                  <c:v>49.7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87D7-47A3-82B0-76262418C6CB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87D7-47A3-82B0-76262418C6CB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87D7-47A3-82B0-76262418C6CB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87D7-47A3-82B0-76262418C6CB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87D7-47A3-82B0-76262418C6CB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87D7-47A3-82B0-76262418C6CB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87D7-47A3-82B0-76262418C6CB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POST'!$CG$39:$CG$42</c:f>
              <c:numCache>
                <c:formatCode>0</c:formatCode>
                <c:ptCount val="4"/>
                <c:pt idx="0" formatCode="General">
                  <c:v>48.2</c:v>
                </c:pt>
                <c:pt idx="1">
                  <c:v>92.5</c:v>
                </c:pt>
                <c:pt idx="2" formatCode="General">
                  <c:v>78.400000000000006</c:v>
                </c:pt>
                <c:pt idx="3" formatCode="General">
                  <c:v>59.6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87D7-47A3-82B0-76262418C6CB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POST'!$CH$39:$CH$42</c:f>
              <c:numCache>
                <c:formatCode>0</c:formatCode>
                <c:ptCount val="4"/>
                <c:pt idx="0" formatCode="General">
                  <c:v>60</c:v>
                </c:pt>
                <c:pt idx="1">
                  <c:v>78.8</c:v>
                </c:pt>
                <c:pt idx="2" formatCode="General">
                  <c:v>28.7</c:v>
                </c:pt>
                <c:pt idx="3" formatCode="General">
                  <c:v>40.5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87D7-47A3-82B0-76262418C6CB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POST'!$CI$39:$CI$42</c:f>
              <c:numCache>
                <c:formatCode>0</c:formatCode>
                <c:ptCount val="4"/>
                <c:pt idx="0" formatCode="General">
                  <c:v>39.299999999999997</c:v>
                </c:pt>
                <c:pt idx="1">
                  <c:v>70</c:v>
                </c:pt>
                <c:pt idx="2" formatCode="General">
                  <c:v>67.5</c:v>
                </c:pt>
                <c:pt idx="3" formatCode="General">
                  <c:v>52.8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87D7-47A3-82B0-76262418C6CB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POST'!$CJ$39:$CJ$42</c:f>
              <c:numCache>
                <c:formatCode>0</c:formatCode>
                <c:ptCount val="4"/>
                <c:pt idx="0" formatCode="General">
                  <c:v>55</c:v>
                </c:pt>
                <c:pt idx="1">
                  <c:v>49.9</c:v>
                </c:pt>
                <c:pt idx="2" formatCode="General">
                  <c:v>22.2</c:v>
                </c:pt>
                <c:pt idx="3" formatCode="General">
                  <c:v>38.700000000000003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87D7-47A3-82B0-76262418C6CB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POST'!$CK$39:$CK$42</c:f>
              <c:numCache>
                <c:formatCode>0</c:formatCode>
                <c:ptCount val="4"/>
                <c:pt idx="0" formatCode="General">
                  <c:v>45.6</c:v>
                </c:pt>
                <c:pt idx="1">
                  <c:v>53.5</c:v>
                </c:pt>
                <c:pt idx="2" formatCode="General">
                  <c:v>46.4</c:v>
                </c:pt>
                <c:pt idx="3" formatCode="General">
                  <c:v>50.6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87D7-47A3-82B0-76262418C6CB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87D7-47A3-82B0-76262418C6CB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87D7-47A3-82B0-76262418C6CB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87D7-47A3-82B0-76262418C6CB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7D7-47A3-82B0-76262418C6CB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7D7-47A3-82B0-76262418C6CB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87D7-47A3-82B0-76262418C6CB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POST'!$CX$39:$CX$42</c:f>
              <c:numCache>
                <c:formatCode>0</c:formatCode>
                <c:ptCount val="4"/>
                <c:pt idx="0" formatCode="General">
                  <c:v>67.099999999999994</c:v>
                </c:pt>
                <c:pt idx="1">
                  <c:v>30.1</c:v>
                </c:pt>
                <c:pt idx="2" formatCode="General">
                  <c:v>14.4</c:v>
                </c:pt>
                <c:pt idx="3" formatCode="General">
                  <c:v>31.2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87D7-47A3-82B0-76262418C6CB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POST'!$CY$39:$CY$42</c:f>
              <c:numCache>
                <c:formatCode>0</c:formatCode>
                <c:ptCount val="4"/>
                <c:pt idx="0" formatCode="General">
                  <c:v>64.099999999999994</c:v>
                </c:pt>
                <c:pt idx="1">
                  <c:v>32</c:v>
                </c:pt>
                <c:pt idx="2" formatCode="General">
                  <c:v>53.8</c:v>
                </c:pt>
                <c:pt idx="3" formatCode="General">
                  <c:v>30.3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87D7-47A3-82B0-76262418C6CB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POST'!$CZ$39:$CZ$42</c:f>
              <c:numCache>
                <c:formatCode>0</c:formatCode>
                <c:ptCount val="4"/>
                <c:pt idx="0" formatCode="General">
                  <c:v>42.8</c:v>
                </c:pt>
                <c:pt idx="1">
                  <c:v>40.700000000000003</c:v>
                </c:pt>
                <c:pt idx="2" formatCode="General">
                  <c:v>30.3</c:v>
                </c:pt>
                <c:pt idx="3" formatCode="General">
                  <c:v>30.8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87D7-47A3-82B0-76262418C6CB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POST'!$DA$39:$DA$42</c:f>
              <c:numCache>
                <c:formatCode>0</c:formatCode>
                <c:ptCount val="4"/>
                <c:pt idx="0" formatCode="General">
                  <c:v>36.9</c:v>
                </c:pt>
                <c:pt idx="1">
                  <c:v>40.9</c:v>
                </c:pt>
                <c:pt idx="3" formatCode="General">
                  <c:v>48.5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87D7-47A3-82B0-76262418C6CB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POST'!$DB$39:$DB$42</c:f>
              <c:numCache>
                <c:formatCode>0</c:formatCode>
                <c:ptCount val="4"/>
                <c:pt idx="0" formatCode="General">
                  <c:v>63.1</c:v>
                </c:pt>
                <c:pt idx="1">
                  <c:v>61.6</c:v>
                </c:pt>
                <c:pt idx="2" formatCode="General">
                  <c:v>32.200000000000003</c:v>
                </c:pt>
                <c:pt idx="3" formatCode="General">
                  <c:v>42.5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87D7-47A3-82B0-76262418C6CB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87D7-47A3-82B0-76262418C6CB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87D7-47A3-82B0-76262418C6CB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87D7-47A3-82B0-76262418C6CB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87D7-47A3-82B0-76262418C6CB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87D7-47A3-82B0-76262418C6CB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87D7-47A3-82B0-76262418C6CB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POST'!$DM$39:$DM$42</c:f>
              <c:numCache>
                <c:formatCode>0</c:formatCode>
                <c:ptCount val="4"/>
                <c:pt idx="0" formatCode="General">
                  <c:v>32.5</c:v>
                </c:pt>
                <c:pt idx="1">
                  <c:v>38.799999999999997</c:v>
                </c:pt>
                <c:pt idx="2" formatCode="General">
                  <c:v>36.9</c:v>
                </c:pt>
                <c:pt idx="3" formatCode="General">
                  <c:v>15.9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87D7-47A3-82B0-76262418C6CB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POST'!$DN$39:$DN$42</c:f>
              <c:numCache>
                <c:formatCode>0</c:formatCode>
                <c:ptCount val="4"/>
                <c:pt idx="0" formatCode="General">
                  <c:v>33.4</c:v>
                </c:pt>
                <c:pt idx="1">
                  <c:v>71.400000000000006</c:v>
                </c:pt>
                <c:pt idx="2" formatCode="General">
                  <c:v>35.700000000000003</c:v>
                </c:pt>
                <c:pt idx="3" formatCode="General">
                  <c:v>38.799999999999997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87D7-47A3-82B0-76262418C6CB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POST'!$DO$39:$DO$42</c:f>
              <c:numCache>
                <c:formatCode>0</c:formatCode>
                <c:ptCount val="4"/>
                <c:pt idx="0" formatCode="General">
                  <c:v>58.3</c:v>
                </c:pt>
                <c:pt idx="1">
                  <c:v>59.1</c:v>
                </c:pt>
                <c:pt idx="2" formatCode="General">
                  <c:v>29.8</c:v>
                </c:pt>
                <c:pt idx="3" formatCode="General">
                  <c:v>51.8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87D7-47A3-82B0-76262418C6CB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POST'!$DP$39:$DP$42</c:f>
              <c:numCache>
                <c:formatCode>0</c:formatCode>
                <c:ptCount val="4"/>
                <c:pt idx="0" formatCode="General">
                  <c:v>110.3</c:v>
                </c:pt>
                <c:pt idx="1">
                  <c:v>68.7</c:v>
                </c:pt>
                <c:pt idx="2" formatCode="General">
                  <c:v>84.9</c:v>
                </c:pt>
                <c:pt idx="3" formatCode="General">
                  <c:v>90.6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87D7-47A3-82B0-76262418C6CB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POST'!$DQ$39:$DQ$42</c:f>
              <c:numCache>
                <c:formatCode>0</c:formatCode>
                <c:ptCount val="4"/>
                <c:pt idx="0" formatCode="General">
                  <c:v>84.3</c:v>
                </c:pt>
                <c:pt idx="1">
                  <c:v>59.7</c:v>
                </c:pt>
                <c:pt idx="2" formatCode="General">
                  <c:v>39.6</c:v>
                </c:pt>
                <c:pt idx="3" formatCode="General">
                  <c:v>126.4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87D7-47A3-82B0-76262418C6CB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87D7-47A3-82B0-76262418C6CB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87D7-47A3-82B0-76262418C6CB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87D7-47A3-82B0-76262418C6CB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87D7-47A3-82B0-76262418C6CB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87D7-47A3-82B0-76262418C6CB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87D7-47A3-82B0-76262418C6CB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POST'!$ED$39:$ED$42</c:f>
              <c:numCache>
                <c:formatCode>0</c:formatCode>
                <c:ptCount val="4"/>
                <c:pt idx="0" formatCode="General">
                  <c:v>25.5</c:v>
                </c:pt>
                <c:pt idx="1">
                  <c:v>27.7</c:v>
                </c:pt>
                <c:pt idx="2" formatCode="General">
                  <c:v>22.5</c:v>
                </c:pt>
                <c:pt idx="3" formatCode="General">
                  <c:v>22.6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87D7-47A3-82B0-76262418C6CB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POST'!$EE$39:$EE$42</c:f>
              <c:numCache>
                <c:formatCode>0</c:formatCode>
                <c:ptCount val="4"/>
                <c:pt idx="0" formatCode="General">
                  <c:v>18.399999999999999</c:v>
                </c:pt>
                <c:pt idx="1">
                  <c:v>16.899999999999999</c:v>
                </c:pt>
                <c:pt idx="2" formatCode="General">
                  <c:v>25.4</c:v>
                </c:pt>
                <c:pt idx="3" formatCode="General">
                  <c:v>26.5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87D7-47A3-82B0-76262418C6CB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POST'!$EF$39:$EF$42</c:f>
              <c:numCache>
                <c:formatCode>0</c:formatCode>
                <c:ptCount val="4"/>
                <c:pt idx="0" formatCode="General">
                  <c:v>21.2</c:v>
                </c:pt>
                <c:pt idx="1">
                  <c:v>41.6</c:v>
                </c:pt>
                <c:pt idx="2" formatCode="General">
                  <c:v>25</c:v>
                </c:pt>
                <c:pt idx="3" formatCode="General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87D7-47A3-82B0-76262418C6CB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POST'!$EG$39:$EG$42</c:f>
              <c:numCache>
                <c:formatCode>0</c:formatCode>
                <c:ptCount val="4"/>
                <c:pt idx="0" formatCode="General">
                  <c:v>32.5</c:v>
                </c:pt>
                <c:pt idx="1">
                  <c:v>32.200000000000003</c:v>
                </c:pt>
                <c:pt idx="2" formatCode="General">
                  <c:v>25.6</c:v>
                </c:pt>
                <c:pt idx="3" formatCode="General">
                  <c:v>27.8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87D7-47A3-82B0-76262418C6CB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POST'!$EH$39:$EH$42</c:f>
              <c:numCache>
                <c:formatCode>0</c:formatCode>
                <c:ptCount val="4"/>
                <c:pt idx="0" formatCode="General">
                  <c:v>32.5</c:v>
                </c:pt>
                <c:pt idx="1">
                  <c:v>39.5</c:v>
                </c:pt>
                <c:pt idx="2" formatCode="General">
                  <c:v>32.799999999999997</c:v>
                </c:pt>
                <c:pt idx="3" formatCode="General">
                  <c:v>34.5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87D7-47A3-82B0-76262418C6CB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87D7-47A3-82B0-76262418C6CB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87D7-47A3-82B0-76262418C6CB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87D7-47A3-82B0-76262418C6CB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87D7-47A3-82B0-76262418C6CB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87D7-47A3-82B0-76262418C6CB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87D7-47A3-82B0-76262418C6CB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POST'!$ES$39:$ES$42</c:f>
              <c:numCache>
                <c:formatCode>0</c:formatCode>
                <c:ptCount val="4"/>
                <c:pt idx="0" formatCode="General">
                  <c:v>36.799999999999997</c:v>
                </c:pt>
                <c:pt idx="1">
                  <c:v>8.4</c:v>
                </c:pt>
                <c:pt idx="2" formatCode="General">
                  <c:v>4.8</c:v>
                </c:pt>
                <c:pt idx="3" formatCode="General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87D7-47A3-82B0-76262418C6CB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POST'!$ET$39:$ET$42</c:f>
              <c:numCache>
                <c:formatCode>0</c:formatCode>
                <c:ptCount val="4"/>
                <c:pt idx="0" formatCode="General">
                  <c:v>41.4</c:v>
                </c:pt>
                <c:pt idx="1">
                  <c:v>60</c:v>
                </c:pt>
                <c:pt idx="2" formatCode="General">
                  <c:v>12.3</c:v>
                </c:pt>
                <c:pt idx="3" formatCode="General">
                  <c:v>14.3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87D7-47A3-82B0-76262418C6CB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POST'!$EU$39:$EU$42</c:f>
              <c:numCache>
                <c:formatCode>0</c:formatCode>
                <c:ptCount val="4"/>
                <c:pt idx="0" formatCode="General">
                  <c:v>83</c:v>
                </c:pt>
                <c:pt idx="1">
                  <c:v>23.4</c:v>
                </c:pt>
                <c:pt idx="2" formatCode="General">
                  <c:v>4.2</c:v>
                </c:pt>
                <c:pt idx="3" formatCode="General">
                  <c:v>58.5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87D7-47A3-82B0-76262418C6CB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POST'!$EV$39:$EV$42</c:f>
              <c:numCache>
                <c:formatCode>0</c:formatCode>
                <c:ptCount val="4"/>
                <c:pt idx="0" formatCode="General">
                  <c:v>61.1</c:v>
                </c:pt>
                <c:pt idx="1">
                  <c:v>86.2</c:v>
                </c:pt>
                <c:pt idx="2" formatCode="General">
                  <c:v>4.4000000000000004</c:v>
                </c:pt>
                <c:pt idx="3" formatCode="General">
                  <c:v>57.1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87D7-47A3-82B0-76262418C6CB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POST'!$EW$39:$EW$42</c:f>
              <c:numCache>
                <c:formatCode>0</c:formatCode>
                <c:ptCount val="4"/>
                <c:pt idx="0" formatCode="General">
                  <c:v>25.2</c:v>
                </c:pt>
                <c:pt idx="1">
                  <c:v>47.8</c:v>
                </c:pt>
                <c:pt idx="2" formatCode="General">
                  <c:v>26.2</c:v>
                </c:pt>
                <c:pt idx="3" formatCode="General">
                  <c:v>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87D7-47A3-82B0-76262418C6CB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87D7-47A3-82B0-76262418C6CB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87D7-47A3-82B0-76262418C6CB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87D7-47A3-82B0-76262418C6CB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87D7-47A3-82B0-76262418C6CB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87D7-47A3-82B0-76262418C6CB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87D7-47A3-82B0-76262418C6CB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POST'!$FJ$39:$FJ$42</c:f>
              <c:numCache>
                <c:formatCode>0</c:formatCode>
                <c:ptCount val="4"/>
                <c:pt idx="0" formatCode="General">
                  <c:v>77</c:v>
                </c:pt>
                <c:pt idx="1">
                  <c:v>43.6</c:v>
                </c:pt>
                <c:pt idx="2" formatCode="General">
                  <c:v>75.099999999999994</c:v>
                </c:pt>
                <c:pt idx="3" formatCode="General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87D7-47A3-82B0-76262418C6CB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POST'!$FK$39:$FK$42</c:f>
              <c:numCache>
                <c:formatCode>0</c:formatCode>
                <c:ptCount val="4"/>
                <c:pt idx="0" formatCode="General">
                  <c:v>49.7</c:v>
                </c:pt>
                <c:pt idx="1">
                  <c:v>26.9</c:v>
                </c:pt>
                <c:pt idx="2" formatCode="General">
                  <c:v>25.3</c:v>
                </c:pt>
                <c:pt idx="3" formatCode="General">
                  <c:v>31.5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87D7-47A3-82B0-76262418C6CB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POST'!$FL$39:$FL$42</c:f>
              <c:numCache>
                <c:formatCode>0</c:formatCode>
                <c:ptCount val="4"/>
                <c:pt idx="0" formatCode="General">
                  <c:v>57.1</c:v>
                </c:pt>
                <c:pt idx="1">
                  <c:v>67</c:v>
                </c:pt>
                <c:pt idx="2" formatCode="General">
                  <c:v>13.2</c:v>
                </c:pt>
                <c:pt idx="3" formatCode="General">
                  <c:v>56.8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87D7-47A3-82B0-76262418C6CB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POST'!$FM$39:$FM$42</c:f>
              <c:numCache>
                <c:formatCode>0</c:formatCode>
                <c:ptCount val="4"/>
                <c:pt idx="0" formatCode="General">
                  <c:v>50.7</c:v>
                </c:pt>
                <c:pt idx="1">
                  <c:v>54</c:v>
                </c:pt>
                <c:pt idx="2" formatCode="General">
                  <c:v>57.5</c:v>
                </c:pt>
                <c:pt idx="3" formatCode="General">
                  <c:v>65.099999999999994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87D7-47A3-82B0-76262418C6CB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POST'!$FN$39:$FN$42</c:f>
              <c:numCache>
                <c:formatCode>0</c:formatCode>
                <c:ptCount val="4"/>
                <c:pt idx="0" formatCode="General">
                  <c:v>49.8</c:v>
                </c:pt>
                <c:pt idx="1">
                  <c:v>87.4</c:v>
                </c:pt>
                <c:pt idx="2" formatCode="General">
                  <c:v>37</c:v>
                </c:pt>
                <c:pt idx="3" formatCode="General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87D7-47A3-82B0-76262418C6CB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87D7-47A3-82B0-76262418C6CB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87D7-47A3-82B0-76262418C6CB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87D7-47A3-82B0-76262418C6CB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87D7-47A3-82B0-76262418C6CB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87D7-47A3-82B0-76262418C6CB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87D7-47A3-82B0-76262418C6CB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POST'!$FY$39:$FY$42</c:f>
              <c:numCache>
                <c:formatCode>0</c:formatCode>
                <c:ptCount val="4"/>
                <c:pt idx="0" formatCode="General">
                  <c:v>8.9</c:v>
                </c:pt>
                <c:pt idx="1">
                  <c:v>51.1</c:v>
                </c:pt>
                <c:pt idx="2" formatCode="General">
                  <c:v>100.2</c:v>
                </c:pt>
                <c:pt idx="3" formatCode="General">
                  <c:v>59.8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87D7-47A3-82B0-76262418C6CB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POST'!$FZ$39:$FZ$42</c:f>
              <c:numCache>
                <c:formatCode>0</c:formatCode>
                <c:ptCount val="4"/>
                <c:pt idx="0" formatCode="General">
                  <c:v>87.7</c:v>
                </c:pt>
                <c:pt idx="1">
                  <c:v>16.2</c:v>
                </c:pt>
                <c:pt idx="2" formatCode="General">
                  <c:v>27.2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87D7-47A3-82B0-76262418C6CB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POST'!$GA$39:$GA$42</c:f>
              <c:numCache>
                <c:formatCode>0</c:formatCode>
                <c:ptCount val="4"/>
                <c:pt idx="0" formatCode="General">
                  <c:v>63.6</c:v>
                </c:pt>
                <c:pt idx="1">
                  <c:v>47.9</c:v>
                </c:pt>
                <c:pt idx="2" formatCode="General">
                  <c:v>0</c:v>
                </c:pt>
                <c:pt idx="3" formatCode="General">
                  <c:v>23.6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87D7-47A3-82B0-76262418C6CB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POST'!$GB$39:$GB$42</c:f>
              <c:numCache>
                <c:formatCode>0</c:formatCode>
                <c:ptCount val="4"/>
                <c:pt idx="0" formatCode="General">
                  <c:v>66</c:v>
                </c:pt>
                <c:pt idx="1">
                  <c:v>70.400000000000006</c:v>
                </c:pt>
                <c:pt idx="2" formatCode="General">
                  <c:v>10.199999999999999</c:v>
                </c:pt>
                <c:pt idx="3" formatCode="General">
                  <c:v>58.5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87D7-47A3-82B0-76262418C6CB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POST'!$GC$39:$GC$42</c:f>
              <c:numCache>
                <c:formatCode>0</c:formatCode>
                <c:ptCount val="4"/>
                <c:pt idx="0" formatCode="General">
                  <c:v>57</c:v>
                </c:pt>
                <c:pt idx="1">
                  <c:v>37.799999999999997</c:v>
                </c:pt>
                <c:pt idx="2" formatCode="General">
                  <c:v>30.2</c:v>
                </c:pt>
                <c:pt idx="3" formatCode="General">
                  <c:v>24.8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87D7-47A3-82B0-76262418C6CB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87D7-47A3-82B0-76262418C6CB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87D7-47A3-82B0-76262418C6CB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87D7-47A3-82B0-76262418C6CB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87D7-47A3-82B0-76262418C6CB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87D7-47A3-82B0-76262418C6CB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87D7-47A3-82B0-76262418C6CB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POST'!$GO$39:$GO$42</c:f>
              <c:numCache>
                <c:formatCode>0</c:formatCode>
                <c:ptCount val="4"/>
                <c:pt idx="0" formatCode="General">
                  <c:v>14.3</c:v>
                </c:pt>
                <c:pt idx="1">
                  <c:v>14.3</c:v>
                </c:pt>
                <c:pt idx="2" formatCode="General">
                  <c:v>9.5</c:v>
                </c:pt>
                <c:pt idx="3" formatCode="General">
                  <c:v>15.9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87D7-47A3-82B0-76262418C6CB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POST'!$GP$39:$GP$42</c:f>
              <c:numCache>
                <c:formatCode>0</c:formatCode>
                <c:ptCount val="4"/>
                <c:pt idx="0" formatCode="General">
                  <c:v>20.2</c:v>
                </c:pt>
                <c:pt idx="1">
                  <c:v>20.2</c:v>
                </c:pt>
                <c:pt idx="3" formatCode="General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87D7-47A3-82B0-76262418C6CB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POST'!$GQ$39:$GQ$42</c:f>
              <c:numCache>
                <c:formatCode>0</c:formatCode>
                <c:ptCount val="4"/>
                <c:pt idx="0" formatCode="General">
                  <c:v>27.4</c:v>
                </c:pt>
                <c:pt idx="1">
                  <c:v>27.4</c:v>
                </c:pt>
                <c:pt idx="2" formatCode="General">
                  <c:v>15.3</c:v>
                </c:pt>
                <c:pt idx="3" formatCode="General">
                  <c:v>18.399999999999999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87D7-47A3-82B0-76262418C6CB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POST'!$GR$39:$GR$42</c:f>
              <c:numCache>
                <c:formatCode>0</c:formatCode>
                <c:ptCount val="4"/>
                <c:pt idx="0" formatCode="General">
                  <c:v>44.1</c:v>
                </c:pt>
                <c:pt idx="1">
                  <c:v>44.1</c:v>
                </c:pt>
                <c:pt idx="2" formatCode="General">
                  <c:v>4.7</c:v>
                </c:pt>
                <c:pt idx="3" formatCode="General">
                  <c:v>19.399999999999999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87D7-47A3-82B0-76262418C6CB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POST'!$GS$39:$GS$42</c:f>
              <c:numCache>
                <c:formatCode>0</c:formatCode>
                <c:ptCount val="4"/>
                <c:pt idx="0" formatCode="General">
                  <c:v>26.1</c:v>
                </c:pt>
                <c:pt idx="1">
                  <c:v>26.1</c:v>
                </c:pt>
                <c:pt idx="2" formatCode="General">
                  <c:v>14.4</c:v>
                </c:pt>
                <c:pt idx="3" formatCode="General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87D7-47A3-82B0-76262418C6CB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87D7-47A3-82B0-76262418C6CB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87D7-47A3-82B0-76262418C6CB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87D7-47A3-82B0-76262418C6CB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87D7-47A3-82B0-76262418C6CB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87D7-47A3-82B0-76262418C6CB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87D7-47A3-82B0-76262418C6CB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POST'!$HF$39:$HF$42</c:f>
              <c:numCache>
                <c:formatCode>0</c:formatCode>
                <c:ptCount val="4"/>
                <c:pt idx="0" formatCode="General">
                  <c:v>19</c:v>
                </c:pt>
                <c:pt idx="1">
                  <c:v>13.3</c:v>
                </c:pt>
                <c:pt idx="2" formatCode="General">
                  <c:v>15.2</c:v>
                </c:pt>
                <c:pt idx="3" formatCode="General">
                  <c:v>26.4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87D7-47A3-82B0-76262418C6CB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POST'!$HG$39:$HG$42</c:f>
              <c:numCache>
                <c:formatCode>0</c:formatCode>
                <c:ptCount val="4"/>
                <c:pt idx="0" formatCode="General">
                  <c:v>57.2</c:v>
                </c:pt>
                <c:pt idx="1">
                  <c:v>21.4</c:v>
                </c:pt>
                <c:pt idx="2" formatCode="General">
                  <c:v>12.8</c:v>
                </c:pt>
                <c:pt idx="3" formatCode="General">
                  <c:v>11.6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87D7-47A3-82B0-76262418C6CB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POST'!$HH$39:$HH$42</c:f>
              <c:numCache>
                <c:formatCode>0</c:formatCode>
                <c:ptCount val="4"/>
                <c:pt idx="0" formatCode="General">
                  <c:v>54.8</c:v>
                </c:pt>
                <c:pt idx="1">
                  <c:v>28.4</c:v>
                </c:pt>
                <c:pt idx="2" formatCode="General">
                  <c:v>11.7</c:v>
                </c:pt>
                <c:pt idx="3" formatCode="General">
                  <c:v>14.8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87D7-47A3-82B0-76262418C6CB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POST'!$HI$39:$HI$42</c:f>
              <c:numCache>
                <c:formatCode>0</c:formatCode>
                <c:ptCount val="4"/>
                <c:pt idx="0" formatCode="General">
                  <c:v>22.6</c:v>
                </c:pt>
                <c:pt idx="1">
                  <c:v>17.899999999999999</c:v>
                </c:pt>
                <c:pt idx="2" formatCode="General">
                  <c:v>17.100000000000001</c:v>
                </c:pt>
                <c:pt idx="3" formatCode="General">
                  <c:v>19.2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87D7-47A3-82B0-76262418C6CB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POST'!$HJ$39:$HJ$42</c:f>
              <c:numCache>
                <c:formatCode>0</c:formatCode>
                <c:ptCount val="4"/>
                <c:pt idx="0" formatCode="General">
                  <c:v>39.4</c:v>
                </c:pt>
                <c:pt idx="1">
                  <c:v>15.1</c:v>
                </c:pt>
                <c:pt idx="2" formatCode="General">
                  <c:v>15.2</c:v>
                </c:pt>
                <c:pt idx="3" formatCode="General">
                  <c:v>33.799999999999997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87D7-47A3-82B0-76262418C6CB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87D7-47A3-82B0-76262418C6CB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87D7-47A3-82B0-76262418C6CB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87D7-47A3-82B0-76262418C6CB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87D7-47A3-82B0-76262418C6CB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87D7-47A3-82B0-76262418C6CB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87D7-47A3-82B0-76262418C6CB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POST'!$HU$39:$HU$42</c:f>
              <c:numCache>
                <c:formatCode>0</c:formatCode>
                <c:ptCount val="4"/>
                <c:pt idx="0" formatCode="General">
                  <c:v>243</c:v>
                </c:pt>
                <c:pt idx="1">
                  <c:v>320</c:v>
                </c:pt>
                <c:pt idx="2" formatCode="General">
                  <c:v>16.399999999999999</c:v>
                </c:pt>
                <c:pt idx="3" formatCode="General">
                  <c:v>20.3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87D7-47A3-82B0-76262418C6CB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POST'!$HV$39:$HV$42</c:f>
              <c:numCache>
                <c:formatCode>0</c:formatCode>
                <c:ptCount val="4"/>
                <c:pt idx="0" formatCode="General">
                  <c:v>149.1</c:v>
                </c:pt>
                <c:pt idx="1">
                  <c:v>136.4</c:v>
                </c:pt>
                <c:pt idx="2" formatCode="General">
                  <c:v>27.1</c:v>
                </c:pt>
                <c:pt idx="3" formatCode="General">
                  <c:v>28.9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87D7-47A3-82B0-76262418C6CB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POST'!$HW$39:$HW$42</c:f>
              <c:numCache>
                <c:formatCode>0</c:formatCode>
                <c:ptCount val="4"/>
                <c:pt idx="0" formatCode="General">
                  <c:v>189</c:v>
                </c:pt>
                <c:pt idx="1">
                  <c:v>188</c:v>
                </c:pt>
                <c:pt idx="2" formatCode="General">
                  <c:v>40.799999999999997</c:v>
                </c:pt>
                <c:pt idx="3" formatCode="General">
                  <c:v>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87D7-47A3-82B0-76262418C6CB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POST'!$HX$39:$HX$42</c:f>
              <c:numCache>
                <c:formatCode>0</c:formatCode>
                <c:ptCount val="4"/>
                <c:pt idx="0" formatCode="General">
                  <c:v>108</c:v>
                </c:pt>
                <c:pt idx="1">
                  <c:v>280</c:v>
                </c:pt>
                <c:pt idx="2" formatCode="General">
                  <c:v>124</c:v>
                </c:pt>
                <c:pt idx="3" formatCode="General">
                  <c:v>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87D7-47A3-82B0-76262418C6CB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POST'!$HY$39:$HY$42</c:f>
              <c:numCache>
                <c:formatCode>0</c:formatCode>
                <c:ptCount val="4"/>
                <c:pt idx="0" formatCode="General">
                  <c:v>111</c:v>
                </c:pt>
                <c:pt idx="1">
                  <c:v>50.7</c:v>
                </c:pt>
                <c:pt idx="2" formatCode="General">
                  <c:v>132</c:v>
                </c:pt>
                <c:pt idx="3" formatCode="General">
                  <c:v>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87D7-47A3-82B0-76262418C6CB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87D7-47A3-82B0-76262418C6CB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87D7-47A3-82B0-76262418C6CB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87D7-47A3-82B0-76262418C6CB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87D7-47A3-82B0-76262418C6CB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T2Baseline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T2Baseline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87D7-47A3-82B0-76262418C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Time to respond post (s)</a:t>
                </a:r>
              </a:p>
            </c:rich>
          </c:tx>
          <c:layout>
            <c:manualLayout>
              <c:xMode val="edge"/>
              <c:yMode val="edge"/>
              <c:x val="4.8392946044207375E-3"/>
              <c:y val="0.21340425766259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936065924006053E-2"/>
          <c:y val="0.1277592193498284"/>
          <c:w val="0.86687551417570308"/>
          <c:h val="0.63610973663125681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POST'!$D$39:$D$42</c:f>
              <c:numCache>
                <c:formatCode>General</c:formatCode>
                <c:ptCount val="4"/>
                <c:pt idx="0">
                  <c:v>0</c:v>
                </c:pt>
                <c:pt idx="1">
                  <c:v>-2.3232323232323231</c:v>
                </c:pt>
                <c:pt idx="2">
                  <c:v>-3.4210526315789473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DB7-4871-BB2B-19CFF5692F4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POST'!$E$39:$E$42</c:f>
              <c:numCache>
                <c:formatCode>General</c:formatCode>
                <c:ptCount val="4"/>
                <c:pt idx="0">
                  <c:v>-11.090909090909092</c:v>
                </c:pt>
                <c:pt idx="1">
                  <c:v>0</c:v>
                </c:pt>
                <c:pt idx="2">
                  <c:v>-1.0144927536231885</c:v>
                </c:pt>
                <c:pt idx="3">
                  <c:v>-0.69948186528497402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DB7-4871-BB2B-19CFF5692F4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POST'!$F$39:$F$42</c:f>
              <c:numCache>
                <c:formatCode>General</c:formatCode>
                <c:ptCount val="4"/>
                <c:pt idx="0">
                  <c:v>-3.8297872340425529</c:v>
                </c:pt>
                <c:pt idx="1">
                  <c:v>0</c:v>
                </c:pt>
                <c:pt idx="2">
                  <c:v>-140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DB7-4871-BB2B-19CFF5692F4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POST'!$G$39:$G$42</c:f>
              <c:numCache>
                <c:formatCode>General</c:formatCode>
                <c:ptCount val="4"/>
                <c:pt idx="0">
                  <c:v>-196.66666666666669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B7-4871-BB2B-19CFF5692F4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POST'!$H$39:$H$42</c:f>
              <c:numCache>
                <c:formatCode>General</c:formatCode>
                <c:ptCount val="4"/>
                <c:pt idx="0">
                  <c:v>0</c:v>
                </c:pt>
                <c:pt idx="1">
                  <c:v>-3.780487804878049</c:v>
                </c:pt>
                <c:pt idx="2">
                  <c:v>0</c:v>
                </c:pt>
                <c:pt idx="3">
                  <c:v>-37.5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B7-4871-BB2B-19CFF5692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ROC PSOT (mm/s)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POST'!$T$39:$T$42</c:f>
              <c:numCache>
                <c:formatCode>General</c:formatCode>
                <c:ptCount val="4"/>
                <c:pt idx="0">
                  <c:v>-1.8644067796610169</c:v>
                </c:pt>
                <c:pt idx="1">
                  <c:v>0</c:v>
                </c:pt>
                <c:pt idx="2">
                  <c:v>-1.5151515151515151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33E-44A2-9F1B-59388A5C80B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POST'!$U$39:$U$42</c:f>
              <c:numCache>
                <c:formatCode>General</c:formatCode>
                <c:ptCount val="4"/>
                <c:pt idx="0">
                  <c:v>-1.9444444444444444</c:v>
                </c:pt>
                <c:pt idx="1">
                  <c:v>0</c:v>
                </c:pt>
                <c:pt idx="2">
                  <c:v>-0.97826086956521752</c:v>
                </c:pt>
                <c:pt idx="3">
                  <c:v>-0.41095890410958907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33E-44A2-9F1B-59388A5C80B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POST'!$V$39:$V$42</c:f>
              <c:numCache>
                <c:formatCode>General</c:formatCode>
                <c:ptCount val="4"/>
                <c:pt idx="0">
                  <c:v>-3.7037037037037033</c:v>
                </c:pt>
                <c:pt idx="1">
                  <c:v>-0.78125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33E-44A2-9F1B-59388A5C80B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POST'!$W$39:$W$42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3E-44A2-9F1B-59388A5C80B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POST'!$X$39:$X$42</c:f>
              <c:numCache>
                <c:formatCode>General</c:formatCode>
                <c:ptCount val="4"/>
                <c:pt idx="0">
                  <c:v>-0.43859649122807015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3E-44A2-9F1B-59388A5C8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ROC (mm/s)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POST'!$AJ$39:$AJ$42</c:f>
              <c:numCache>
                <c:formatCode>General</c:formatCode>
                <c:ptCount val="4"/>
                <c:pt idx="1">
                  <c:v>-0.90909090909090917</c:v>
                </c:pt>
                <c:pt idx="2">
                  <c:v>-5.5555555555555554</c:v>
                </c:pt>
                <c:pt idx="3">
                  <c:v>-4.0540540540540535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E8F-445B-B9CA-1BFD54EEBC3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POST'!$AK$39:$AK$42</c:f>
              <c:numCache>
                <c:formatCode>General</c:formatCode>
                <c:ptCount val="4"/>
                <c:pt idx="0">
                  <c:v>-57.142857142857146</c:v>
                </c:pt>
                <c:pt idx="1">
                  <c:v>-6.666666666666667</c:v>
                </c:pt>
                <c:pt idx="2">
                  <c:v>-5.3658536585365857</c:v>
                </c:pt>
                <c:pt idx="3">
                  <c:v>-6.6666666666666661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E8F-445B-B9CA-1BFD54EEBC3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POST'!$AL$39:$AL$42</c:f>
              <c:numCache>
                <c:formatCode>General</c:formatCode>
                <c:ptCount val="4"/>
                <c:pt idx="0">
                  <c:v>-8.5714285714285694</c:v>
                </c:pt>
                <c:pt idx="1">
                  <c:v>-6.4705882352941178</c:v>
                </c:pt>
                <c:pt idx="2">
                  <c:v>-2.5396825396825395</c:v>
                </c:pt>
                <c:pt idx="3">
                  <c:v>-3.0769230769230771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E8F-445B-B9CA-1BFD54EEBC3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POST'!$AM$39:$AM$42</c:f>
              <c:numCache>
                <c:formatCode>General</c:formatCode>
                <c:ptCount val="4"/>
                <c:pt idx="0">
                  <c:v>-4.8571428571428568</c:v>
                </c:pt>
                <c:pt idx="1">
                  <c:v>-6.875</c:v>
                </c:pt>
                <c:pt idx="2">
                  <c:v>-4.4444444444444446</c:v>
                </c:pt>
                <c:pt idx="3">
                  <c:v>-2.5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8F-445B-B9CA-1BFD54EEBC3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POST'!$AN$39:$AN$42</c:f>
              <c:numCache>
                <c:formatCode>General</c:formatCode>
                <c:ptCount val="4"/>
                <c:pt idx="0">
                  <c:v>-5.3030303030303036</c:v>
                </c:pt>
                <c:pt idx="1">
                  <c:v>-5.0943396226415096</c:v>
                </c:pt>
                <c:pt idx="2">
                  <c:v>-2.5490196078431375</c:v>
                </c:pt>
                <c:pt idx="3">
                  <c:v>-5.9375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8F-445B-B9CA-1BFD54EEB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POST'!$AZ$39:$AZ$42</c:f>
              <c:numCache>
                <c:formatCode>0</c:formatCode>
                <c:ptCount val="4"/>
                <c:pt idx="0" formatCode="General">
                  <c:v>-1.7</c:v>
                </c:pt>
                <c:pt idx="1">
                  <c:v>-4.5</c:v>
                </c:pt>
                <c:pt idx="2" formatCode="General">
                  <c:v>-4.0999999999999996</c:v>
                </c:pt>
                <c:pt idx="3" formatCode="General">
                  <c:v>-2.2000000000000002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C2D-4CB2-B133-CE6E3E747EF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C2D-4CB2-B133-CE6E3E747EF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POST'!$BB$39:$BB$42</c:f>
              <c:numCache>
                <c:formatCode>0</c:formatCode>
                <c:ptCount val="4"/>
                <c:pt idx="0" formatCode="General">
                  <c:v>-3.243243243243243</c:v>
                </c:pt>
                <c:pt idx="1">
                  <c:v>-7.6923076923076916</c:v>
                </c:pt>
                <c:pt idx="2" formatCode="0.0">
                  <c:v>-1.5606936416184971</c:v>
                </c:pt>
                <c:pt idx="3" formatCode="General">
                  <c:v>-2.7586206896551726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C2D-4CB2-B133-CE6E3E747EF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POST'!$BC$39:$BC$42</c:f>
              <c:numCache>
                <c:formatCode>0</c:formatCode>
                <c:ptCount val="4"/>
                <c:pt idx="0" formatCode="General">
                  <c:v>-6.0439560439560438</c:v>
                </c:pt>
                <c:pt idx="1">
                  <c:v>-4.9565217391304346</c:v>
                </c:pt>
                <c:pt idx="2" formatCode="0.0">
                  <c:v>-13.157894736842106</c:v>
                </c:pt>
                <c:pt idx="3" formatCode="General">
                  <c:v>-6.3157894736842106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2D-4CB2-B133-CE6E3E747EF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POST'!$BD$39:$BD$42</c:f>
              <c:numCache>
                <c:formatCode>0</c:formatCode>
                <c:ptCount val="4"/>
                <c:pt idx="0" formatCode="General">
                  <c:v>-3.0097087378640777</c:v>
                </c:pt>
                <c:pt idx="1">
                  <c:v>-0.82677165354330717</c:v>
                </c:pt>
                <c:pt idx="2" formatCode="0.0">
                  <c:v>-2.8244274809160306</c:v>
                </c:pt>
                <c:pt idx="3" formatCode="General">
                  <c:v>-2.2448979591836702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2D-4CB2-B133-CE6E3E747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POST'!$BQ$39:$BQ$42</c:f>
              <c:numCache>
                <c:formatCode>0</c:formatCode>
                <c:ptCount val="4"/>
                <c:pt idx="0" formatCode="General">
                  <c:v>-7.1428571428571432</c:v>
                </c:pt>
                <c:pt idx="1">
                  <c:v>-15</c:v>
                </c:pt>
                <c:pt idx="2" formatCode="General">
                  <c:v>-4.2647058823529411</c:v>
                </c:pt>
                <c:pt idx="3" formatCode="General">
                  <c:v>-7.9069767441860472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913-4CCE-AEA7-583FDE3D62A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POST'!$BR$39:$BR$42</c:f>
              <c:numCache>
                <c:formatCode>0</c:formatCode>
                <c:ptCount val="4"/>
                <c:pt idx="0" formatCode="General">
                  <c:v>-7.3684210526315788</c:v>
                </c:pt>
                <c:pt idx="1">
                  <c:v>-12.121212121212121</c:v>
                </c:pt>
                <c:pt idx="2" formatCode="General">
                  <c:v>-5.4629629629629628</c:v>
                </c:pt>
                <c:pt idx="3" formatCode="General">
                  <c:v>-4.6875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913-4CCE-AEA7-583FDE3D62A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POST'!$BS$39:$BS$42</c:f>
              <c:numCache>
                <c:formatCode>0</c:formatCode>
                <c:ptCount val="4"/>
                <c:pt idx="0" formatCode="General">
                  <c:v>-2.8571428571428568</c:v>
                </c:pt>
                <c:pt idx="1">
                  <c:v>-2.2471910112359548</c:v>
                </c:pt>
                <c:pt idx="2" formatCode="General">
                  <c:v>0</c:v>
                </c:pt>
                <c:pt idx="3" formatCode="General">
                  <c:v>-5.333333333333333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913-4CCE-AEA7-583FDE3D62A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POST'!$BT$39:$BT$42</c:f>
              <c:numCache>
                <c:formatCode>0</c:formatCode>
                <c:ptCount val="4"/>
                <c:pt idx="0" formatCode="General">
                  <c:v>-6.2745098039215694</c:v>
                </c:pt>
                <c:pt idx="1">
                  <c:v>-4.7058823529411766</c:v>
                </c:pt>
                <c:pt idx="2" formatCode="General">
                  <c:v>-11.458333333333334</c:v>
                </c:pt>
                <c:pt idx="3" formatCode="General">
                  <c:v>-0.625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3-4CCE-AEA7-583FDE3D62A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POST'!$BU$39:$BU$42</c:f>
              <c:numCache>
                <c:formatCode>0</c:formatCode>
                <c:ptCount val="4"/>
                <c:pt idx="0" formatCode="General">
                  <c:v>-4.918032786885246</c:v>
                </c:pt>
                <c:pt idx="1">
                  <c:v>-98.333333333333343</c:v>
                </c:pt>
                <c:pt idx="2" formatCode="General">
                  <c:v>0</c:v>
                </c:pt>
                <c:pt idx="3" formatCode="General">
                  <c:v>-19.09090909090909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13-4CCE-AEA7-583FDE3D6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POST'!$CG$39:$CG$42</c:f>
              <c:numCache>
                <c:formatCode>0</c:formatCode>
                <c:ptCount val="4"/>
                <c:pt idx="0" formatCode="General">
                  <c:v>-146.66666666666669</c:v>
                </c:pt>
                <c:pt idx="1">
                  <c:v>-11.294117647058824</c:v>
                </c:pt>
                <c:pt idx="2" formatCode="General">
                  <c:v>-9.5505617977528079</c:v>
                </c:pt>
                <c:pt idx="3" formatCode="General">
                  <c:v>-19.130434782608699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4D5-4C7D-B72D-D38504366B7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POST'!$CH$39:$CH$42</c:f>
              <c:numCache>
                <c:formatCode>0</c:formatCode>
                <c:ptCount val="4"/>
                <c:pt idx="0" formatCode="General">
                  <c:v>-7.5652173913043477</c:v>
                </c:pt>
                <c:pt idx="1">
                  <c:v>-20.833333333333336</c:v>
                </c:pt>
                <c:pt idx="2" formatCode="General">
                  <c:v>-405</c:v>
                </c:pt>
                <c:pt idx="3" formatCode="General">
                  <c:v>-49.333333333333336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4D5-4C7D-B72D-D38504366B7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POST'!$CI$39:$CI$42</c:f>
              <c:numCache>
                <c:formatCode>0</c:formatCode>
                <c:ptCount val="4"/>
                <c:pt idx="0" formatCode="General">
                  <c:v>-11.36986301369863</c:v>
                </c:pt>
                <c:pt idx="1">
                  <c:v>-6.9090909090909092</c:v>
                </c:pt>
                <c:pt idx="2" formatCode="General">
                  <c:v>-14.833333333333334</c:v>
                </c:pt>
                <c:pt idx="3" formatCode="General">
                  <c:v>-8.172043010752688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4D5-4C7D-B72D-D38504366B7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POST'!$CJ$39:$CJ$42</c:f>
              <c:numCache>
                <c:formatCode>0</c:formatCode>
                <c:ptCount val="4"/>
                <c:pt idx="0" formatCode="General">
                  <c:v>-10.588235294117647</c:v>
                </c:pt>
                <c:pt idx="1">
                  <c:v>-16.530612244897959</c:v>
                </c:pt>
                <c:pt idx="2" formatCode="General">
                  <c:v>-11.73076923076923</c:v>
                </c:pt>
                <c:pt idx="3" formatCode="General">
                  <c:v>-385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D5-4C7D-B72D-D38504366B7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POST'!$CK$39:$CK$42</c:f>
              <c:numCache>
                <c:formatCode>0</c:formatCode>
                <c:ptCount val="4"/>
                <c:pt idx="0" formatCode="General">
                  <c:v>-10.704225352112676</c:v>
                </c:pt>
                <c:pt idx="1">
                  <c:v>-12.153846153846153</c:v>
                </c:pt>
                <c:pt idx="2" formatCode="General">
                  <c:v>-11.875</c:v>
                </c:pt>
                <c:pt idx="3" formatCode="General">
                  <c:v>-18.055555555555554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D5-4C7D-B72D-D38504366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POST'!$CX$39:$CX$42</c:f>
              <c:numCache>
                <c:formatCode>0</c:formatCode>
                <c:ptCount val="4"/>
                <c:pt idx="0" formatCode="General">
                  <c:v>-17.826086956521742</c:v>
                </c:pt>
                <c:pt idx="1">
                  <c:v>-11.25</c:v>
                </c:pt>
                <c:pt idx="2" formatCode="General">
                  <c:v>-3.4693877551020407</c:v>
                </c:pt>
                <c:pt idx="3" formatCode="General">
                  <c:v>-9.3617021276595747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EBC-4967-BBED-8AF0228E86A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POST'!$CY$39:$CY$42</c:f>
              <c:numCache>
                <c:formatCode>0</c:formatCode>
                <c:ptCount val="4"/>
                <c:pt idx="0" formatCode="General">
                  <c:v>-13.529411764705884</c:v>
                </c:pt>
                <c:pt idx="1">
                  <c:v>-12.5714285714286</c:v>
                </c:pt>
                <c:pt idx="2" formatCode="General">
                  <c:v>-12.790697674418606</c:v>
                </c:pt>
                <c:pt idx="3" formatCode="General">
                  <c:v>-5.2830188679245289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EBC-4967-BBED-8AF0228E86A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POST'!$CZ$39:$CZ$42</c:f>
              <c:numCache>
                <c:formatCode>0</c:formatCode>
                <c:ptCount val="4"/>
                <c:pt idx="0" formatCode="General">
                  <c:v>-12.105263157894738</c:v>
                </c:pt>
                <c:pt idx="1">
                  <c:v>-3.4848484848484849</c:v>
                </c:pt>
                <c:pt idx="2" formatCode="General">
                  <c:v>-5.5172413793103452</c:v>
                </c:pt>
                <c:pt idx="3" formatCode="General">
                  <c:v>-6.3793103448275863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EBC-4967-BBED-8AF0228E86A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POST'!$DA$39:$DA$42</c:f>
              <c:numCache>
                <c:formatCode>0</c:formatCode>
                <c:ptCount val="4"/>
                <c:pt idx="0" formatCode="General">
                  <c:v>-1.4410480349344978</c:v>
                </c:pt>
                <c:pt idx="1">
                  <c:v>-7.34375</c:v>
                </c:pt>
                <c:pt idx="3" formatCode="General">
                  <c:v>-7.333333333333333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BC-4967-BBED-8AF0228E86A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POST'!$DB$39:$DB$42</c:f>
              <c:numCache>
                <c:formatCode>0</c:formatCode>
                <c:ptCount val="4"/>
                <c:pt idx="0" formatCode="General">
                  <c:v>-16.774193548387096</c:v>
                </c:pt>
                <c:pt idx="1">
                  <c:v>-13.225806451612902</c:v>
                </c:pt>
                <c:pt idx="2" formatCode="General">
                  <c:v>-8.6</c:v>
                </c:pt>
                <c:pt idx="3" formatCode="General">
                  <c:v>-6.1538461538461542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BC-4967-BBED-8AF0228E8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POST'!$DM$39:$DM$42</c:f>
              <c:numCache>
                <c:formatCode>0</c:formatCode>
                <c:ptCount val="4"/>
                <c:pt idx="0" formatCode="General">
                  <c:v>-3.6842105263157894</c:v>
                </c:pt>
                <c:pt idx="1">
                  <c:v>-6.0240963855421681</c:v>
                </c:pt>
                <c:pt idx="2" formatCode="General">
                  <c:v>-0.89385474860335201</c:v>
                </c:pt>
                <c:pt idx="3" formatCode="General">
                  <c:v>-7.2727272727272725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2BE-42DB-8947-C1D5C157745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POST'!$DN$39:$DN$42</c:f>
              <c:numCache>
                <c:formatCode>0</c:formatCode>
                <c:ptCount val="4"/>
                <c:pt idx="0" formatCode="General">
                  <c:v>-4.2028985507246377</c:v>
                </c:pt>
                <c:pt idx="1">
                  <c:v>-2.978723404255319</c:v>
                </c:pt>
                <c:pt idx="2" formatCode="General">
                  <c:v>-9.0625</c:v>
                </c:pt>
                <c:pt idx="3" formatCode="General">
                  <c:v>-12.777777777777777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2BE-42DB-8947-C1D5C157745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POST'!$DO$39:$DO$42</c:f>
              <c:numCache>
                <c:formatCode>0</c:formatCode>
                <c:ptCount val="4"/>
                <c:pt idx="0" formatCode="General">
                  <c:v>-4.5205479452054798</c:v>
                </c:pt>
                <c:pt idx="1">
                  <c:v>-6.5853658536585371</c:v>
                </c:pt>
                <c:pt idx="2" formatCode="General">
                  <c:v>-2.0388349514563107</c:v>
                </c:pt>
                <c:pt idx="3" formatCode="General">
                  <c:v>-3.4615384615384617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2BE-42DB-8947-C1D5C157745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POST'!$DP$39:$DP$42</c:f>
              <c:numCache>
                <c:formatCode>0</c:formatCode>
                <c:ptCount val="4"/>
                <c:pt idx="0" formatCode="General">
                  <c:v>-4.3835616438356162</c:v>
                </c:pt>
                <c:pt idx="1">
                  <c:v>-1.9736842105263159</c:v>
                </c:pt>
                <c:pt idx="2" formatCode="General">
                  <c:v>-3.6486486486486487</c:v>
                </c:pt>
                <c:pt idx="3" formatCode="General">
                  <c:v>-3.0693069306930694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BE-42DB-8947-C1D5C157745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POST'!$DQ$39:$DQ$42</c:f>
              <c:numCache>
                <c:formatCode>0</c:formatCode>
                <c:ptCount val="4"/>
                <c:pt idx="0" formatCode="General">
                  <c:v>-2.0279720279720279</c:v>
                </c:pt>
                <c:pt idx="1">
                  <c:v>-8.108108108108107</c:v>
                </c:pt>
                <c:pt idx="2" formatCode="General">
                  <c:v>-28.18181818181818</c:v>
                </c:pt>
                <c:pt idx="3" formatCode="General">
                  <c:v>-7.4074074074074066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BE-42DB-8947-C1D5C1577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POST'!$ED$39:$ED$42</c:f>
              <c:numCache>
                <c:formatCode>0</c:formatCode>
                <c:ptCount val="4"/>
                <c:pt idx="0" formatCode="General">
                  <c:v>-7.1111111111111107</c:v>
                </c:pt>
                <c:pt idx="1">
                  <c:v>-9.7297297297297298</c:v>
                </c:pt>
                <c:pt idx="2" formatCode="General">
                  <c:v>-3.6</c:v>
                </c:pt>
                <c:pt idx="3" formatCode="General">
                  <c:v>-5.2459016393442628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55A-448C-BFE1-481DC340D53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POST'!$EE$39:$EE$42</c:f>
              <c:numCache>
                <c:formatCode>0</c:formatCode>
                <c:ptCount val="4"/>
                <c:pt idx="0" formatCode="General">
                  <c:v>-5.862068965517242</c:v>
                </c:pt>
                <c:pt idx="1">
                  <c:v>-6.1363636363636358</c:v>
                </c:pt>
                <c:pt idx="2" formatCode="General">
                  <c:v>-4.7727272727272725</c:v>
                </c:pt>
                <c:pt idx="3" formatCode="General">
                  <c:v>-11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55A-448C-BFE1-481DC340D53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POST'!$EF$39:$EF$42</c:f>
              <c:numCache>
                <c:formatCode>0</c:formatCode>
                <c:ptCount val="4"/>
                <c:pt idx="0" formatCode="General">
                  <c:v>-2.5373134328358207</c:v>
                </c:pt>
                <c:pt idx="1">
                  <c:v>-5.2941176470588243</c:v>
                </c:pt>
                <c:pt idx="2" formatCode="General">
                  <c:v>-3.1428571428571428</c:v>
                </c:pt>
                <c:pt idx="3" formatCode="General">
                  <c:v>-7.7142857142857144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55A-448C-BFE1-481DC340D53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POST'!$EG$39:$EG$42</c:f>
              <c:numCache>
                <c:formatCode>0</c:formatCode>
                <c:ptCount val="4"/>
                <c:pt idx="0" formatCode="General">
                  <c:v>-11</c:v>
                </c:pt>
                <c:pt idx="1">
                  <c:v>-2.3611111111111112</c:v>
                </c:pt>
                <c:pt idx="2" formatCode="General">
                  <c:v>-6.8292682926829276</c:v>
                </c:pt>
                <c:pt idx="3" formatCode="General">
                  <c:v>-12.173913043478262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5A-448C-BFE1-481DC340D53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POST'!$EH$39:$EH$42</c:f>
              <c:numCache>
                <c:formatCode>0</c:formatCode>
                <c:ptCount val="4"/>
                <c:pt idx="0" formatCode="General">
                  <c:v>-7.166666666666667</c:v>
                </c:pt>
                <c:pt idx="1">
                  <c:v>-5.333333333333333</c:v>
                </c:pt>
                <c:pt idx="2" formatCode="General">
                  <c:v>-8.1818181818181817</c:v>
                </c:pt>
                <c:pt idx="3" formatCode="General">
                  <c:v>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5A-448C-BFE1-481DC340D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POST'!$ES$39:$ES$42</c:f>
              <c:numCache>
                <c:formatCode>0</c:formatCode>
                <c:ptCount val="4"/>
                <c:pt idx="0" formatCode="General">
                  <c:v>-3.7735849056603774</c:v>
                </c:pt>
                <c:pt idx="1">
                  <c:v>-0.23809523809523808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B92-4759-908B-C585BBE0735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POST'!$ET$39:$ET$42</c:f>
              <c:numCache>
                <c:formatCode>0</c:formatCode>
                <c:ptCount val="4"/>
                <c:pt idx="0" formatCode="General">
                  <c:v>-6.4705882352941178</c:v>
                </c:pt>
                <c:pt idx="1">
                  <c:v>0</c:v>
                </c:pt>
                <c:pt idx="2" formatCode="General">
                  <c:v>-33.333333333333336</c:v>
                </c:pt>
                <c:pt idx="3" formatCode="General">
                  <c:v>-0.95238095238095244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B92-4759-908B-C585BBE0735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POST'!$EU$39:$EU$42</c:f>
              <c:numCache>
                <c:formatCode>0</c:formatCode>
                <c:ptCount val="4"/>
                <c:pt idx="0" formatCode="General">
                  <c:v>-6</c:v>
                </c:pt>
                <c:pt idx="1">
                  <c:v>-2.2448979591836733</c:v>
                </c:pt>
                <c:pt idx="2" formatCode="General">
                  <c:v>0</c:v>
                </c:pt>
                <c:pt idx="3" formatCode="General">
                  <c:v>-1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B92-4759-908B-C585BBE0735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POST'!$EV$39:$EV$42</c:f>
              <c:numCache>
                <c:formatCode>0</c:formatCode>
                <c:ptCount val="4"/>
                <c:pt idx="0" formatCode="General">
                  <c:v>-4.1176470588235299</c:v>
                </c:pt>
                <c:pt idx="1">
                  <c:v>-2.0338983050847457</c:v>
                </c:pt>
                <c:pt idx="2" formatCode="General">
                  <c:v>0</c:v>
                </c:pt>
                <c:pt idx="3" formatCode="General">
                  <c:v>-0.35476718403547669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92-4759-908B-C585BBE0735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POST'!$EW$39:$EW$42</c:f>
              <c:numCache>
                <c:formatCode>0</c:formatCode>
                <c:ptCount val="4"/>
                <c:pt idx="0" formatCode="General">
                  <c:v>-5.9375</c:v>
                </c:pt>
                <c:pt idx="1">
                  <c:v>0</c:v>
                </c:pt>
                <c:pt idx="2" formatCode="General">
                  <c:v>-4.8936170212765955</c:v>
                </c:pt>
                <c:pt idx="3" formatCode="General">
                  <c:v>-3.1428571428571428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92-4759-908B-C585BBE07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POST'!$FJ$39:$FJ$42</c:f>
              <c:numCache>
                <c:formatCode>0</c:formatCode>
                <c:ptCount val="4"/>
                <c:pt idx="0" formatCode="General">
                  <c:v>-2.7692307692307692</c:v>
                </c:pt>
                <c:pt idx="1">
                  <c:v>-0.41493775933609955</c:v>
                </c:pt>
                <c:pt idx="2" formatCode="General">
                  <c:v>-9.1463414634146353E-2</c:v>
                </c:pt>
                <c:pt idx="3" formatCode="General">
                  <c:v>-3.8235294117647061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2A-41A8-8051-7E3C87CE88F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POST'!$FK$39:$FK$42</c:f>
              <c:numCache>
                <c:formatCode>0</c:formatCode>
                <c:ptCount val="4"/>
                <c:pt idx="0" formatCode="General">
                  <c:v>-0.57636887608069165</c:v>
                </c:pt>
                <c:pt idx="1">
                  <c:v>-0.4861111111111111</c:v>
                </c:pt>
                <c:pt idx="2" formatCode="General">
                  <c:v>0</c:v>
                </c:pt>
                <c:pt idx="3" formatCode="General">
                  <c:v>-0.4375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2A-41A8-8051-7E3C87CE88F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POST'!$FL$39:$FL$42</c:f>
              <c:numCache>
                <c:formatCode>0</c:formatCode>
                <c:ptCount val="4"/>
                <c:pt idx="0" formatCode="General">
                  <c:v>-24.761904761904759</c:v>
                </c:pt>
                <c:pt idx="1">
                  <c:v>-2.2857142857142856</c:v>
                </c:pt>
                <c:pt idx="2" formatCode="General">
                  <c:v>0</c:v>
                </c:pt>
                <c:pt idx="3" formatCode="General">
                  <c:v>-0.5357142857142857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2A-41A8-8051-7E3C87CE88F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POST'!$FM$39:$FM$42</c:f>
              <c:numCache>
                <c:formatCode>0</c:formatCode>
                <c:ptCount val="4"/>
                <c:pt idx="0" formatCode="General">
                  <c:v>-12.272727272727272</c:v>
                </c:pt>
                <c:pt idx="1">
                  <c:v>-0.46153846153846156</c:v>
                </c:pt>
                <c:pt idx="2" formatCode="General">
                  <c:v>-0.5</c:v>
                </c:pt>
                <c:pt idx="3" formatCode="General">
                  <c:v>-2.763157894736842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2A-41A8-8051-7E3C87CE88F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POST'!$FN$39:$FN$42</c:f>
              <c:numCache>
                <c:formatCode>0</c:formatCode>
                <c:ptCount val="4"/>
                <c:pt idx="0" formatCode="General">
                  <c:v>-3.125</c:v>
                </c:pt>
                <c:pt idx="1">
                  <c:v>-3.6708860759493671</c:v>
                </c:pt>
                <c:pt idx="2" formatCode="General">
                  <c:v>-0.82758620689655171</c:v>
                </c:pt>
                <c:pt idx="3" formatCode="General">
                  <c:v>-0.75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2A-41A8-8051-7E3C87CE88F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2A-41A8-8051-7E3C87CE88F4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2A-41A8-8051-7E3C87CE88F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2A-41A8-8051-7E3C87CE88F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2A-41A8-8051-7E3C87CE88F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2A-41A8-8051-7E3C87CE8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POST'!$FY$39:$FY$42</c:f>
              <c:numCache>
                <c:formatCode>0</c:formatCode>
                <c:ptCount val="4"/>
                <c:pt idx="0" formatCode="General">
                  <c:v>-1.3043478260869565</c:v>
                </c:pt>
                <c:pt idx="1">
                  <c:v>-540</c:v>
                </c:pt>
                <c:pt idx="2" formatCode="General">
                  <c:v>-1.3136729222520109</c:v>
                </c:pt>
                <c:pt idx="3" formatCode="General">
                  <c:v>-1.814516129032258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51C-4618-A496-763DAB440EA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POST'!$FZ$39:$FZ$42</c:f>
              <c:numCache>
                <c:formatCode>0</c:formatCode>
                <c:ptCount val="4"/>
                <c:pt idx="0" formatCode="General">
                  <c:v>-2.9931972789115648</c:v>
                </c:pt>
                <c:pt idx="1">
                  <c:v>-2.298850574712644</c:v>
                </c:pt>
                <c:pt idx="2" formatCode="General">
                  <c:v>-6.666666666666667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51C-4618-A496-763DAB440EA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POST'!$GA$39:$GA$42</c:f>
              <c:numCache>
                <c:formatCode>0</c:formatCode>
                <c:ptCount val="4"/>
                <c:pt idx="0" formatCode="General">
                  <c:v>-7.1428571428571432</c:v>
                </c:pt>
                <c:pt idx="1">
                  <c:v>-4.9494949494949489</c:v>
                </c:pt>
                <c:pt idx="2" formatCode="General">
                  <c:v>0</c:v>
                </c:pt>
                <c:pt idx="3" formatCode="General">
                  <c:v>-1.57894736842105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51C-4618-A496-763DAB440EA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POST'!$GB$39:$GB$42</c:f>
              <c:numCache>
                <c:formatCode>0</c:formatCode>
                <c:ptCount val="4"/>
                <c:pt idx="0" formatCode="General">
                  <c:v>-1.8978102189781023</c:v>
                </c:pt>
                <c:pt idx="1">
                  <c:v>-40</c:v>
                </c:pt>
                <c:pt idx="2" formatCode="General">
                  <c:v>0</c:v>
                </c:pt>
                <c:pt idx="3" formatCode="General">
                  <c:v>-3.0476190476190474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1C-4618-A496-763DAB440EA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POST'!$GC$39:$GC$42</c:f>
              <c:numCache>
                <c:formatCode>0</c:formatCode>
                <c:ptCount val="4"/>
                <c:pt idx="0" formatCode="General">
                  <c:v>-24.375</c:v>
                </c:pt>
                <c:pt idx="1">
                  <c:v>-12.291666666666668</c:v>
                </c:pt>
                <c:pt idx="2" formatCode="General">
                  <c:v>-3.8461538461538458</c:v>
                </c:pt>
                <c:pt idx="3" formatCode="General">
                  <c:v>-8.1578947368421062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1C-4618-A496-763DAB440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POST'!$GO$39:$GO$42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-1.71875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3E2-464F-B859-46076BE272F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POST'!$GP$39:$GP$42</c:f>
              <c:numCache>
                <c:formatCode>0</c:formatCode>
                <c:ptCount val="4"/>
                <c:pt idx="0" formatCode="General">
                  <c:v>-3.1578947368421053</c:v>
                </c:pt>
                <c:pt idx="1">
                  <c:v>-3.1578947368421053</c:v>
                </c:pt>
                <c:pt idx="3" formatCode="General">
                  <c:v>-1.125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3E2-464F-B859-46076BE272F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POST'!$GQ$39:$GQ$42</c:f>
              <c:numCache>
                <c:formatCode>0</c:formatCode>
                <c:ptCount val="4"/>
                <c:pt idx="0" formatCode="General">
                  <c:v>-1.5384615384615383</c:v>
                </c:pt>
                <c:pt idx="1">
                  <c:v>-1.5384615384615383</c:v>
                </c:pt>
                <c:pt idx="2" formatCode="General">
                  <c:v>0</c:v>
                </c:pt>
                <c:pt idx="3" formatCode="General">
                  <c:v>-0.96153846153846145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3E2-464F-B859-46076BE272F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POST'!$GR$39:$GR$42</c:f>
              <c:numCache>
                <c:formatCode>0</c:formatCode>
                <c:ptCount val="4"/>
                <c:pt idx="0" formatCode="General">
                  <c:v>-0.95588235294117652</c:v>
                </c:pt>
                <c:pt idx="1">
                  <c:v>-0.95588235294117652</c:v>
                </c:pt>
                <c:pt idx="2" formatCode="General">
                  <c:v>0</c:v>
                </c:pt>
                <c:pt idx="3" formatCode="General">
                  <c:v>-1.8518518518518516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E2-464F-B859-46076BE272F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POST'!$GS$39:$GS$42</c:f>
              <c:numCache>
                <c:formatCode>0</c:formatCode>
                <c:ptCount val="4"/>
                <c:pt idx="0" formatCode="General">
                  <c:v>-1.5116279069767442</c:v>
                </c:pt>
                <c:pt idx="1">
                  <c:v>-1.5116279069767442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E2-464F-B859-46076BE27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POST'!$HF$39:$HF$42</c:f>
              <c:numCache>
                <c:formatCode>0</c:formatCode>
                <c:ptCount val="4"/>
                <c:pt idx="0" formatCode="General">
                  <c:v>-7.833333333333333</c:v>
                </c:pt>
                <c:pt idx="1">
                  <c:v>-14.210526315789474</c:v>
                </c:pt>
                <c:pt idx="2" formatCode="General">
                  <c:v>-8.5106382978723403</c:v>
                </c:pt>
                <c:pt idx="3" formatCode="General">
                  <c:v>-3.8059701492537314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535-4576-8778-AC7A4398388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POST'!$HG$39:$HG$42</c:f>
              <c:numCache>
                <c:formatCode>0</c:formatCode>
                <c:ptCount val="4"/>
                <c:pt idx="0" formatCode="General">
                  <c:v>-16.428571428571427</c:v>
                </c:pt>
                <c:pt idx="1">
                  <c:v>-6.3768115942028984</c:v>
                </c:pt>
                <c:pt idx="2" formatCode="General">
                  <c:v>-9.6226415094339632</c:v>
                </c:pt>
                <c:pt idx="3" formatCode="General">
                  <c:v>-6.8852459016393448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535-4576-8778-AC7A4398388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POST'!$HH$39:$HH$42</c:f>
              <c:numCache>
                <c:formatCode>0</c:formatCode>
                <c:ptCount val="4"/>
                <c:pt idx="0" formatCode="General">
                  <c:v>-9.8630136986301373</c:v>
                </c:pt>
                <c:pt idx="1">
                  <c:v>-6.8918918918918912</c:v>
                </c:pt>
                <c:pt idx="2" formatCode="General">
                  <c:v>-12.142857142857142</c:v>
                </c:pt>
                <c:pt idx="3" formatCode="General">
                  <c:v>-8.4482758620689662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535-4576-8778-AC7A4398388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POST'!$HI$39:$HI$42</c:f>
              <c:numCache>
                <c:formatCode>0</c:formatCode>
                <c:ptCount val="4"/>
                <c:pt idx="0" formatCode="General">
                  <c:v>-9.0163934426229506</c:v>
                </c:pt>
                <c:pt idx="1">
                  <c:v>-7.5675675675675675</c:v>
                </c:pt>
                <c:pt idx="2" formatCode="General">
                  <c:v>-18.571428571428569</c:v>
                </c:pt>
                <c:pt idx="3" formatCode="General">
                  <c:v>-7.192982456140351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35-4576-8778-AC7A4398388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POST'!$HJ$39:$HJ$42</c:f>
              <c:numCache>
                <c:formatCode>0</c:formatCode>
                <c:ptCount val="4"/>
                <c:pt idx="0" formatCode="General">
                  <c:v>-9.7297297297297298</c:v>
                </c:pt>
                <c:pt idx="1">
                  <c:v>-8.0392156862745097</c:v>
                </c:pt>
                <c:pt idx="2" formatCode="General">
                  <c:v>-10.961538461538462</c:v>
                </c:pt>
                <c:pt idx="3" formatCode="General">
                  <c:v>-7.1232876712328768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35-4576-8778-AC7A43983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POST'!$HU$39:$HU$42</c:f>
              <c:numCache>
                <c:formatCode>0</c:formatCode>
                <c:ptCount val="4"/>
                <c:pt idx="0" formatCode="General">
                  <c:v>-2.6582278481012658</c:v>
                </c:pt>
                <c:pt idx="1">
                  <c:v>-0.83832335329341323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21B-417F-A735-D670A975C6E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POST'!$HV$39:$HV$42</c:f>
              <c:numCache>
                <c:formatCode>0</c:formatCode>
                <c:ptCount val="4"/>
                <c:pt idx="0" formatCode="General">
                  <c:v>-4.1721854304635766</c:v>
                </c:pt>
                <c:pt idx="1">
                  <c:v>-0.71428571428571419</c:v>
                </c:pt>
                <c:pt idx="2" formatCode="General">
                  <c:v>-1.3513513513513513</c:v>
                </c:pt>
                <c:pt idx="3" formatCode="General">
                  <c:v>-2.2807017543859649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21B-417F-A735-D670A975C6E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POST'!$HW$39:$HW$42</c:f>
              <c:numCache>
                <c:formatCode>0</c:formatCode>
                <c:ptCount val="4"/>
                <c:pt idx="0" formatCode="General">
                  <c:v>-0.42715484363081618</c:v>
                </c:pt>
                <c:pt idx="1">
                  <c:v>-1.346153846153846</c:v>
                </c:pt>
                <c:pt idx="2" formatCode="General">
                  <c:v>-2.890625</c:v>
                </c:pt>
                <c:pt idx="3" formatCode="General">
                  <c:v>-1.5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21B-417F-A735-D670A975C6E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POST'!$HX$39:$HX$42</c:f>
              <c:numCache>
                <c:formatCode>0</c:formatCode>
                <c:ptCount val="4"/>
                <c:pt idx="0" formatCode="General">
                  <c:v>-0.88073394495412849</c:v>
                </c:pt>
                <c:pt idx="1">
                  <c:v>-1.020066889632107</c:v>
                </c:pt>
                <c:pt idx="2" formatCode="General">
                  <c:v>-1.1453744493392071</c:v>
                </c:pt>
                <c:pt idx="3" formatCode="General">
                  <c:v>-1.2649164677804297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1B-417F-A735-D670A975C6E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POST'!$HY$39:$HY$42</c:f>
              <c:numCache>
                <c:formatCode>0</c:formatCode>
                <c:ptCount val="4"/>
                <c:pt idx="0" formatCode="General">
                  <c:v>-0.70017953321364446</c:v>
                </c:pt>
                <c:pt idx="1">
                  <c:v>-7.7611940298507465</c:v>
                </c:pt>
                <c:pt idx="2" formatCode="General">
                  <c:v>-0.24590163934426229</c:v>
                </c:pt>
                <c:pt idx="3" formatCode="0.0">
                  <c:v>-0.12301013024602027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1B-417F-A735-D670A975C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21475052496051E-2"/>
          <c:y val="1.8698375075348023E-2"/>
          <c:w val="0.90394911065095251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POST'!$D$39:$D$42</c:f>
              <c:numCache>
                <c:formatCode>General</c:formatCode>
                <c:ptCount val="4"/>
                <c:pt idx="0">
                  <c:v>0</c:v>
                </c:pt>
                <c:pt idx="1">
                  <c:v>-2.3232323232323231</c:v>
                </c:pt>
                <c:pt idx="2">
                  <c:v>-3.4210526315789473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7B-4943-AA42-28CB5723FA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POST'!$E$39:$E$42</c:f>
              <c:numCache>
                <c:formatCode>General</c:formatCode>
                <c:ptCount val="4"/>
                <c:pt idx="0">
                  <c:v>-11.090909090909092</c:v>
                </c:pt>
                <c:pt idx="1">
                  <c:v>0</c:v>
                </c:pt>
                <c:pt idx="2">
                  <c:v>-1.0144927536231885</c:v>
                </c:pt>
                <c:pt idx="3">
                  <c:v>-0.69948186528497402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7B-4943-AA42-28CB5723FA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POST'!$F$39:$F$42</c:f>
              <c:numCache>
                <c:formatCode>General</c:formatCode>
                <c:ptCount val="4"/>
                <c:pt idx="0">
                  <c:v>-3.8297872340425529</c:v>
                </c:pt>
                <c:pt idx="1">
                  <c:v>0</c:v>
                </c:pt>
                <c:pt idx="2">
                  <c:v>-140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7B-4943-AA42-28CB5723FAE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POST'!$G$39:$G$42</c:f>
              <c:numCache>
                <c:formatCode>General</c:formatCode>
                <c:ptCount val="4"/>
                <c:pt idx="0">
                  <c:v>-196.66666666666669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7B-4943-AA42-28CB5723FAE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POST'!$H$39:$H$42</c:f>
              <c:numCache>
                <c:formatCode>General</c:formatCode>
                <c:ptCount val="4"/>
                <c:pt idx="0">
                  <c:v>0</c:v>
                </c:pt>
                <c:pt idx="1">
                  <c:v>-3.780487804878049</c:v>
                </c:pt>
                <c:pt idx="2">
                  <c:v>0</c:v>
                </c:pt>
                <c:pt idx="3">
                  <c:v>-37.5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7B-4943-AA42-28CB5723FAE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7B-4943-AA42-28CB5723FAE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7B-4943-AA42-28CB5723FAE0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7B-4943-AA42-28CB5723FAE0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7B-4943-AA42-28CB5723FAE0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7B-4943-AA42-28CB5723FAE0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7B-4943-AA42-28CB5723FAE0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POST'!$T$39:$T$42</c:f>
              <c:numCache>
                <c:formatCode>General</c:formatCode>
                <c:ptCount val="4"/>
                <c:pt idx="0">
                  <c:v>-1.8644067796610169</c:v>
                </c:pt>
                <c:pt idx="1">
                  <c:v>0</c:v>
                </c:pt>
                <c:pt idx="2">
                  <c:v>-1.5151515151515151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7B-4943-AA42-28CB5723FAE0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POST'!$U$39:$U$42</c:f>
              <c:numCache>
                <c:formatCode>General</c:formatCode>
                <c:ptCount val="4"/>
                <c:pt idx="0">
                  <c:v>-1.9444444444444444</c:v>
                </c:pt>
                <c:pt idx="1">
                  <c:v>0</c:v>
                </c:pt>
                <c:pt idx="2">
                  <c:v>-0.97826086956521752</c:v>
                </c:pt>
                <c:pt idx="3">
                  <c:v>-0.41095890410958907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7B-4943-AA42-28CB5723FAE0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POST'!$V$39:$V$42</c:f>
              <c:numCache>
                <c:formatCode>General</c:formatCode>
                <c:ptCount val="4"/>
                <c:pt idx="0">
                  <c:v>-3.7037037037037033</c:v>
                </c:pt>
                <c:pt idx="1">
                  <c:v>-0.78125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7B-4943-AA42-28CB5723FAE0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POST'!$W$39:$W$42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7B-4943-AA42-28CB5723FAE0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POST'!$X$39:$X$42</c:f>
              <c:numCache>
                <c:formatCode>General</c:formatCode>
                <c:ptCount val="4"/>
                <c:pt idx="0">
                  <c:v>-0.43859649122807015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7B-4943-AA42-28CB5723FAE0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7B-4943-AA42-28CB5723FAE0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7B-4943-AA42-28CB5723FAE0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7B-4943-AA42-28CB5723FAE0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7B-4943-AA42-28CB5723FAE0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7B-4943-AA42-28CB5723FAE0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67B-4943-AA42-28CB5723FAE0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POST'!$AJ$39:$AJ$42</c:f>
              <c:numCache>
                <c:formatCode>General</c:formatCode>
                <c:ptCount val="4"/>
                <c:pt idx="1">
                  <c:v>-0.90909090909090917</c:v>
                </c:pt>
                <c:pt idx="2">
                  <c:v>-5.5555555555555554</c:v>
                </c:pt>
                <c:pt idx="3">
                  <c:v>-4.0540540540540535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7B-4943-AA42-28CB5723FAE0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POST'!$AK$39:$AK$42</c:f>
              <c:numCache>
                <c:formatCode>General</c:formatCode>
                <c:ptCount val="4"/>
                <c:pt idx="0">
                  <c:v>-57.142857142857146</c:v>
                </c:pt>
                <c:pt idx="1">
                  <c:v>-6.666666666666667</c:v>
                </c:pt>
                <c:pt idx="2">
                  <c:v>-5.3658536585365857</c:v>
                </c:pt>
                <c:pt idx="3">
                  <c:v>-6.6666666666666661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67B-4943-AA42-28CB5723FAE0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POST'!$AL$39:$AL$42</c:f>
              <c:numCache>
                <c:formatCode>General</c:formatCode>
                <c:ptCount val="4"/>
                <c:pt idx="0">
                  <c:v>-8.5714285714285694</c:v>
                </c:pt>
                <c:pt idx="1">
                  <c:v>-6.4705882352941178</c:v>
                </c:pt>
                <c:pt idx="2">
                  <c:v>-2.5396825396825395</c:v>
                </c:pt>
                <c:pt idx="3">
                  <c:v>-3.0769230769230771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7B-4943-AA42-28CB5723FAE0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POST'!$AM$39:$AM$42</c:f>
              <c:numCache>
                <c:formatCode>General</c:formatCode>
                <c:ptCount val="4"/>
                <c:pt idx="0">
                  <c:v>-4.8571428571428568</c:v>
                </c:pt>
                <c:pt idx="1">
                  <c:v>-6.875</c:v>
                </c:pt>
                <c:pt idx="2">
                  <c:v>-4.4444444444444446</c:v>
                </c:pt>
                <c:pt idx="3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67B-4943-AA42-28CB5723FAE0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POST'!$AN$39:$AN$42</c:f>
              <c:numCache>
                <c:formatCode>General</c:formatCode>
                <c:ptCount val="4"/>
                <c:pt idx="0">
                  <c:v>-5.3030303030303036</c:v>
                </c:pt>
                <c:pt idx="1">
                  <c:v>-5.0943396226415096</c:v>
                </c:pt>
                <c:pt idx="2">
                  <c:v>-2.5490196078431375</c:v>
                </c:pt>
                <c:pt idx="3">
                  <c:v>-5.9375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7B-4943-AA42-28CB5723FAE0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67B-4943-AA42-28CB5723FAE0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7B-4943-AA42-28CB5723FAE0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67B-4943-AA42-28CB5723FAE0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67B-4943-AA42-28CB5723FAE0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967B-4943-AA42-28CB5723FAE0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67B-4943-AA42-28CB5723FAE0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POST'!$AZ$39:$AZ$42</c:f>
              <c:numCache>
                <c:formatCode>0</c:formatCode>
                <c:ptCount val="4"/>
                <c:pt idx="0" formatCode="General">
                  <c:v>-1.7</c:v>
                </c:pt>
                <c:pt idx="1">
                  <c:v>-4.5</c:v>
                </c:pt>
                <c:pt idx="2" formatCode="General">
                  <c:v>-4.0999999999999996</c:v>
                </c:pt>
                <c:pt idx="3" formatCode="General">
                  <c:v>-2.2000000000000002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67B-4943-AA42-28CB5723FAE0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67B-4943-AA42-28CB5723FAE0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POST'!$BB$39:$BB$42</c:f>
              <c:numCache>
                <c:formatCode>0</c:formatCode>
                <c:ptCount val="4"/>
                <c:pt idx="0" formatCode="General">
                  <c:v>-3.243243243243243</c:v>
                </c:pt>
                <c:pt idx="1">
                  <c:v>-7.6923076923076916</c:v>
                </c:pt>
                <c:pt idx="2" formatCode="0.0">
                  <c:v>-1.5606936416184971</c:v>
                </c:pt>
                <c:pt idx="3" formatCode="General">
                  <c:v>-2.7586206896551726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967B-4943-AA42-28CB5723FAE0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POST'!$BC$39:$BC$42</c:f>
              <c:numCache>
                <c:formatCode>0</c:formatCode>
                <c:ptCount val="4"/>
                <c:pt idx="0" formatCode="General">
                  <c:v>-6.0439560439560438</c:v>
                </c:pt>
                <c:pt idx="1">
                  <c:v>-4.9565217391304346</c:v>
                </c:pt>
                <c:pt idx="2" formatCode="0.0">
                  <c:v>-13.157894736842106</c:v>
                </c:pt>
                <c:pt idx="3" formatCode="General">
                  <c:v>-6.3157894736842106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967B-4943-AA42-28CB5723FAE0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POST'!$BD$39:$BD$42</c:f>
              <c:numCache>
                <c:formatCode>0</c:formatCode>
                <c:ptCount val="4"/>
                <c:pt idx="0" formatCode="General">
                  <c:v>-3.0097087378640777</c:v>
                </c:pt>
                <c:pt idx="1">
                  <c:v>-0.82677165354330717</c:v>
                </c:pt>
                <c:pt idx="2" formatCode="0.0">
                  <c:v>-2.8244274809160306</c:v>
                </c:pt>
                <c:pt idx="3" formatCode="General">
                  <c:v>-2.2448979591836702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967B-4943-AA42-28CB5723FAE0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967B-4943-AA42-28CB5723FAE0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967B-4943-AA42-28CB5723FAE0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967B-4943-AA42-28CB5723FAE0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967B-4943-AA42-28CB5723FAE0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967B-4943-AA42-28CB5723FAE0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967B-4943-AA42-28CB5723FAE0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967B-4943-AA42-28CB5723FAE0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POST'!$BQ$39:$BQ$42</c:f>
              <c:numCache>
                <c:formatCode>0</c:formatCode>
                <c:ptCount val="4"/>
                <c:pt idx="0" formatCode="General">
                  <c:v>-7.1428571428571432</c:v>
                </c:pt>
                <c:pt idx="1">
                  <c:v>-15</c:v>
                </c:pt>
                <c:pt idx="2" formatCode="General">
                  <c:v>-4.2647058823529411</c:v>
                </c:pt>
                <c:pt idx="3" formatCode="General">
                  <c:v>-7.9069767441860472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967B-4943-AA42-28CB5723FAE0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POST'!$BR$39:$BR$42</c:f>
              <c:numCache>
                <c:formatCode>0</c:formatCode>
                <c:ptCount val="4"/>
                <c:pt idx="0" formatCode="General">
                  <c:v>-7.3684210526315788</c:v>
                </c:pt>
                <c:pt idx="1">
                  <c:v>-12.121212121212121</c:v>
                </c:pt>
                <c:pt idx="2" formatCode="General">
                  <c:v>-5.4629629629629628</c:v>
                </c:pt>
                <c:pt idx="3" formatCode="General">
                  <c:v>-4.6875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967B-4943-AA42-28CB5723FAE0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POST'!$BS$39:$BS$42</c:f>
              <c:numCache>
                <c:formatCode>0</c:formatCode>
                <c:ptCount val="4"/>
                <c:pt idx="0" formatCode="General">
                  <c:v>-2.8571428571428568</c:v>
                </c:pt>
                <c:pt idx="1">
                  <c:v>-2.2471910112359548</c:v>
                </c:pt>
                <c:pt idx="2" formatCode="General">
                  <c:v>0</c:v>
                </c:pt>
                <c:pt idx="3" formatCode="General">
                  <c:v>-5.333333333333333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967B-4943-AA42-28CB5723FAE0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POST'!$BT$39:$BT$42</c:f>
              <c:numCache>
                <c:formatCode>0</c:formatCode>
                <c:ptCount val="4"/>
                <c:pt idx="0" formatCode="General">
                  <c:v>-6.2745098039215694</c:v>
                </c:pt>
                <c:pt idx="1">
                  <c:v>-4.7058823529411766</c:v>
                </c:pt>
                <c:pt idx="2" formatCode="General">
                  <c:v>-11.458333333333334</c:v>
                </c:pt>
                <c:pt idx="3" formatCode="General">
                  <c:v>-0.625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967B-4943-AA42-28CB5723FAE0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POST'!$BU$39:$BU$42</c:f>
              <c:numCache>
                <c:formatCode>0</c:formatCode>
                <c:ptCount val="4"/>
                <c:pt idx="0" formatCode="General">
                  <c:v>-4.918032786885246</c:v>
                </c:pt>
                <c:pt idx="1">
                  <c:v>-98.333333333333343</c:v>
                </c:pt>
                <c:pt idx="2" formatCode="General">
                  <c:v>0</c:v>
                </c:pt>
                <c:pt idx="3" formatCode="General">
                  <c:v>-19.09090909090909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967B-4943-AA42-28CB5723FAE0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967B-4943-AA42-28CB5723FAE0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967B-4943-AA42-28CB5723FAE0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967B-4943-AA42-28CB5723FAE0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967B-4943-AA42-28CB5723FAE0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967B-4943-AA42-28CB5723FAE0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967B-4943-AA42-28CB5723FAE0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POST'!$CG$39:$CG$42</c:f>
              <c:numCache>
                <c:formatCode>0</c:formatCode>
                <c:ptCount val="4"/>
                <c:pt idx="0" formatCode="General">
                  <c:v>-146.66666666666669</c:v>
                </c:pt>
                <c:pt idx="1">
                  <c:v>-11.294117647058824</c:v>
                </c:pt>
                <c:pt idx="2" formatCode="General">
                  <c:v>-9.5505617977528079</c:v>
                </c:pt>
                <c:pt idx="3" formatCode="General">
                  <c:v>-19.130434782608699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967B-4943-AA42-28CB5723FAE0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POST'!$CH$39:$CH$42</c:f>
              <c:numCache>
                <c:formatCode>0</c:formatCode>
                <c:ptCount val="4"/>
                <c:pt idx="0" formatCode="General">
                  <c:v>-7.5652173913043477</c:v>
                </c:pt>
                <c:pt idx="1">
                  <c:v>-20.833333333333336</c:v>
                </c:pt>
                <c:pt idx="2" formatCode="General">
                  <c:v>-405</c:v>
                </c:pt>
                <c:pt idx="3" formatCode="General">
                  <c:v>-49.333333333333336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967B-4943-AA42-28CB5723FAE0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POST'!$CI$39:$CI$42</c:f>
              <c:numCache>
                <c:formatCode>0</c:formatCode>
                <c:ptCount val="4"/>
                <c:pt idx="0" formatCode="General">
                  <c:v>-11.36986301369863</c:v>
                </c:pt>
                <c:pt idx="1">
                  <c:v>-6.9090909090909092</c:v>
                </c:pt>
                <c:pt idx="2" formatCode="General">
                  <c:v>-14.833333333333334</c:v>
                </c:pt>
                <c:pt idx="3" formatCode="General">
                  <c:v>-8.172043010752688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967B-4943-AA42-28CB5723FAE0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POST'!$CJ$39:$CJ$42</c:f>
              <c:numCache>
                <c:formatCode>0</c:formatCode>
                <c:ptCount val="4"/>
                <c:pt idx="0" formatCode="General">
                  <c:v>-10.588235294117647</c:v>
                </c:pt>
                <c:pt idx="1">
                  <c:v>-16.530612244897959</c:v>
                </c:pt>
                <c:pt idx="2" formatCode="General">
                  <c:v>-11.73076923076923</c:v>
                </c:pt>
                <c:pt idx="3" formatCode="General">
                  <c:v>-385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967B-4943-AA42-28CB5723FAE0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POST'!$CK$39:$CK$42</c:f>
              <c:numCache>
                <c:formatCode>0</c:formatCode>
                <c:ptCount val="4"/>
                <c:pt idx="0" formatCode="General">
                  <c:v>-10.704225352112676</c:v>
                </c:pt>
                <c:pt idx="1">
                  <c:v>-12.153846153846153</c:v>
                </c:pt>
                <c:pt idx="2" formatCode="General">
                  <c:v>-11.875</c:v>
                </c:pt>
                <c:pt idx="3" formatCode="General">
                  <c:v>-18.055555555555554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967B-4943-AA42-28CB5723FAE0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967B-4943-AA42-28CB5723FAE0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967B-4943-AA42-28CB5723FAE0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967B-4943-AA42-28CB5723FAE0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967B-4943-AA42-28CB5723FAE0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967B-4943-AA42-28CB5723FAE0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967B-4943-AA42-28CB5723FAE0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POST'!$CX$39:$CX$42</c:f>
              <c:numCache>
                <c:formatCode>0</c:formatCode>
                <c:ptCount val="4"/>
                <c:pt idx="0" formatCode="General">
                  <c:v>-17.826086956521742</c:v>
                </c:pt>
                <c:pt idx="1">
                  <c:v>-11.25</c:v>
                </c:pt>
                <c:pt idx="2" formatCode="General">
                  <c:v>-3.4693877551020407</c:v>
                </c:pt>
                <c:pt idx="3" formatCode="General">
                  <c:v>-9.3617021276595747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967B-4943-AA42-28CB5723FAE0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POST'!$CY$39:$CY$42</c:f>
              <c:numCache>
                <c:formatCode>0</c:formatCode>
                <c:ptCount val="4"/>
                <c:pt idx="0" formatCode="General">
                  <c:v>-13.529411764705884</c:v>
                </c:pt>
                <c:pt idx="1">
                  <c:v>-12.5714285714286</c:v>
                </c:pt>
                <c:pt idx="2" formatCode="General">
                  <c:v>-12.790697674418606</c:v>
                </c:pt>
                <c:pt idx="3" formatCode="General">
                  <c:v>-5.2830188679245289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967B-4943-AA42-28CB5723FAE0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POST'!$CZ$39:$CZ$42</c:f>
              <c:numCache>
                <c:formatCode>0</c:formatCode>
                <c:ptCount val="4"/>
                <c:pt idx="0" formatCode="General">
                  <c:v>-12.105263157894738</c:v>
                </c:pt>
                <c:pt idx="1">
                  <c:v>-3.4848484848484849</c:v>
                </c:pt>
                <c:pt idx="2" formatCode="General">
                  <c:v>-5.5172413793103452</c:v>
                </c:pt>
                <c:pt idx="3" formatCode="General">
                  <c:v>-6.3793103448275863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967B-4943-AA42-28CB5723FAE0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POST'!$DA$39:$DA$42</c:f>
              <c:numCache>
                <c:formatCode>0</c:formatCode>
                <c:ptCount val="4"/>
                <c:pt idx="0" formatCode="General">
                  <c:v>-1.4410480349344978</c:v>
                </c:pt>
                <c:pt idx="1">
                  <c:v>-7.34375</c:v>
                </c:pt>
                <c:pt idx="3" formatCode="General">
                  <c:v>-7.333333333333333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967B-4943-AA42-28CB5723FAE0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POST'!$DB$39:$DB$42</c:f>
              <c:numCache>
                <c:formatCode>0</c:formatCode>
                <c:ptCount val="4"/>
                <c:pt idx="0" formatCode="General">
                  <c:v>-16.774193548387096</c:v>
                </c:pt>
                <c:pt idx="1">
                  <c:v>-13.225806451612902</c:v>
                </c:pt>
                <c:pt idx="2" formatCode="General">
                  <c:v>-8.6</c:v>
                </c:pt>
                <c:pt idx="3" formatCode="General">
                  <c:v>-6.1538461538461542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967B-4943-AA42-28CB5723FAE0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967B-4943-AA42-28CB5723FAE0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967B-4943-AA42-28CB5723FAE0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967B-4943-AA42-28CB5723FAE0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967B-4943-AA42-28CB5723FAE0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967B-4943-AA42-28CB5723FAE0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967B-4943-AA42-28CB5723FAE0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POST'!$DM$39:$DM$42</c:f>
              <c:numCache>
                <c:formatCode>0</c:formatCode>
                <c:ptCount val="4"/>
                <c:pt idx="0" formatCode="General">
                  <c:v>-3.6842105263157894</c:v>
                </c:pt>
                <c:pt idx="1">
                  <c:v>-6.0240963855421681</c:v>
                </c:pt>
                <c:pt idx="2" formatCode="General">
                  <c:v>-0.89385474860335201</c:v>
                </c:pt>
                <c:pt idx="3" formatCode="General">
                  <c:v>-7.2727272727272725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967B-4943-AA42-28CB5723FAE0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POST'!$DN$39:$DN$42</c:f>
              <c:numCache>
                <c:formatCode>0</c:formatCode>
                <c:ptCount val="4"/>
                <c:pt idx="0" formatCode="General">
                  <c:v>-4.2028985507246377</c:v>
                </c:pt>
                <c:pt idx="1">
                  <c:v>-2.978723404255319</c:v>
                </c:pt>
                <c:pt idx="2" formatCode="General">
                  <c:v>-9.0625</c:v>
                </c:pt>
                <c:pt idx="3" formatCode="General">
                  <c:v>-12.777777777777777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967B-4943-AA42-28CB5723FAE0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POST'!$DO$39:$DO$42</c:f>
              <c:numCache>
                <c:formatCode>0</c:formatCode>
                <c:ptCount val="4"/>
                <c:pt idx="0" formatCode="General">
                  <c:v>-4.5205479452054798</c:v>
                </c:pt>
                <c:pt idx="1">
                  <c:v>-6.5853658536585371</c:v>
                </c:pt>
                <c:pt idx="2" formatCode="General">
                  <c:v>-2.0388349514563107</c:v>
                </c:pt>
                <c:pt idx="3" formatCode="General">
                  <c:v>-3.4615384615384617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967B-4943-AA42-28CB5723FAE0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POST'!$DP$39:$DP$42</c:f>
              <c:numCache>
                <c:formatCode>0</c:formatCode>
                <c:ptCount val="4"/>
                <c:pt idx="0" formatCode="General">
                  <c:v>-4.3835616438356162</c:v>
                </c:pt>
                <c:pt idx="1">
                  <c:v>-1.9736842105263159</c:v>
                </c:pt>
                <c:pt idx="2" formatCode="General">
                  <c:v>-3.6486486486486487</c:v>
                </c:pt>
                <c:pt idx="3" formatCode="General">
                  <c:v>-3.0693069306930694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967B-4943-AA42-28CB5723FAE0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POST'!$DQ$39:$DQ$42</c:f>
              <c:numCache>
                <c:formatCode>0</c:formatCode>
                <c:ptCount val="4"/>
                <c:pt idx="0" formatCode="General">
                  <c:v>-2.0279720279720279</c:v>
                </c:pt>
                <c:pt idx="1">
                  <c:v>-8.108108108108107</c:v>
                </c:pt>
                <c:pt idx="2" formatCode="General">
                  <c:v>-28.18181818181818</c:v>
                </c:pt>
                <c:pt idx="3" formatCode="General">
                  <c:v>-7.4074074074074066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967B-4943-AA42-28CB5723FAE0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967B-4943-AA42-28CB5723FAE0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967B-4943-AA42-28CB5723FAE0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967B-4943-AA42-28CB5723FAE0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967B-4943-AA42-28CB5723FAE0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967B-4943-AA42-28CB5723FAE0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967B-4943-AA42-28CB5723FAE0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POST'!$ED$39:$ED$42</c:f>
              <c:numCache>
                <c:formatCode>0</c:formatCode>
                <c:ptCount val="4"/>
                <c:pt idx="0" formatCode="General">
                  <c:v>-7.1111111111111107</c:v>
                </c:pt>
                <c:pt idx="1">
                  <c:v>-9.7297297297297298</c:v>
                </c:pt>
                <c:pt idx="2" formatCode="General">
                  <c:v>-3.6</c:v>
                </c:pt>
                <c:pt idx="3" formatCode="General">
                  <c:v>-5.2459016393442628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967B-4943-AA42-28CB5723FAE0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POST'!$EE$39:$EE$42</c:f>
              <c:numCache>
                <c:formatCode>0</c:formatCode>
                <c:ptCount val="4"/>
                <c:pt idx="0" formatCode="General">
                  <c:v>-5.862068965517242</c:v>
                </c:pt>
                <c:pt idx="1">
                  <c:v>-6.1363636363636358</c:v>
                </c:pt>
                <c:pt idx="2" formatCode="General">
                  <c:v>-4.7727272727272725</c:v>
                </c:pt>
                <c:pt idx="3" formatCode="General">
                  <c:v>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967B-4943-AA42-28CB5723FAE0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POST'!$EF$39:$EF$42</c:f>
              <c:numCache>
                <c:formatCode>0</c:formatCode>
                <c:ptCount val="4"/>
                <c:pt idx="0" formatCode="General">
                  <c:v>-2.5373134328358207</c:v>
                </c:pt>
                <c:pt idx="1">
                  <c:v>-5.2941176470588243</c:v>
                </c:pt>
                <c:pt idx="2" formatCode="General">
                  <c:v>-3.1428571428571428</c:v>
                </c:pt>
                <c:pt idx="3" formatCode="General">
                  <c:v>-7.7142857142857144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967B-4943-AA42-28CB5723FAE0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POST'!$EG$39:$EG$42</c:f>
              <c:numCache>
                <c:formatCode>0</c:formatCode>
                <c:ptCount val="4"/>
                <c:pt idx="0" formatCode="General">
                  <c:v>-11</c:v>
                </c:pt>
                <c:pt idx="1">
                  <c:v>-2.3611111111111112</c:v>
                </c:pt>
                <c:pt idx="2" formatCode="General">
                  <c:v>-6.8292682926829276</c:v>
                </c:pt>
                <c:pt idx="3" formatCode="General">
                  <c:v>-12.173913043478262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967B-4943-AA42-28CB5723FAE0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POST'!$EH$39:$EH$42</c:f>
              <c:numCache>
                <c:formatCode>0</c:formatCode>
                <c:ptCount val="4"/>
                <c:pt idx="0" formatCode="General">
                  <c:v>-7.166666666666667</c:v>
                </c:pt>
                <c:pt idx="1">
                  <c:v>-5.333333333333333</c:v>
                </c:pt>
                <c:pt idx="2" formatCode="General">
                  <c:v>-8.1818181818181817</c:v>
                </c:pt>
                <c:pt idx="3" formatCode="General">
                  <c:v>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967B-4943-AA42-28CB5723FAE0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967B-4943-AA42-28CB5723FAE0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967B-4943-AA42-28CB5723FAE0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967B-4943-AA42-28CB5723FAE0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967B-4943-AA42-28CB5723FAE0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967B-4943-AA42-28CB5723FAE0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967B-4943-AA42-28CB5723FAE0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POST'!$ES$39:$ES$42</c:f>
              <c:numCache>
                <c:formatCode>0</c:formatCode>
                <c:ptCount val="4"/>
                <c:pt idx="0" formatCode="General">
                  <c:v>-3.7735849056603774</c:v>
                </c:pt>
                <c:pt idx="1">
                  <c:v>-0.23809523809523808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967B-4943-AA42-28CB5723FAE0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POST'!$ET$39:$ET$42</c:f>
              <c:numCache>
                <c:formatCode>0</c:formatCode>
                <c:ptCount val="4"/>
                <c:pt idx="0" formatCode="General">
                  <c:v>-6.4705882352941178</c:v>
                </c:pt>
                <c:pt idx="1">
                  <c:v>0</c:v>
                </c:pt>
                <c:pt idx="2" formatCode="General">
                  <c:v>-33.333333333333336</c:v>
                </c:pt>
                <c:pt idx="3" formatCode="General">
                  <c:v>-0.95238095238095244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967B-4943-AA42-28CB5723FAE0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POST'!$EU$39:$EU$42</c:f>
              <c:numCache>
                <c:formatCode>0</c:formatCode>
                <c:ptCount val="4"/>
                <c:pt idx="0" formatCode="General">
                  <c:v>-6</c:v>
                </c:pt>
                <c:pt idx="1">
                  <c:v>-2.2448979591836733</c:v>
                </c:pt>
                <c:pt idx="2" formatCode="General">
                  <c:v>0</c:v>
                </c:pt>
                <c:pt idx="3" formatCode="General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967B-4943-AA42-28CB5723FAE0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POST'!$EV$39:$EV$42</c:f>
              <c:numCache>
                <c:formatCode>0</c:formatCode>
                <c:ptCount val="4"/>
                <c:pt idx="0" formatCode="General">
                  <c:v>-4.1176470588235299</c:v>
                </c:pt>
                <c:pt idx="1">
                  <c:v>-2.0338983050847457</c:v>
                </c:pt>
                <c:pt idx="2" formatCode="General">
                  <c:v>0</c:v>
                </c:pt>
                <c:pt idx="3" formatCode="General">
                  <c:v>-0.35476718403547669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967B-4943-AA42-28CB5723FAE0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POST'!$EW$39:$EW$42</c:f>
              <c:numCache>
                <c:formatCode>0</c:formatCode>
                <c:ptCount val="4"/>
                <c:pt idx="0" formatCode="General">
                  <c:v>-5.9375</c:v>
                </c:pt>
                <c:pt idx="1">
                  <c:v>0</c:v>
                </c:pt>
                <c:pt idx="2" formatCode="General">
                  <c:v>-4.8936170212765955</c:v>
                </c:pt>
                <c:pt idx="3" formatCode="General">
                  <c:v>-3.1428571428571428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967B-4943-AA42-28CB5723FAE0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967B-4943-AA42-28CB5723FAE0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967B-4943-AA42-28CB5723FAE0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967B-4943-AA42-28CB5723FAE0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967B-4943-AA42-28CB5723FAE0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967B-4943-AA42-28CB5723FAE0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967B-4943-AA42-28CB5723FAE0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POST'!$FJ$39:$FJ$42</c:f>
              <c:numCache>
                <c:formatCode>0</c:formatCode>
                <c:ptCount val="4"/>
                <c:pt idx="0" formatCode="General">
                  <c:v>-2.7692307692307692</c:v>
                </c:pt>
                <c:pt idx="1">
                  <c:v>-0.41493775933609955</c:v>
                </c:pt>
                <c:pt idx="2" formatCode="General">
                  <c:v>-9.1463414634146353E-2</c:v>
                </c:pt>
                <c:pt idx="3" formatCode="General">
                  <c:v>-3.8235294117647061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967B-4943-AA42-28CB5723FAE0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POST'!$FK$39:$FK$42</c:f>
              <c:numCache>
                <c:formatCode>0</c:formatCode>
                <c:ptCount val="4"/>
                <c:pt idx="0" formatCode="General">
                  <c:v>-0.57636887608069165</c:v>
                </c:pt>
                <c:pt idx="1">
                  <c:v>-0.4861111111111111</c:v>
                </c:pt>
                <c:pt idx="2" formatCode="General">
                  <c:v>0</c:v>
                </c:pt>
                <c:pt idx="3" formatCode="General">
                  <c:v>-0.4375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967B-4943-AA42-28CB5723FAE0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POST'!$FL$39:$FL$42</c:f>
              <c:numCache>
                <c:formatCode>0</c:formatCode>
                <c:ptCount val="4"/>
                <c:pt idx="0" formatCode="General">
                  <c:v>-24.761904761904759</c:v>
                </c:pt>
                <c:pt idx="1">
                  <c:v>-2.2857142857142856</c:v>
                </c:pt>
                <c:pt idx="2" formatCode="General">
                  <c:v>0</c:v>
                </c:pt>
                <c:pt idx="3" formatCode="General">
                  <c:v>-0.5357142857142857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967B-4943-AA42-28CB5723FAE0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POST'!$FM$39:$FM$42</c:f>
              <c:numCache>
                <c:formatCode>0</c:formatCode>
                <c:ptCount val="4"/>
                <c:pt idx="0" formatCode="General">
                  <c:v>-12.272727272727272</c:v>
                </c:pt>
                <c:pt idx="1">
                  <c:v>-0.46153846153846156</c:v>
                </c:pt>
                <c:pt idx="2" formatCode="General">
                  <c:v>-0.5</c:v>
                </c:pt>
                <c:pt idx="3" formatCode="General">
                  <c:v>-2.763157894736842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967B-4943-AA42-28CB5723FAE0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POST'!$FN$39:$FN$42</c:f>
              <c:numCache>
                <c:formatCode>0</c:formatCode>
                <c:ptCount val="4"/>
                <c:pt idx="0" formatCode="General">
                  <c:v>-3.125</c:v>
                </c:pt>
                <c:pt idx="1">
                  <c:v>-3.6708860759493671</c:v>
                </c:pt>
                <c:pt idx="2" formatCode="General">
                  <c:v>-0.82758620689655171</c:v>
                </c:pt>
                <c:pt idx="3" formatCode="General">
                  <c:v>-0.75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967B-4943-AA42-28CB5723FAE0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967B-4943-AA42-28CB5723FAE0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967B-4943-AA42-28CB5723FAE0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967B-4943-AA42-28CB5723FAE0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967B-4943-AA42-28CB5723FAE0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967B-4943-AA42-28CB5723FAE0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967B-4943-AA42-28CB5723FAE0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POST'!$FY$39:$FY$42</c:f>
              <c:numCache>
                <c:formatCode>0</c:formatCode>
                <c:ptCount val="4"/>
                <c:pt idx="0" formatCode="General">
                  <c:v>-1.3043478260869565</c:v>
                </c:pt>
                <c:pt idx="1">
                  <c:v>-540</c:v>
                </c:pt>
                <c:pt idx="2" formatCode="General">
                  <c:v>-1.3136729222520109</c:v>
                </c:pt>
                <c:pt idx="3" formatCode="General">
                  <c:v>-1.814516129032258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967B-4943-AA42-28CB5723FAE0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POST'!$FZ$39:$FZ$42</c:f>
              <c:numCache>
                <c:formatCode>0</c:formatCode>
                <c:ptCount val="4"/>
                <c:pt idx="0" formatCode="General">
                  <c:v>-2.9931972789115648</c:v>
                </c:pt>
                <c:pt idx="1">
                  <c:v>-2.298850574712644</c:v>
                </c:pt>
                <c:pt idx="2" formatCode="General">
                  <c:v>-6.666666666666667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967B-4943-AA42-28CB5723FAE0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POST'!$GA$39:$GA$42</c:f>
              <c:numCache>
                <c:formatCode>0</c:formatCode>
                <c:ptCount val="4"/>
                <c:pt idx="0" formatCode="General">
                  <c:v>-7.1428571428571432</c:v>
                </c:pt>
                <c:pt idx="1">
                  <c:v>-4.9494949494949489</c:v>
                </c:pt>
                <c:pt idx="2" formatCode="General">
                  <c:v>0</c:v>
                </c:pt>
                <c:pt idx="3" formatCode="General">
                  <c:v>-1.57894736842105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967B-4943-AA42-28CB5723FAE0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POST'!$GB$39:$GB$42</c:f>
              <c:numCache>
                <c:formatCode>0</c:formatCode>
                <c:ptCount val="4"/>
                <c:pt idx="0" formatCode="General">
                  <c:v>-1.8978102189781023</c:v>
                </c:pt>
                <c:pt idx="1">
                  <c:v>-40</c:v>
                </c:pt>
                <c:pt idx="2" formatCode="General">
                  <c:v>0</c:v>
                </c:pt>
                <c:pt idx="3" formatCode="General">
                  <c:v>-3.0476190476190474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967B-4943-AA42-28CB5723FAE0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POST'!$GC$39:$GC$42</c:f>
              <c:numCache>
                <c:formatCode>0</c:formatCode>
                <c:ptCount val="4"/>
                <c:pt idx="0" formatCode="General">
                  <c:v>-24.375</c:v>
                </c:pt>
                <c:pt idx="1">
                  <c:v>-12.291666666666668</c:v>
                </c:pt>
                <c:pt idx="2" formatCode="General">
                  <c:v>-3.8461538461538458</c:v>
                </c:pt>
                <c:pt idx="3" formatCode="General">
                  <c:v>-8.1578947368421062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967B-4943-AA42-28CB5723FAE0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967B-4943-AA42-28CB5723FAE0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967B-4943-AA42-28CB5723FAE0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967B-4943-AA42-28CB5723FAE0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967B-4943-AA42-28CB5723FAE0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967B-4943-AA42-28CB5723FAE0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967B-4943-AA42-28CB5723FAE0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POST'!$GO$39:$GO$42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-1.71875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967B-4943-AA42-28CB5723FAE0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POST'!$GP$39:$GP$42</c:f>
              <c:numCache>
                <c:formatCode>0</c:formatCode>
                <c:ptCount val="4"/>
                <c:pt idx="0" formatCode="General">
                  <c:v>-3.1578947368421053</c:v>
                </c:pt>
                <c:pt idx="1">
                  <c:v>-3.1578947368421053</c:v>
                </c:pt>
                <c:pt idx="3" formatCode="General">
                  <c:v>-1.125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967B-4943-AA42-28CB5723FAE0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POST'!$GQ$39:$GQ$42</c:f>
              <c:numCache>
                <c:formatCode>0</c:formatCode>
                <c:ptCount val="4"/>
                <c:pt idx="0" formatCode="General">
                  <c:v>-1.5384615384615383</c:v>
                </c:pt>
                <c:pt idx="1">
                  <c:v>-1.5384615384615383</c:v>
                </c:pt>
                <c:pt idx="2" formatCode="General">
                  <c:v>0</c:v>
                </c:pt>
                <c:pt idx="3" formatCode="General">
                  <c:v>-0.96153846153846145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967B-4943-AA42-28CB5723FAE0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POST'!$GR$39:$GR$42</c:f>
              <c:numCache>
                <c:formatCode>0</c:formatCode>
                <c:ptCount val="4"/>
                <c:pt idx="0" formatCode="General">
                  <c:v>-0.95588235294117652</c:v>
                </c:pt>
                <c:pt idx="1">
                  <c:v>-0.95588235294117652</c:v>
                </c:pt>
                <c:pt idx="2" formatCode="General">
                  <c:v>0</c:v>
                </c:pt>
                <c:pt idx="3" formatCode="General">
                  <c:v>-1.8518518518518516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967B-4943-AA42-28CB5723FAE0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POST'!$GS$39:$GS$42</c:f>
              <c:numCache>
                <c:formatCode>0</c:formatCode>
                <c:ptCount val="4"/>
                <c:pt idx="0" formatCode="General">
                  <c:v>-1.5116279069767442</c:v>
                </c:pt>
                <c:pt idx="1">
                  <c:v>-1.5116279069767442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967B-4943-AA42-28CB5723FAE0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967B-4943-AA42-28CB5723FAE0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967B-4943-AA42-28CB5723FAE0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967B-4943-AA42-28CB5723FAE0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967B-4943-AA42-28CB5723FAE0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967B-4943-AA42-28CB5723FAE0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967B-4943-AA42-28CB5723FAE0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POST'!$HF$39:$HF$42</c:f>
              <c:numCache>
                <c:formatCode>0</c:formatCode>
                <c:ptCount val="4"/>
                <c:pt idx="0" formatCode="General">
                  <c:v>-7.833333333333333</c:v>
                </c:pt>
                <c:pt idx="1">
                  <c:v>-14.210526315789474</c:v>
                </c:pt>
                <c:pt idx="2" formatCode="General">
                  <c:v>-8.5106382978723403</c:v>
                </c:pt>
                <c:pt idx="3" formatCode="General">
                  <c:v>-3.8059701492537314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967B-4943-AA42-28CB5723FAE0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POST'!$HG$39:$HG$42</c:f>
              <c:numCache>
                <c:formatCode>0</c:formatCode>
                <c:ptCount val="4"/>
                <c:pt idx="0" formatCode="General">
                  <c:v>-16.428571428571427</c:v>
                </c:pt>
                <c:pt idx="1">
                  <c:v>-6.3768115942028984</c:v>
                </c:pt>
                <c:pt idx="2" formatCode="General">
                  <c:v>-9.6226415094339632</c:v>
                </c:pt>
                <c:pt idx="3" formatCode="General">
                  <c:v>-6.8852459016393448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967B-4943-AA42-28CB5723FAE0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POST'!$HH$39:$HH$42</c:f>
              <c:numCache>
                <c:formatCode>0</c:formatCode>
                <c:ptCount val="4"/>
                <c:pt idx="0" formatCode="General">
                  <c:v>-9.8630136986301373</c:v>
                </c:pt>
                <c:pt idx="1">
                  <c:v>-6.8918918918918912</c:v>
                </c:pt>
                <c:pt idx="2" formatCode="General">
                  <c:v>-12.142857142857142</c:v>
                </c:pt>
                <c:pt idx="3" formatCode="General">
                  <c:v>-8.4482758620689662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967B-4943-AA42-28CB5723FAE0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POST'!$HI$39:$HI$42</c:f>
              <c:numCache>
                <c:formatCode>0</c:formatCode>
                <c:ptCount val="4"/>
                <c:pt idx="0" formatCode="General">
                  <c:v>-9.0163934426229506</c:v>
                </c:pt>
                <c:pt idx="1">
                  <c:v>-7.5675675675675675</c:v>
                </c:pt>
                <c:pt idx="2" formatCode="General">
                  <c:v>-18.571428571428569</c:v>
                </c:pt>
                <c:pt idx="3" formatCode="General">
                  <c:v>-7.192982456140351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967B-4943-AA42-28CB5723FAE0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POST'!$HJ$39:$HJ$42</c:f>
              <c:numCache>
                <c:formatCode>0</c:formatCode>
                <c:ptCount val="4"/>
                <c:pt idx="0" formatCode="General">
                  <c:v>-9.7297297297297298</c:v>
                </c:pt>
                <c:pt idx="1">
                  <c:v>-8.0392156862745097</c:v>
                </c:pt>
                <c:pt idx="2" formatCode="General">
                  <c:v>-10.961538461538462</c:v>
                </c:pt>
                <c:pt idx="3" formatCode="General">
                  <c:v>-7.1232876712328768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967B-4943-AA42-28CB5723FAE0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967B-4943-AA42-28CB5723FAE0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967B-4943-AA42-28CB5723FAE0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967B-4943-AA42-28CB5723FAE0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967B-4943-AA42-28CB5723FAE0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967B-4943-AA42-28CB5723FAE0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967B-4943-AA42-28CB5723FAE0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POST'!$HU$39:$HU$42</c:f>
              <c:numCache>
                <c:formatCode>0</c:formatCode>
                <c:ptCount val="4"/>
                <c:pt idx="0" formatCode="General">
                  <c:v>-2.6582278481012658</c:v>
                </c:pt>
                <c:pt idx="1">
                  <c:v>-0.83832335329341323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967B-4943-AA42-28CB5723FAE0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POST'!$HV$39:$HV$42</c:f>
              <c:numCache>
                <c:formatCode>0</c:formatCode>
                <c:ptCount val="4"/>
                <c:pt idx="0" formatCode="General">
                  <c:v>-4.1721854304635766</c:v>
                </c:pt>
                <c:pt idx="1">
                  <c:v>-0.71428571428571419</c:v>
                </c:pt>
                <c:pt idx="2" formatCode="General">
                  <c:v>-1.3513513513513513</c:v>
                </c:pt>
                <c:pt idx="3" formatCode="General">
                  <c:v>-2.2807017543859649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967B-4943-AA42-28CB5723FAE0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POST'!$HW$39:$HW$42</c:f>
              <c:numCache>
                <c:formatCode>0</c:formatCode>
                <c:ptCount val="4"/>
                <c:pt idx="0" formatCode="General">
                  <c:v>-0.42715484363081618</c:v>
                </c:pt>
                <c:pt idx="1">
                  <c:v>-1.346153846153846</c:v>
                </c:pt>
                <c:pt idx="2" formatCode="General">
                  <c:v>-2.890625</c:v>
                </c:pt>
                <c:pt idx="3" formatCode="General">
                  <c:v>-1.5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967B-4943-AA42-28CB5723FAE0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POST'!$HX$39:$HX$42</c:f>
              <c:numCache>
                <c:formatCode>0</c:formatCode>
                <c:ptCount val="4"/>
                <c:pt idx="0" formatCode="General">
                  <c:v>-0.88073394495412849</c:v>
                </c:pt>
                <c:pt idx="1">
                  <c:v>-1.020066889632107</c:v>
                </c:pt>
                <c:pt idx="2" formatCode="General">
                  <c:v>-1.1453744493392071</c:v>
                </c:pt>
                <c:pt idx="3" formatCode="General">
                  <c:v>-1.2649164677804297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967B-4943-AA42-28CB5723FAE0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POST'!$HY$39:$HY$42</c:f>
              <c:numCache>
                <c:formatCode>0</c:formatCode>
                <c:ptCount val="4"/>
                <c:pt idx="0" formatCode="General">
                  <c:v>-0.70017953321364446</c:v>
                </c:pt>
                <c:pt idx="1">
                  <c:v>-7.7611940298507465</c:v>
                </c:pt>
                <c:pt idx="2" formatCode="General">
                  <c:v>-0.24590163934426229</c:v>
                </c:pt>
                <c:pt idx="3" formatCode="0.0">
                  <c:v>-0.12301013024602027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967B-4943-AA42-28CB5723FAE0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967B-4943-AA42-28CB5723FAE0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967B-4943-AA42-28CB5723FAE0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967B-4943-AA42-28CB5723FAE0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967B-4943-AA42-28CB5723FAE0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967B-4943-AA42-28CB5723F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 Rate of change (mm/s)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19931798662869"/>
          <c:y val="0.1277592193498284"/>
          <c:w val="0.82261233601342532"/>
          <c:h val="0.62652385444062375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POST'!$D$39:$D$42</c:f>
              <c:numCache>
                <c:formatCode>General</c:formatCode>
                <c:ptCount val="4"/>
                <c:pt idx="0">
                  <c:v>558</c:v>
                </c:pt>
                <c:pt idx="1">
                  <c:v>581</c:v>
                </c:pt>
                <c:pt idx="2">
                  <c:v>535</c:v>
                </c:pt>
                <c:pt idx="3">
                  <c:v>186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351-455E-92E2-D2E3EBF93A4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POST'!$E$39:$E$42</c:f>
              <c:numCache>
                <c:formatCode>General</c:formatCode>
                <c:ptCount val="4"/>
                <c:pt idx="0">
                  <c:v>833</c:v>
                </c:pt>
                <c:pt idx="1">
                  <c:v>816</c:v>
                </c:pt>
                <c:pt idx="2">
                  <c:v>723</c:v>
                </c:pt>
                <c:pt idx="3">
                  <c:v>2425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351-455E-92E2-D2E3EBF93A4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POST'!$F$39:$F$42</c:f>
              <c:numCache>
                <c:formatCode>General</c:formatCode>
                <c:ptCount val="4"/>
                <c:pt idx="0">
                  <c:v>1152</c:v>
                </c:pt>
                <c:pt idx="1">
                  <c:v>585</c:v>
                </c:pt>
                <c:pt idx="2">
                  <c:v>503</c:v>
                </c:pt>
                <c:pt idx="3">
                  <c:v>135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351-455E-92E2-D2E3EBF93A4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POST'!$G$39:$G$42</c:f>
              <c:numCache>
                <c:formatCode>General</c:formatCode>
                <c:ptCount val="4"/>
                <c:pt idx="0">
                  <c:v>987</c:v>
                </c:pt>
                <c:pt idx="1">
                  <c:v>238</c:v>
                </c:pt>
                <c:pt idx="2">
                  <c:v>266</c:v>
                </c:pt>
                <c:pt idx="3">
                  <c:v>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51-455E-92E2-D2E3EBF93A4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POST'!$H$39:$H$42</c:f>
              <c:numCache>
                <c:formatCode>General</c:formatCode>
                <c:ptCount val="4"/>
                <c:pt idx="0">
                  <c:v>793.5</c:v>
                </c:pt>
                <c:pt idx="1">
                  <c:v>467</c:v>
                </c:pt>
                <c:pt idx="2">
                  <c:v>142</c:v>
                </c:pt>
                <c:pt idx="3">
                  <c:v>330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51-455E-92E2-D2E3EBF93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</a:rPr>
                  <a:t>AUC (mm2)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POST'!$T$39:$T$42</c:f>
              <c:numCache>
                <c:formatCode>General</c:formatCode>
                <c:ptCount val="4"/>
                <c:pt idx="0">
                  <c:v>130</c:v>
                </c:pt>
                <c:pt idx="1">
                  <c:v>24</c:v>
                </c:pt>
                <c:pt idx="2">
                  <c:v>46</c:v>
                </c:pt>
                <c:pt idx="3">
                  <c:v>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88-4386-965E-B8151AD88AC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POST'!$U$39:$U$42</c:f>
              <c:numCache>
                <c:formatCode>General</c:formatCode>
                <c:ptCount val="4"/>
                <c:pt idx="0">
                  <c:v>47</c:v>
                </c:pt>
                <c:pt idx="1">
                  <c:v>94.5</c:v>
                </c:pt>
                <c:pt idx="2">
                  <c:v>165</c:v>
                </c:pt>
                <c:pt idx="3">
                  <c:v>152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88-4386-965E-B8151AD88AC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POST'!$V$39:$V$42</c:f>
              <c:numCache>
                <c:formatCode>General</c:formatCode>
                <c:ptCount val="4"/>
                <c:pt idx="0">
                  <c:v>58</c:v>
                </c:pt>
                <c:pt idx="1">
                  <c:v>77</c:v>
                </c:pt>
                <c:pt idx="2">
                  <c:v>0</c:v>
                </c:pt>
                <c:pt idx="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88-4386-965E-B8151AD88AC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POST'!$W$39:$W$42</c:f>
              <c:numCache>
                <c:formatCode>General</c:formatCode>
                <c:ptCount val="4"/>
                <c:pt idx="0">
                  <c:v>77</c:v>
                </c:pt>
                <c:pt idx="1">
                  <c:v>55</c:v>
                </c:pt>
                <c:pt idx="2">
                  <c:v>32</c:v>
                </c:pt>
                <c:pt idx="3">
                  <c:v>31.5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88-4386-965E-B8151AD88AC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POST'!$X$39:$X$42</c:f>
              <c:numCache>
                <c:formatCode>General</c:formatCode>
                <c:ptCount val="4"/>
                <c:pt idx="0">
                  <c:v>147</c:v>
                </c:pt>
                <c:pt idx="1">
                  <c:v>67.5</c:v>
                </c:pt>
                <c:pt idx="2">
                  <c:v>168</c:v>
                </c:pt>
                <c:pt idx="3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88-4386-965E-B8151AD88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AUC (mm2)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POST'!$AJ$39:$AJ$42</c:f>
              <c:numCache>
                <c:formatCode>General</c:formatCode>
                <c:ptCount val="4"/>
                <c:pt idx="1">
                  <c:v>1223</c:v>
                </c:pt>
                <c:pt idx="2">
                  <c:v>375</c:v>
                </c:pt>
                <c:pt idx="3">
                  <c:v>286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1EE-433C-8F0D-53CE106ECD4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POST'!$AK$39:$AK$42</c:f>
              <c:numCache>
                <c:formatCode>General</c:formatCode>
                <c:ptCount val="4"/>
                <c:pt idx="0">
                  <c:v>701</c:v>
                </c:pt>
                <c:pt idx="1">
                  <c:v>779</c:v>
                </c:pt>
                <c:pt idx="2">
                  <c:v>388</c:v>
                </c:pt>
                <c:pt idx="3">
                  <c:v>212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1EE-433C-8F0D-53CE106ECD4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POST'!$AL$39:$AL$42</c:f>
              <c:numCache>
                <c:formatCode>General</c:formatCode>
                <c:ptCount val="4"/>
                <c:pt idx="0">
                  <c:v>728</c:v>
                </c:pt>
                <c:pt idx="1">
                  <c:v>679</c:v>
                </c:pt>
                <c:pt idx="2">
                  <c:v>240</c:v>
                </c:pt>
                <c:pt idx="3">
                  <c:v>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1EE-433C-8F0D-53CE106ECD4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POST'!$AM$39:$AM$42</c:f>
              <c:numCache>
                <c:formatCode>General</c:formatCode>
                <c:ptCount val="4"/>
                <c:pt idx="0">
                  <c:v>301.5</c:v>
                </c:pt>
                <c:pt idx="1">
                  <c:v>775</c:v>
                </c:pt>
                <c:pt idx="2">
                  <c:v>215</c:v>
                </c:pt>
                <c:pt idx="3">
                  <c:v>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EE-433C-8F0D-53CE106ECD4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POST'!$AN$39:$AN$42</c:f>
              <c:numCache>
                <c:formatCode>General</c:formatCode>
                <c:ptCount val="4"/>
                <c:pt idx="0">
                  <c:v>773</c:v>
                </c:pt>
                <c:pt idx="1">
                  <c:v>865</c:v>
                </c:pt>
                <c:pt idx="2">
                  <c:v>210</c:v>
                </c:pt>
                <c:pt idx="3">
                  <c:v>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EE-433C-8F0D-53CE106EC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POST'!$AZ$39:$AZ$42</c:f>
              <c:numCache>
                <c:formatCode>0</c:formatCode>
                <c:ptCount val="4"/>
                <c:pt idx="0" formatCode="General">
                  <c:v>239</c:v>
                </c:pt>
                <c:pt idx="1">
                  <c:v>590</c:v>
                </c:pt>
                <c:pt idx="2">
                  <c:v>64</c:v>
                </c:pt>
                <c:pt idx="3" formatCode="General">
                  <c:v>189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A8-4274-8A9A-3412DBA1E40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A8-4274-8A9A-3412DBA1E40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POST'!$BB$39:$BB$42</c:f>
              <c:numCache>
                <c:formatCode>0</c:formatCode>
                <c:ptCount val="4"/>
                <c:pt idx="0" formatCode="General">
                  <c:v>3383</c:v>
                </c:pt>
                <c:pt idx="1">
                  <c:v>1582</c:v>
                </c:pt>
                <c:pt idx="2" formatCode="General">
                  <c:v>853</c:v>
                </c:pt>
                <c:pt idx="3" formatCode="General">
                  <c:v>312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A8-4274-8A9A-3412DBA1E40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POST'!$BC$39:$BC$42</c:f>
              <c:numCache>
                <c:formatCode>0</c:formatCode>
                <c:ptCount val="4"/>
                <c:pt idx="0" formatCode="General">
                  <c:v>3702</c:v>
                </c:pt>
                <c:pt idx="1">
                  <c:v>3238.5</c:v>
                </c:pt>
                <c:pt idx="2" formatCode="General">
                  <c:v>526</c:v>
                </c:pt>
                <c:pt idx="3" formatCode="General">
                  <c:v>1607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A8-4274-8A9A-3412DBA1E40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POST'!$BD$39:$BD$42</c:f>
              <c:numCache>
                <c:formatCode>0</c:formatCode>
                <c:ptCount val="4"/>
                <c:pt idx="0" formatCode="General">
                  <c:v>1251</c:v>
                </c:pt>
                <c:pt idx="1">
                  <c:v>1295.5</c:v>
                </c:pt>
                <c:pt idx="2" formatCode="General">
                  <c:v>1579</c:v>
                </c:pt>
                <c:pt idx="3" formatCode="General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A8-4274-8A9A-3412DBA1E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POST'!$BQ$39:$BQ$42</c:f>
              <c:numCache>
                <c:formatCode>0</c:formatCode>
                <c:ptCount val="4"/>
                <c:pt idx="0" formatCode="General">
                  <c:v>2608</c:v>
                </c:pt>
                <c:pt idx="1">
                  <c:v>436</c:v>
                </c:pt>
                <c:pt idx="2" formatCode="General">
                  <c:v>539</c:v>
                </c:pt>
                <c:pt idx="3" formatCode="General">
                  <c:v>1338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E30-4FD6-8310-90F2C3F3161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POST'!$BR$39:$BR$42</c:f>
              <c:numCache>
                <c:formatCode>0</c:formatCode>
                <c:ptCount val="4"/>
                <c:pt idx="0" formatCode="General">
                  <c:v>1993</c:v>
                </c:pt>
                <c:pt idx="1">
                  <c:v>1447</c:v>
                </c:pt>
                <c:pt idx="2" formatCode="General">
                  <c:v>3189</c:v>
                </c:pt>
                <c:pt idx="3" formatCode="General">
                  <c:v>1008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E30-4FD6-8310-90F2C3F3161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POST'!$BS$39:$BS$42</c:f>
              <c:numCache>
                <c:formatCode>0</c:formatCode>
                <c:ptCount val="4"/>
                <c:pt idx="0" formatCode="General">
                  <c:v>1073</c:v>
                </c:pt>
                <c:pt idx="1">
                  <c:v>2373</c:v>
                </c:pt>
                <c:pt idx="2" formatCode="General">
                  <c:v>650</c:v>
                </c:pt>
                <c:pt idx="3" formatCode="General">
                  <c:v>2214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E30-4FD6-8310-90F2C3F3161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POST'!$BT$39:$BT$42</c:f>
              <c:numCache>
                <c:formatCode>0</c:formatCode>
                <c:ptCount val="4"/>
                <c:pt idx="0" formatCode="General">
                  <c:v>1482</c:v>
                </c:pt>
                <c:pt idx="1">
                  <c:v>1456</c:v>
                </c:pt>
                <c:pt idx="2" formatCode="General">
                  <c:v>2707</c:v>
                </c:pt>
                <c:pt idx="3" formatCode="General">
                  <c:v>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30-4FD6-8310-90F2C3F3161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POST'!$BU$39:$BU$42</c:f>
              <c:numCache>
                <c:formatCode>0</c:formatCode>
                <c:ptCount val="4"/>
                <c:pt idx="0" formatCode="General">
                  <c:v>1320</c:v>
                </c:pt>
                <c:pt idx="1">
                  <c:v>2279</c:v>
                </c:pt>
                <c:pt idx="2" formatCode="General">
                  <c:v>312</c:v>
                </c:pt>
                <c:pt idx="3" formatCode="General">
                  <c:v>2136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30-4FD6-8310-90F2C3F31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POST'!$CG$39:$CG$42</c:f>
              <c:numCache>
                <c:formatCode>0</c:formatCode>
                <c:ptCount val="4"/>
                <c:pt idx="0" formatCode="General">
                  <c:v>3408</c:v>
                </c:pt>
                <c:pt idx="1">
                  <c:v>4360</c:v>
                </c:pt>
                <c:pt idx="2" formatCode="General">
                  <c:v>3479</c:v>
                </c:pt>
                <c:pt idx="3" formatCode="General">
                  <c:v>3266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1DD-4258-95AD-50E4C61158C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POST'!$CH$39:$CH$42</c:f>
              <c:numCache>
                <c:formatCode>0</c:formatCode>
                <c:ptCount val="4"/>
                <c:pt idx="0" formatCode="General">
                  <c:v>3065</c:v>
                </c:pt>
                <c:pt idx="1">
                  <c:v>5026</c:v>
                </c:pt>
                <c:pt idx="2" formatCode="General">
                  <c:v>1365</c:v>
                </c:pt>
                <c:pt idx="3" formatCode="General">
                  <c:v>1929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1DD-4258-95AD-50E4C61158C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POST'!$CI$39:$CI$42</c:f>
              <c:numCache>
                <c:formatCode>0</c:formatCode>
                <c:ptCount val="4"/>
                <c:pt idx="0" formatCode="General">
                  <c:v>2098</c:v>
                </c:pt>
                <c:pt idx="1">
                  <c:v>3276</c:v>
                </c:pt>
                <c:pt idx="2" formatCode="General">
                  <c:v>3230.5</c:v>
                </c:pt>
                <c:pt idx="3" formatCode="General">
                  <c:v>3024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1DD-4258-95AD-50E4C61158C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POST'!$CJ$39:$CJ$42</c:f>
              <c:numCache>
                <c:formatCode>0</c:formatCode>
                <c:ptCount val="4"/>
                <c:pt idx="0" formatCode="General">
                  <c:v>2559.5</c:v>
                </c:pt>
                <c:pt idx="1">
                  <c:v>2742</c:v>
                </c:pt>
                <c:pt idx="2" formatCode="General">
                  <c:v>889</c:v>
                </c:pt>
                <c:pt idx="3" formatCode="General">
                  <c:v>1850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DD-4258-95AD-50E4C61158C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POST'!$CK$39:$CK$42</c:f>
              <c:numCache>
                <c:formatCode>0</c:formatCode>
                <c:ptCount val="4"/>
                <c:pt idx="0" formatCode="General">
                  <c:v>1944</c:v>
                </c:pt>
                <c:pt idx="1">
                  <c:v>2751</c:v>
                </c:pt>
                <c:pt idx="2" formatCode="General">
                  <c:v>2319</c:v>
                </c:pt>
                <c:pt idx="3" formatCode="General">
                  <c:v>1565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DD-4258-95AD-50E4C6115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POST'!$CX$39:$CX$42</c:f>
              <c:numCache>
                <c:formatCode>0</c:formatCode>
                <c:ptCount val="4"/>
                <c:pt idx="0" formatCode="General">
                  <c:v>3433</c:v>
                </c:pt>
                <c:pt idx="1">
                  <c:v>1600</c:v>
                </c:pt>
                <c:pt idx="2" formatCode="General">
                  <c:v>278</c:v>
                </c:pt>
                <c:pt idx="3" formatCode="General">
                  <c:v>882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C2C-4A27-B3FC-79F1DD8B909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POST'!$CY$39:$CY$42</c:f>
              <c:numCache>
                <c:formatCode>0</c:formatCode>
                <c:ptCount val="4"/>
                <c:pt idx="0" formatCode="General">
                  <c:v>2289</c:v>
                </c:pt>
                <c:pt idx="1">
                  <c:v>1080</c:v>
                </c:pt>
                <c:pt idx="2" formatCode="General">
                  <c:v>2080</c:v>
                </c:pt>
                <c:pt idx="3" formatCode="General">
                  <c:v>781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C2C-4A27-B3FC-79F1DD8B909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POST'!$CZ$39:$CZ$42</c:f>
              <c:numCache>
                <c:formatCode>0</c:formatCode>
                <c:ptCount val="4"/>
                <c:pt idx="0" formatCode="General">
                  <c:v>1337</c:v>
                </c:pt>
                <c:pt idx="1">
                  <c:v>1510</c:v>
                </c:pt>
                <c:pt idx="2" formatCode="General">
                  <c:v>853</c:v>
                </c:pt>
                <c:pt idx="3" formatCode="General">
                  <c:v>1040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C2C-4A27-B3FC-79F1DD8B909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POST'!$DA$39:$DA$42</c:f>
              <c:numCache>
                <c:formatCode>0</c:formatCode>
                <c:ptCount val="4"/>
                <c:pt idx="0" formatCode="General">
                  <c:v>1618</c:v>
                </c:pt>
                <c:pt idx="1">
                  <c:v>1446</c:v>
                </c:pt>
                <c:pt idx="3" formatCode="General">
                  <c:v>1705.5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2C-4A27-B3FC-79F1DD8B909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POST'!$DB$39:$DB$42</c:f>
              <c:numCache>
                <c:formatCode>0</c:formatCode>
                <c:ptCount val="4"/>
                <c:pt idx="0" formatCode="General">
                  <c:v>2109</c:v>
                </c:pt>
                <c:pt idx="1">
                  <c:v>1736</c:v>
                </c:pt>
                <c:pt idx="2" formatCode="General">
                  <c:v>1046</c:v>
                </c:pt>
                <c:pt idx="3" formatCode="General">
                  <c:v>1283.5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2C-4A27-B3FC-79F1DD8B9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POST'!$DM$39:$DM$42</c:f>
              <c:numCache>
                <c:formatCode>0</c:formatCode>
                <c:ptCount val="4"/>
                <c:pt idx="0" formatCode="General">
                  <c:v>969</c:v>
                </c:pt>
                <c:pt idx="1">
                  <c:v>1217</c:v>
                </c:pt>
                <c:pt idx="2" formatCode="General">
                  <c:v>678</c:v>
                </c:pt>
                <c:pt idx="3" formatCode="General">
                  <c:v>453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857-4B0F-87B2-8B25D60053F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POST'!$DN$39:$DN$42</c:f>
              <c:numCache>
                <c:formatCode>0</c:formatCode>
                <c:ptCount val="4"/>
                <c:pt idx="0" formatCode="General">
                  <c:v>842</c:v>
                </c:pt>
                <c:pt idx="1">
                  <c:v>1679</c:v>
                </c:pt>
                <c:pt idx="2" formatCode="General">
                  <c:v>825</c:v>
                </c:pt>
                <c:pt idx="3" formatCode="General">
                  <c:v>794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857-4B0F-87B2-8B25D60053F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POST'!$DO$39:$DO$42</c:f>
              <c:numCache>
                <c:formatCode>0</c:formatCode>
                <c:ptCount val="4"/>
                <c:pt idx="0" formatCode="General">
                  <c:v>1466</c:v>
                </c:pt>
                <c:pt idx="1">
                  <c:v>1249</c:v>
                </c:pt>
                <c:pt idx="2" formatCode="General">
                  <c:v>685</c:v>
                </c:pt>
                <c:pt idx="3" formatCode="General">
                  <c:v>1216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857-4B0F-87B2-8B25D60053F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POST'!$DP$39:$DP$42</c:f>
              <c:numCache>
                <c:formatCode>0</c:formatCode>
                <c:ptCount val="4"/>
                <c:pt idx="0" formatCode="General">
                  <c:v>2343</c:v>
                </c:pt>
                <c:pt idx="1">
                  <c:v>1984</c:v>
                </c:pt>
                <c:pt idx="2" formatCode="General">
                  <c:v>1741</c:v>
                </c:pt>
                <c:pt idx="3" formatCode="General">
                  <c:v>2420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57-4B0F-87B2-8B25D60053F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POST'!$DQ$39:$DQ$42</c:f>
              <c:numCache>
                <c:formatCode>0</c:formatCode>
                <c:ptCount val="4"/>
                <c:pt idx="0" formatCode="General">
                  <c:v>2002</c:v>
                </c:pt>
                <c:pt idx="1">
                  <c:v>1549</c:v>
                </c:pt>
                <c:pt idx="2" formatCode="General">
                  <c:v>952</c:v>
                </c:pt>
                <c:pt idx="3" formatCode="General">
                  <c:v>3786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57-4B0F-87B2-8B25D6005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POST'!$ED$39:$ED$42</c:f>
              <c:numCache>
                <c:formatCode>0</c:formatCode>
                <c:ptCount val="4"/>
                <c:pt idx="0" formatCode="General">
                  <c:v>619.5</c:v>
                </c:pt>
                <c:pt idx="1">
                  <c:v>588</c:v>
                </c:pt>
                <c:pt idx="2" formatCode="General">
                  <c:v>426</c:v>
                </c:pt>
                <c:pt idx="3" formatCode="General">
                  <c:v>648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D13-469A-B28D-2ECD4C425F7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POST'!$EE$39:$EE$42</c:f>
              <c:numCache>
                <c:formatCode>0</c:formatCode>
                <c:ptCount val="4"/>
                <c:pt idx="0" formatCode="General">
                  <c:v>284</c:v>
                </c:pt>
                <c:pt idx="1">
                  <c:v>345</c:v>
                </c:pt>
                <c:pt idx="2" formatCode="General">
                  <c:v>466</c:v>
                </c:pt>
                <c:pt idx="3" formatCode="General">
                  <c:v>522.5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D13-469A-B28D-2ECD4C425F7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POST'!$EF$39:$EF$42</c:f>
              <c:numCache>
                <c:formatCode>0</c:formatCode>
                <c:ptCount val="4"/>
                <c:pt idx="0" formatCode="General">
                  <c:v>351</c:v>
                </c:pt>
                <c:pt idx="1">
                  <c:v>885</c:v>
                </c:pt>
                <c:pt idx="2" formatCode="General">
                  <c:v>506</c:v>
                </c:pt>
                <c:pt idx="3" formatCode="General">
                  <c:v>500.5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D13-469A-B28D-2ECD4C425F7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POST'!$EG$39:$EG$42</c:f>
              <c:numCache>
                <c:formatCode>0</c:formatCode>
                <c:ptCount val="4"/>
                <c:pt idx="0" formatCode="General">
                  <c:v>807.5</c:v>
                </c:pt>
                <c:pt idx="1">
                  <c:v>548</c:v>
                </c:pt>
                <c:pt idx="2" formatCode="General">
                  <c:v>408</c:v>
                </c:pt>
                <c:pt idx="3" formatCode="General">
                  <c:v>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13-469A-B28D-2ECD4C425F7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POST'!$EH$39:$EH$42</c:f>
              <c:numCache>
                <c:formatCode>0</c:formatCode>
                <c:ptCount val="4"/>
                <c:pt idx="0" formatCode="General">
                  <c:v>911.5</c:v>
                </c:pt>
                <c:pt idx="1">
                  <c:v>905</c:v>
                </c:pt>
                <c:pt idx="2" formatCode="General">
                  <c:v>656</c:v>
                </c:pt>
                <c:pt idx="3" formatCode="General">
                  <c:v>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13-469A-B28D-2ECD4C425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POST'!$ES$39:$ES$42</c:f>
              <c:numCache>
                <c:formatCode>0</c:formatCode>
                <c:ptCount val="4"/>
                <c:pt idx="0" formatCode="General">
                  <c:v>672</c:v>
                </c:pt>
                <c:pt idx="1">
                  <c:v>144</c:v>
                </c:pt>
                <c:pt idx="2" formatCode="General">
                  <c:v>60</c:v>
                </c:pt>
                <c:pt idx="3" formatCode="General">
                  <c:v>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B59-401D-B83A-B773BDCE155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POST'!$ET$39:$ET$42</c:f>
              <c:numCache>
                <c:formatCode>0</c:formatCode>
                <c:ptCount val="4"/>
                <c:pt idx="0" formatCode="General">
                  <c:v>701</c:v>
                </c:pt>
                <c:pt idx="1">
                  <c:v>590</c:v>
                </c:pt>
                <c:pt idx="2" formatCode="General">
                  <c:v>120</c:v>
                </c:pt>
                <c:pt idx="3" formatCode="General">
                  <c:v>120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B59-401D-B83A-B773BDCE155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POST'!$EU$39:$EU$42</c:f>
              <c:numCache>
                <c:formatCode>0</c:formatCode>
                <c:ptCount val="4"/>
                <c:pt idx="0" formatCode="General">
                  <c:v>1967</c:v>
                </c:pt>
                <c:pt idx="1">
                  <c:v>285</c:v>
                </c:pt>
                <c:pt idx="2" formatCode="General">
                  <c:v>32</c:v>
                </c:pt>
                <c:pt idx="3" formatCode="General">
                  <c:v>458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B59-401D-B83A-B773BDCE155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POST'!$EV$39:$EV$42</c:f>
              <c:numCache>
                <c:formatCode>0</c:formatCode>
                <c:ptCount val="4"/>
                <c:pt idx="0" formatCode="General">
                  <c:v>1331</c:v>
                </c:pt>
                <c:pt idx="1">
                  <c:v>3266</c:v>
                </c:pt>
                <c:pt idx="2" formatCode="General">
                  <c:v>40</c:v>
                </c:pt>
                <c:pt idx="3" formatCode="General">
                  <c:v>1296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59-401D-B83A-B773BDCE155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POST'!$EW$39:$EW$42</c:f>
              <c:numCache>
                <c:formatCode>0</c:formatCode>
                <c:ptCount val="4"/>
                <c:pt idx="0" formatCode="General">
                  <c:v>503</c:v>
                </c:pt>
                <c:pt idx="1">
                  <c:v>376</c:v>
                </c:pt>
                <c:pt idx="2" formatCode="General">
                  <c:v>650</c:v>
                </c:pt>
                <c:pt idx="3" formatCode="General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59-401D-B83A-B773BDCE1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POST'!$FJ$39:$FJ$42</c:f>
              <c:numCache>
                <c:formatCode>0</c:formatCode>
                <c:ptCount val="4"/>
                <c:pt idx="0" formatCode="General">
                  <c:v>2303.5</c:v>
                </c:pt>
                <c:pt idx="1">
                  <c:v>550</c:v>
                </c:pt>
                <c:pt idx="2" formatCode="General">
                  <c:v>840</c:v>
                </c:pt>
                <c:pt idx="3" formatCode="General">
                  <c:v>249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4A-4225-9155-8A41D962C91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POST'!$FK$39:$FK$42</c:f>
              <c:numCache>
                <c:formatCode>0</c:formatCode>
                <c:ptCount val="4"/>
                <c:pt idx="0" formatCode="General">
                  <c:v>1666</c:v>
                </c:pt>
                <c:pt idx="1">
                  <c:v>238</c:v>
                </c:pt>
                <c:pt idx="2" formatCode="General">
                  <c:v>200</c:v>
                </c:pt>
                <c:pt idx="3" formatCode="General">
                  <c:v>263.5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4A-4225-9155-8A41D962C91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POST'!$FL$39:$FL$42</c:f>
              <c:numCache>
                <c:formatCode>0</c:formatCode>
                <c:ptCount val="4"/>
                <c:pt idx="0" formatCode="General">
                  <c:v>2166</c:v>
                </c:pt>
                <c:pt idx="1">
                  <c:v>1799.5</c:v>
                </c:pt>
                <c:pt idx="2" formatCode="General">
                  <c:v>104</c:v>
                </c:pt>
                <c:pt idx="3" formatCode="General">
                  <c:v>648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B4A-4225-9155-8A41D962C91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POST'!$FM$39:$FM$42</c:f>
              <c:numCache>
                <c:formatCode>0</c:formatCode>
                <c:ptCount val="4"/>
                <c:pt idx="0" formatCode="General">
                  <c:v>1102</c:v>
                </c:pt>
                <c:pt idx="1">
                  <c:v>759</c:v>
                </c:pt>
                <c:pt idx="2" formatCode="General">
                  <c:v>502.5</c:v>
                </c:pt>
                <c:pt idx="3" formatCode="General">
                  <c:v>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4A-4225-9155-8A41D962C91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POST'!$FN$39:$FN$42</c:f>
              <c:numCache>
                <c:formatCode>0</c:formatCode>
                <c:ptCount val="4"/>
                <c:pt idx="0" formatCode="General">
                  <c:v>1438</c:v>
                </c:pt>
                <c:pt idx="1">
                  <c:v>1627</c:v>
                </c:pt>
                <c:pt idx="2" formatCode="General">
                  <c:v>469</c:v>
                </c:pt>
                <c:pt idx="3" formatCode="General">
                  <c:v>302.5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4A-4225-9155-8A41D962C91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4A-4225-9155-8A41D962C917}"/>
            </c:ext>
          </c:extLst>
        </c:ser>
        <c:ser>
          <c:idx val="6"/>
          <c:order val="6"/>
          <c:tx>
            <c:strRef>
              <c:f>'FA AUC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4A-4225-9155-8A41D962C91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4A-4225-9155-8A41D962C91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4A-4225-9155-8A41D962C91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B4A-4225-9155-8A41D962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POST'!$FY$39:$FY$42</c:f>
              <c:numCache>
                <c:formatCode>0</c:formatCode>
                <c:ptCount val="4"/>
                <c:pt idx="0" formatCode="General">
                  <c:v>96</c:v>
                </c:pt>
                <c:pt idx="1">
                  <c:v>2147</c:v>
                </c:pt>
                <c:pt idx="2" formatCode="General">
                  <c:v>4154</c:v>
                </c:pt>
                <c:pt idx="3" formatCode="General">
                  <c:v>2432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D51-4A86-9591-0D2164A1CFB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POST'!$FZ$39:$FZ$42</c:f>
              <c:numCache>
                <c:formatCode>0</c:formatCode>
                <c:ptCount val="4"/>
                <c:pt idx="0" formatCode="General">
                  <c:v>2177</c:v>
                </c:pt>
                <c:pt idx="1">
                  <c:v>397</c:v>
                </c:pt>
                <c:pt idx="2" formatCode="General">
                  <c:v>218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D51-4A86-9591-0D2164A1CFB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POST'!$GA$39:$GA$42</c:f>
              <c:numCache>
                <c:formatCode>0</c:formatCode>
                <c:ptCount val="4"/>
                <c:pt idx="0" formatCode="General">
                  <c:v>3490</c:v>
                </c:pt>
                <c:pt idx="1">
                  <c:v>1843</c:v>
                </c:pt>
                <c:pt idx="2" formatCode="General">
                  <c:v>0</c:v>
                </c:pt>
                <c:pt idx="3" formatCode="General">
                  <c:v>360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D51-4A86-9591-0D2164A1CFB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POST'!$GB$39:$GB$42</c:f>
              <c:numCache>
                <c:formatCode>0</c:formatCode>
                <c:ptCount val="4"/>
                <c:pt idx="0" formatCode="General">
                  <c:v>3167</c:v>
                </c:pt>
                <c:pt idx="1">
                  <c:v>2536</c:v>
                </c:pt>
                <c:pt idx="2" formatCode="General">
                  <c:v>80</c:v>
                </c:pt>
                <c:pt idx="3" formatCode="General">
                  <c:v>1361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51-4A86-9591-0D2164A1CFB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POST'!$GC$39:$GC$42</c:f>
              <c:numCache>
                <c:formatCode>0</c:formatCode>
                <c:ptCount val="4"/>
                <c:pt idx="0" formatCode="General">
                  <c:v>2276</c:v>
                </c:pt>
                <c:pt idx="1">
                  <c:v>1316</c:v>
                </c:pt>
                <c:pt idx="2" formatCode="General">
                  <c:v>513</c:v>
                </c:pt>
                <c:pt idx="3" formatCode="General">
                  <c:v>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51-4A86-9591-0D2164A1C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POST'!$GO$39:$GO$42</c:f>
              <c:numCache>
                <c:formatCode>0</c:formatCode>
                <c:ptCount val="4"/>
                <c:pt idx="0" formatCode="General">
                  <c:v>224</c:v>
                </c:pt>
                <c:pt idx="1">
                  <c:v>224</c:v>
                </c:pt>
                <c:pt idx="2" formatCode="General">
                  <c:v>126</c:v>
                </c:pt>
                <c:pt idx="3" formatCode="General">
                  <c:v>213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A10-451E-BF2D-B7BD3440212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POST'!$GP$39:$GP$42</c:f>
              <c:numCache>
                <c:formatCode>0</c:formatCode>
                <c:ptCount val="4"/>
                <c:pt idx="0" formatCode="General">
                  <c:v>373</c:v>
                </c:pt>
                <c:pt idx="1">
                  <c:v>373</c:v>
                </c:pt>
                <c:pt idx="3" formatCode="General">
                  <c:v>186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A10-451E-BF2D-B7BD3440212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POST'!$GQ$39:$GQ$42</c:f>
              <c:numCache>
                <c:formatCode>0</c:formatCode>
                <c:ptCount val="4"/>
                <c:pt idx="0" formatCode="General">
                  <c:v>522</c:v>
                </c:pt>
                <c:pt idx="1">
                  <c:v>522</c:v>
                </c:pt>
                <c:pt idx="2" formatCode="General">
                  <c:v>135</c:v>
                </c:pt>
                <c:pt idx="3" formatCode="General">
                  <c:v>220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A10-451E-BF2D-B7BD3440212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POST'!$GR$39:$GR$42</c:f>
              <c:numCache>
                <c:formatCode>0</c:formatCode>
                <c:ptCount val="4"/>
                <c:pt idx="0" formatCode="General">
                  <c:v>676</c:v>
                </c:pt>
                <c:pt idx="1">
                  <c:v>676</c:v>
                </c:pt>
                <c:pt idx="2" formatCode="General">
                  <c:v>36</c:v>
                </c:pt>
                <c:pt idx="3" formatCode="General">
                  <c:v>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10-451E-BF2D-B7BD3440212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POST'!$GS$39:$GS$42</c:f>
              <c:numCache>
                <c:formatCode>0</c:formatCode>
                <c:ptCount val="4"/>
                <c:pt idx="0" formatCode="General">
                  <c:v>350</c:v>
                </c:pt>
                <c:pt idx="1">
                  <c:v>350</c:v>
                </c:pt>
                <c:pt idx="2" formatCode="General">
                  <c:v>140</c:v>
                </c:pt>
                <c:pt idx="3" formatCode="General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10-451E-BF2D-B7BD34402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POST'!$HF$39:$HF$42</c:f>
              <c:numCache>
                <c:formatCode>0</c:formatCode>
                <c:ptCount val="4"/>
                <c:pt idx="0" formatCode="General">
                  <c:v>848.5</c:v>
                </c:pt>
                <c:pt idx="1">
                  <c:v>540</c:v>
                </c:pt>
                <c:pt idx="2" formatCode="General">
                  <c:v>576</c:v>
                </c:pt>
                <c:pt idx="3" formatCode="General">
                  <c:v>1175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279-42C1-BD2C-6504BE6337F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POST'!$HG$39:$HG$42</c:f>
              <c:numCache>
                <c:formatCode>0</c:formatCode>
                <c:ptCount val="4"/>
                <c:pt idx="0" formatCode="General">
                  <c:v>2634</c:v>
                </c:pt>
                <c:pt idx="1">
                  <c:v>837</c:v>
                </c:pt>
                <c:pt idx="2" formatCode="General">
                  <c:v>641</c:v>
                </c:pt>
                <c:pt idx="3" formatCode="General">
                  <c:v>565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79-42C1-BD2C-6504BE6337F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POST'!$HH$39:$HH$42</c:f>
              <c:numCache>
                <c:formatCode>0</c:formatCode>
                <c:ptCount val="4"/>
                <c:pt idx="0" formatCode="General">
                  <c:v>3099</c:v>
                </c:pt>
                <c:pt idx="1">
                  <c:v>1372</c:v>
                </c:pt>
                <c:pt idx="2" formatCode="General">
                  <c:v>572</c:v>
                </c:pt>
                <c:pt idx="3" formatCode="General">
                  <c:v>646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279-42C1-BD2C-6504BE6337F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POST'!$HI$39:$HI$42</c:f>
              <c:numCache>
                <c:formatCode>0</c:formatCode>
                <c:ptCount val="4"/>
                <c:pt idx="0" formatCode="General">
                  <c:v>1116</c:v>
                </c:pt>
                <c:pt idx="1">
                  <c:v>1009</c:v>
                </c:pt>
                <c:pt idx="2" formatCode="General">
                  <c:v>665</c:v>
                </c:pt>
                <c:pt idx="3" formatCode="General">
                  <c:v>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79-42C1-BD2C-6504BE6337F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POST'!$HJ$39:$HJ$42</c:f>
              <c:numCache>
                <c:formatCode>0</c:formatCode>
                <c:ptCount val="4"/>
                <c:pt idx="0" formatCode="General">
                  <c:v>2025</c:v>
                </c:pt>
                <c:pt idx="1">
                  <c:v>654</c:v>
                </c:pt>
                <c:pt idx="2" formatCode="General">
                  <c:v>707</c:v>
                </c:pt>
                <c:pt idx="3" formatCode="General">
                  <c:v>1403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79-42C1-BD2C-6504BE633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POST'!$HU$39:$HU$42</c:f>
              <c:numCache>
                <c:formatCode>0</c:formatCode>
                <c:ptCount val="4"/>
                <c:pt idx="0" formatCode="General">
                  <c:v>10847</c:v>
                </c:pt>
                <c:pt idx="1">
                  <c:v>6925</c:v>
                </c:pt>
                <c:pt idx="2" formatCode="General">
                  <c:v>1088</c:v>
                </c:pt>
                <c:pt idx="3" formatCode="General">
                  <c:v>1780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2E4-4F94-8F3F-EAC61D0D191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POST'!$HV$39:$HV$42</c:f>
              <c:numCache>
                <c:formatCode>0</c:formatCode>
                <c:ptCount val="4"/>
                <c:pt idx="0" formatCode="General">
                  <c:v>6655</c:v>
                </c:pt>
                <c:pt idx="1">
                  <c:v>7549</c:v>
                </c:pt>
                <c:pt idx="2" formatCode="General">
                  <c:v>581</c:v>
                </c:pt>
                <c:pt idx="3" formatCode="General">
                  <c:v>961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2E4-4F94-8F3F-EAC61D0D191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POST'!$HW$39:$HW$42</c:f>
              <c:numCache>
                <c:formatCode>0</c:formatCode>
                <c:ptCount val="4"/>
                <c:pt idx="0" formatCode="General">
                  <c:v>15514</c:v>
                </c:pt>
                <c:pt idx="1">
                  <c:v>8863</c:v>
                </c:pt>
                <c:pt idx="2" formatCode="General">
                  <c:v>2032</c:v>
                </c:pt>
                <c:pt idx="3" formatCode="General">
                  <c:v>8344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2E4-4F94-8F3F-EAC61D0D191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POST'!$HX$39:$HX$42</c:f>
              <c:numCache>
                <c:formatCode>0</c:formatCode>
                <c:ptCount val="4"/>
                <c:pt idx="0" formatCode="General">
                  <c:v>6485</c:v>
                </c:pt>
                <c:pt idx="1">
                  <c:v>13585</c:v>
                </c:pt>
                <c:pt idx="2" formatCode="General">
                  <c:v>3166</c:v>
                </c:pt>
                <c:pt idx="3" formatCode="General">
                  <c:v>9424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E4-4F94-8F3F-EAC61D0D191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AUC POST'!$HY$39:$HY$42</c:f>
              <c:numCache>
                <c:formatCode>0</c:formatCode>
                <c:ptCount val="4"/>
                <c:pt idx="0" formatCode="General">
                  <c:v>5830</c:v>
                </c:pt>
                <c:pt idx="1">
                  <c:v>2474</c:v>
                </c:pt>
                <c:pt idx="2" formatCode="General">
                  <c:v>7939.5</c:v>
                </c:pt>
                <c:pt idx="3" formatCode="General">
                  <c:v>5155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E4-4F94-8F3F-EAC61D0D1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839606046087324E-2"/>
          <c:y val="1.8698375075348023E-2"/>
          <c:w val="0.88932425512982571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POST'!$D$39:$D$42</c:f>
              <c:numCache>
                <c:formatCode>General</c:formatCode>
                <c:ptCount val="4"/>
                <c:pt idx="0">
                  <c:v>558</c:v>
                </c:pt>
                <c:pt idx="1">
                  <c:v>581</c:v>
                </c:pt>
                <c:pt idx="2">
                  <c:v>535</c:v>
                </c:pt>
                <c:pt idx="3">
                  <c:v>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6D-41B6-B278-CF826317254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POST'!$E$39:$E$42</c:f>
              <c:numCache>
                <c:formatCode>General</c:formatCode>
                <c:ptCount val="4"/>
                <c:pt idx="0">
                  <c:v>833</c:v>
                </c:pt>
                <c:pt idx="1">
                  <c:v>816</c:v>
                </c:pt>
                <c:pt idx="2">
                  <c:v>723</c:v>
                </c:pt>
                <c:pt idx="3">
                  <c:v>2425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6D-41B6-B278-CF826317254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POST'!$F$39:$F$42</c:f>
              <c:numCache>
                <c:formatCode>General</c:formatCode>
                <c:ptCount val="4"/>
                <c:pt idx="0">
                  <c:v>1152</c:v>
                </c:pt>
                <c:pt idx="1">
                  <c:v>585</c:v>
                </c:pt>
                <c:pt idx="2">
                  <c:v>503</c:v>
                </c:pt>
                <c:pt idx="3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6D-41B6-B278-CF826317254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POST'!$G$39:$G$42</c:f>
              <c:numCache>
                <c:formatCode>General</c:formatCode>
                <c:ptCount val="4"/>
                <c:pt idx="0">
                  <c:v>987</c:v>
                </c:pt>
                <c:pt idx="1">
                  <c:v>238</c:v>
                </c:pt>
                <c:pt idx="2">
                  <c:v>266</c:v>
                </c:pt>
                <c:pt idx="3">
                  <c:v>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6D-41B6-B278-CF826317254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POST'!$H$39:$H$42</c:f>
              <c:numCache>
                <c:formatCode>General</c:formatCode>
                <c:ptCount val="4"/>
                <c:pt idx="0">
                  <c:v>793.5</c:v>
                </c:pt>
                <c:pt idx="1">
                  <c:v>467</c:v>
                </c:pt>
                <c:pt idx="2">
                  <c:v>142</c:v>
                </c:pt>
                <c:pt idx="3">
                  <c:v>330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6D-41B6-B278-CF826317254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6D-41B6-B278-CF826317254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6D-41B6-B278-CF826317254F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6D-41B6-B278-CF826317254F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6D-41B6-B278-CF826317254F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6D-41B6-B278-CF826317254F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6D-41B6-B278-CF826317254F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POST'!$T$39:$T$42</c:f>
              <c:numCache>
                <c:formatCode>General</c:formatCode>
                <c:ptCount val="4"/>
                <c:pt idx="0">
                  <c:v>130</c:v>
                </c:pt>
                <c:pt idx="1">
                  <c:v>24</c:v>
                </c:pt>
                <c:pt idx="2">
                  <c:v>46</c:v>
                </c:pt>
                <c:pt idx="3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6D-41B6-B278-CF826317254F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POST'!$U$39:$U$42</c:f>
              <c:numCache>
                <c:formatCode>General</c:formatCode>
                <c:ptCount val="4"/>
                <c:pt idx="0">
                  <c:v>47</c:v>
                </c:pt>
                <c:pt idx="1">
                  <c:v>94.5</c:v>
                </c:pt>
                <c:pt idx="2">
                  <c:v>165</c:v>
                </c:pt>
                <c:pt idx="3">
                  <c:v>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6D-41B6-B278-CF826317254F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POST'!$V$39:$V$42</c:f>
              <c:numCache>
                <c:formatCode>General</c:formatCode>
                <c:ptCount val="4"/>
                <c:pt idx="0">
                  <c:v>58</c:v>
                </c:pt>
                <c:pt idx="1">
                  <c:v>77</c:v>
                </c:pt>
                <c:pt idx="2">
                  <c:v>0</c:v>
                </c:pt>
                <c:pt idx="3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6D-41B6-B278-CF826317254F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POST'!$W$39:$W$42</c:f>
              <c:numCache>
                <c:formatCode>General</c:formatCode>
                <c:ptCount val="4"/>
                <c:pt idx="0">
                  <c:v>77</c:v>
                </c:pt>
                <c:pt idx="1">
                  <c:v>55</c:v>
                </c:pt>
                <c:pt idx="2">
                  <c:v>32</c:v>
                </c:pt>
                <c:pt idx="3">
                  <c:v>31.5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6D-41B6-B278-CF826317254F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POST'!$X$39:$X$42</c:f>
              <c:numCache>
                <c:formatCode>General</c:formatCode>
                <c:ptCount val="4"/>
                <c:pt idx="0">
                  <c:v>147</c:v>
                </c:pt>
                <c:pt idx="1">
                  <c:v>67.5</c:v>
                </c:pt>
                <c:pt idx="2">
                  <c:v>168</c:v>
                </c:pt>
                <c:pt idx="3">
                  <c:v>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6D-41B6-B278-CF826317254F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6D-41B6-B278-CF826317254F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6D-41B6-B278-CF826317254F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6D-41B6-B278-CF826317254F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6D-41B6-B278-CF826317254F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6D-41B6-B278-CF826317254F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6D-41B6-B278-CF826317254F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POST'!$AJ$39:$AJ$42</c:f>
              <c:numCache>
                <c:formatCode>General</c:formatCode>
                <c:ptCount val="4"/>
                <c:pt idx="1">
                  <c:v>1223</c:v>
                </c:pt>
                <c:pt idx="2">
                  <c:v>375</c:v>
                </c:pt>
                <c:pt idx="3">
                  <c:v>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6D-41B6-B278-CF826317254F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POST'!$AK$39:$AK$42</c:f>
              <c:numCache>
                <c:formatCode>General</c:formatCode>
                <c:ptCount val="4"/>
                <c:pt idx="0">
                  <c:v>701</c:v>
                </c:pt>
                <c:pt idx="1">
                  <c:v>779</c:v>
                </c:pt>
                <c:pt idx="2">
                  <c:v>388</c:v>
                </c:pt>
                <c:pt idx="3">
                  <c:v>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6D-41B6-B278-CF826317254F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POST'!$AL$39:$AL$42</c:f>
              <c:numCache>
                <c:formatCode>General</c:formatCode>
                <c:ptCount val="4"/>
                <c:pt idx="0">
                  <c:v>728</c:v>
                </c:pt>
                <c:pt idx="1">
                  <c:v>679</c:v>
                </c:pt>
                <c:pt idx="2">
                  <c:v>240</c:v>
                </c:pt>
                <c:pt idx="3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6D-41B6-B278-CF826317254F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POST'!$AM$39:$AM$42</c:f>
              <c:numCache>
                <c:formatCode>General</c:formatCode>
                <c:ptCount val="4"/>
                <c:pt idx="0">
                  <c:v>301.5</c:v>
                </c:pt>
                <c:pt idx="1">
                  <c:v>775</c:v>
                </c:pt>
                <c:pt idx="2">
                  <c:v>215</c:v>
                </c:pt>
                <c:pt idx="3">
                  <c:v>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6D-41B6-B278-CF826317254F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POST'!$AN$39:$AN$42</c:f>
              <c:numCache>
                <c:formatCode>General</c:formatCode>
                <c:ptCount val="4"/>
                <c:pt idx="0">
                  <c:v>773</c:v>
                </c:pt>
                <c:pt idx="1">
                  <c:v>865</c:v>
                </c:pt>
                <c:pt idx="2">
                  <c:v>210</c:v>
                </c:pt>
                <c:pt idx="3">
                  <c:v>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6D-41B6-B278-CF826317254F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6D-41B6-B278-CF826317254F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6D-41B6-B278-CF826317254F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7A6D-41B6-B278-CF826317254F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A6D-41B6-B278-CF826317254F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7A6D-41B6-B278-CF826317254F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7A6D-41B6-B278-CF826317254F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POST'!$AZ$39:$AZ$42</c:f>
              <c:numCache>
                <c:formatCode>0</c:formatCode>
                <c:ptCount val="4"/>
                <c:pt idx="0" formatCode="General">
                  <c:v>239</c:v>
                </c:pt>
                <c:pt idx="1">
                  <c:v>590</c:v>
                </c:pt>
                <c:pt idx="2">
                  <c:v>64</c:v>
                </c:pt>
                <c:pt idx="3" formatCode="General">
                  <c:v>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7A6D-41B6-B278-CF826317254F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7A6D-41B6-B278-CF826317254F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POST'!$BB$39:$BB$42</c:f>
              <c:numCache>
                <c:formatCode>0</c:formatCode>
                <c:ptCount val="4"/>
                <c:pt idx="0" formatCode="General">
                  <c:v>3383</c:v>
                </c:pt>
                <c:pt idx="1">
                  <c:v>1582</c:v>
                </c:pt>
                <c:pt idx="2" formatCode="General">
                  <c:v>853</c:v>
                </c:pt>
                <c:pt idx="3" formatCode="General">
                  <c:v>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7A6D-41B6-B278-CF826317254F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POST'!$BC$39:$BC$42</c:f>
              <c:numCache>
                <c:formatCode>0</c:formatCode>
                <c:ptCount val="4"/>
                <c:pt idx="0" formatCode="General">
                  <c:v>3702</c:v>
                </c:pt>
                <c:pt idx="1">
                  <c:v>3238.5</c:v>
                </c:pt>
                <c:pt idx="2" formatCode="General">
                  <c:v>526</c:v>
                </c:pt>
                <c:pt idx="3" formatCode="General">
                  <c:v>1607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7A6D-41B6-B278-CF826317254F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POST'!$BD$39:$BD$42</c:f>
              <c:numCache>
                <c:formatCode>0</c:formatCode>
                <c:ptCount val="4"/>
                <c:pt idx="0" formatCode="General">
                  <c:v>1251</c:v>
                </c:pt>
                <c:pt idx="1">
                  <c:v>1295.5</c:v>
                </c:pt>
                <c:pt idx="2" formatCode="General">
                  <c:v>1579</c:v>
                </c:pt>
                <c:pt idx="3" formatCode="General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7A6D-41B6-B278-CF826317254F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7A6D-41B6-B278-CF826317254F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7A6D-41B6-B278-CF826317254F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7A6D-41B6-B278-CF826317254F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7A6D-41B6-B278-CF826317254F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7A6D-41B6-B278-CF826317254F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7A6D-41B6-B278-CF826317254F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A6D-41B6-B278-CF826317254F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POST'!$BQ$39:$BQ$42</c:f>
              <c:numCache>
                <c:formatCode>0</c:formatCode>
                <c:ptCount val="4"/>
                <c:pt idx="0" formatCode="General">
                  <c:v>2608</c:v>
                </c:pt>
                <c:pt idx="1">
                  <c:v>436</c:v>
                </c:pt>
                <c:pt idx="2" formatCode="General">
                  <c:v>539</c:v>
                </c:pt>
                <c:pt idx="3" formatCode="General">
                  <c:v>1338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7A6D-41B6-B278-CF826317254F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POST'!$BR$39:$BR$42</c:f>
              <c:numCache>
                <c:formatCode>0</c:formatCode>
                <c:ptCount val="4"/>
                <c:pt idx="0" formatCode="General">
                  <c:v>1993</c:v>
                </c:pt>
                <c:pt idx="1">
                  <c:v>1447</c:v>
                </c:pt>
                <c:pt idx="2" formatCode="General">
                  <c:v>3189</c:v>
                </c:pt>
                <c:pt idx="3" formatCode="General">
                  <c:v>1008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7A6D-41B6-B278-CF826317254F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POST'!$BS$39:$BS$42</c:f>
              <c:numCache>
                <c:formatCode>0</c:formatCode>
                <c:ptCount val="4"/>
                <c:pt idx="0" formatCode="General">
                  <c:v>1073</c:v>
                </c:pt>
                <c:pt idx="1">
                  <c:v>2373</c:v>
                </c:pt>
                <c:pt idx="2" formatCode="General">
                  <c:v>650</c:v>
                </c:pt>
                <c:pt idx="3" formatCode="General">
                  <c:v>2214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7A6D-41B6-B278-CF826317254F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POST'!$BT$39:$BT$42</c:f>
              <c:numCache>
                <c:formatCode>0</c:formatCode>
                <c:ptCount val="4"/>
                <c:pt idx="0" formatCode="General">
                  <c:v>1482</c:v>
                </c:pt>
                <c:pt idx="1">
                  <c:v>1456</c:v>
                </c:pt>
                <c:pt idx="2" formatCode="General">
                  <c:v>2707</c:v>
                </c:pt>
                <c:pt idx="3" formatCode="General">
                  <c:v>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7A6D-41B6-B278-CF826317254F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POST'!$BU$39:$BU$42</c:f>
              <c:numCache>
                <c:formatCode>0</c:formatCode>
                <c:ptCount val="4"/>
                <c:pt idx="0" formatCode="General">
                  <c:v>1320</c:v>
                </c:pt>
                <c:pt idx="1">
                  <c:v>2279</c:v>
                </c:pt>
                <c:pt idx="2" formatCode="General">
                  <c:v>312</c:v>
                </c:pt>
                <c:pt idx="3" formatCode="General">
                  <c:v>2136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7A6D-41B6-B278-CF826317254F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7A6D-41B6-B278-CF826317254F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7A6D-41B6-B278-CF826317254F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7A6D-41B6-B278-CF826317254F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7A6D-41B6-B278-CF826317254F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7A6D-41B6-B278-CF826317254F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7A6D-41B6-B278-CF826317254F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POST'!$CG$39:$CG$42</c:f>
              <c:numCache>
                <c:formatCode>0</c:formatCode>
                <c:ptCount val="4"/>
                <c:pt idx="0" formatCode="General">
                  <c:v>3408</c:v>
                </c:pt>
                <c:pt idx="1">
                  <c:v>4360</c:v>
                </c:pt>
                <c:pt idx="2" formatCode="General">
                  <c:v>3479</c:v>
                </c:pt>
                <c:pt idx="3" formatCode="General">
                  <c:v>3266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7A6D-41B6-B278-CF826317254F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POST'!$CH$39:$CH$42</c:f>
              <c:numCache>
                <c:formatCode>0</c:formatCode>
                <c:ptCount val="4"/>
                <c:pt idx="0" formatCode="General">
                  <c:v>3065</c:v>
                </c:pt>
                <c:pt idx="1">
                  <c:v>5026</c:v>
                </c:pt>
                <c:pt idx="2" formatCode="General">
                  <c:v>1365</c:v>
                </c:pt>
                <c:pt idx="3" formatCode="General">
                  <c:v>1929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7A6D-41B6-B278-CF826317254F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POST'!$CI$39:$CI$42</c:f>
              <c:numCache>
                <c:formatCode>0</c:formatCode>
                <c:ptCount val="4"/>
                <c:pt idx="0" formatCode="General">
                  <c:v>2098</c:v>
                </c:pt>
                <c:pt idx="1">
                  <c:v>3276</c:v>
                </c:pt>
                <c:pt idx="2" formatCode="General">
                  <c:v>3230.5</c:v>
                </c:pt>
                <c:pt idx="3" formatCode="General">
                  <c:v>3024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7A6D-41B6-B278-CF826317254F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POST'!$CJ$39:$CJ$42</c:f>
              <c:numCache>
                <c:formatCode>0</c:formatCode>
                <c:ptCount val="4"/>
                <c:pt idx="0" formatCode="General">
                  <c:v>2559.5</c:v>
                </c:pt>
                <c:pt idx="1">
                  <c:v>2742</c:v>
                </c:pt>
                <c:pt idx="2" formatCode="General">
                  <c:v>889</c:v>
                </c:pt>
                <c:pt idx="3" formatCode="General">
                  <c:v>1850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7A6D-41B6-B278-CF826317254F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POST'!$CK$39:$CK$42</c:f>
              <c:numCache>
                <c:formatCode>0</c:formatCode>
                <c:ptCount val="4"/>
                <c:pt idx="0" formatCode="General">
                  <c:v>1944</c:v>
                </c:pt>
                <c:pt idx="1">
                  <c:v>2751</c:v>
                </c:pt>
                <c:pt idx="2" formatCode="General">
                  <c:v>2319</c:v>
                </c:pt>
                <c:pt idx="3" formatCode="General">
                  <c:v>1565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7A6D-41B6-B278-CF826317254F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7A6D-41B6-B278-CF826317254F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7A6D-41B6-B278-CF826317254F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7A6D-41B6-B278-CF826317254F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7A6D-41B6-B278-CF826317254F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7A6D-41B6-B278-CF826317254F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7A6D-41B6-B278-CF826317254F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POST'!$CX$39:$CX$42</c:f>
              <c:numCache>
                <c:formatCode>0</c:formatCode>
                <c:ptCount val="4"/>
                <c:pt idx="0" formatCode="General">
                  <c:v>3433</c:v>
                </c:pt>
                <c:pt idx="1">
                  <c:v>1600</c:v>
                </c:pt>
                <c:pt idx="2" formatCode="General">
                  <c:v>278</c:v>
                </c:pt>
                <c:pt idx="3" formatCode="General">
                  <c:v>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7A6D-41B6-B278-CF826317254F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POST'!$CY$39:$CY$42</c:f>
              <c:numCache>
                <c:formatCode>0</c:formatCode>
                <c:ptCount val="4"/>
                <c:pt idx="0" formatCode="General">
                  <c:v>2289</c:v>
                </c:pt>
                <c:pt idx="1">
                  <c:v>1080</c:v>
                </c:pt>
                <c:pt idx="2" formatCode="General">
                  <c:v>2080</c:v>
                </c:pt>
                <c:pt idx="3" formatCode="General">
                  <c:v>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7A6D-41B6-B278-CF826317254F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POST'!$CZ$39:$CZ$42</c:f>
              <c:numCache>
                <c:formatCode>0</c:formatCode>
                <c:ptCount val="4"/>
                <c:pt idx="0" formatCode="General">
                  <c:v>1337</c:v>
                </c:pt>
                <c:pt idx="1">
                  <c:v>1510</c:v>
                </c:pt>
                <c:pt idx="2" formatCode="General">
                  <c:v>853</c:v>
                </c:pt>
                <c:pt idx="3" formatCode="General">
                  <c:v>1040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7A6D-41B6-B278-CF826317254F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POST'!$DA$39:$DA$42</c:f>
              <c:numCache>
                <c:formatCode>0</c:formatCode>
                <c:ptCount val="4"/>
                <c:pt idx="0" formatCode="General">
                  <c:v>1618</c:v>
                </c:pt>
                <c:pt idx="1">
                  <c:v>1446</c:v>
                </c:pt>
                <c:pt idx="3" formatCode="General">
                  <c:v>1705.5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7A6D-41B6-B278-CF826317254F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POST'!$DB$39:$DB$42</c:f>
              <c:numCache>
                <c:formatCode>0</c:formatCode>
                <c:ptCount val="4"/>
                <c:pt idx="0" formatCode="General">
                  <c:v>2109</c:v>
                </c:pt>
                <c:pt idx="1">
                  <c:v>1736</c:v>
                </c:pt>
                <c:pt idx="2" formatCode="General">
                  <c:v>1046</c:v>
                </c:pt>
                <c:pt idx="3" formatCode="General">
                  <c:v>1283.5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7A6D-41B6-B278-CF826317254F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7A6D-41B6-B278-CF826317254F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7A6D-41B6-B278-CF826317254F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7A6D-41B6-B278-CF826317254F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7A6D-41B6-B278-CF826317254F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7A6D-41B6-B278-CF826317254F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7A6D-41B6-B278-CF826317254F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POST'!$DM$39:$DM$42</c:f>
              <c:numCache>
                <c:formatCode>0</c:formatCode>
                <c:ptCount val="4"/>
                <c:pt idx="0" formatCode="General">
                  <c:v>969</c:v>
                </c:pt>
                <c:pt idx="1">
                  <c:v>1217</c:v>
                </c:pt>
                <c:pt idx="2" formatCode="General">
                  <c:v>678</c:v>
                </c:pt>
                <c:pt idx="3" formatCode="General">
                  <c:v>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7A6D-41B6-B278-CF826317254F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POST'!$DN$39:$DN$42</c:f>
              <c:numCache>
                <c:formatCode>0</c:formatCode>
                <c:ptCount val="4"/>
                <c:pt idx="0" formatCode="General">
                  <c:v>842</c:v>
                </c:pt>
                <c:pt idx="1">
                  <c:v>1679</c:v>
                </c:pt>
                <c:pt idx="2" formatCode="General">
                  <c:v>825</c:v>
                </c:pt>
                <c:pt idx="3" formatCode="General">
                  <c:v>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7A6D-41B6-B278-CF826317254F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POST'!$DO$39:$DO$42</c:f>
              <c:numCache>
                <c:formatCode>0</c:formatCode>
                <c:ptCount val="4"/>
                <c:pt idx="0" formatCode="General">
                  <c:v>1466</c:v>
                </c:pt>
                <c:pt idx="1">
                  <c:v>1249</c:v>
                </c:pt>
                <c:pt idx="2" formatCode="General">
                  <c:v>685</c:v>
                </c:pt>
                <c:pt idx="3" formatCode="General">
                  <c:v>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7A6D-41B6-B278-CF826317254F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POST'!$DP$39:$DP$42</c:f>
              <c:numCache>
                <c:formatCode>0</c:formatCode>
                <c:ptCount val="4"/>
                <c:pt idx="0" formatCode="General">
                  <c:v>2343</c:v>
                </c:pt>
                <c:pt idx="1">
                  <c:v>1984</c:v>
                </c:pt>
                <c:pt idx="2" formatCode="General">
                  <c:v>1741</c:v>
                </c:pt>
                <c:pt idx="3" formatCode="General">
                  <c:v>2420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7A6D-41B6-B278-CF826317254F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POST'!$DQ$39:$DQ$42</c:f>
              <c:numCache>
                <c:formatCode>0</c:formatCode>
                <c:ptCount val="4"/>
                <c:pt idx="0" formatCode="General">
                  <c:v>2002</c:v>
                </c:pt>
                <c:pt idx="1">
                  <c:v>1549</c:v>
                </c:pt>
                <c:pt idx="2" formatCode="General">
                  <c:v>952</c:v>
                </c:pt>
                <c:pt idx="3" formatCode="General">
                  <c:v>3786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7A6D-41B6-B278-CF826317254F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7A6D-41B6-B278-CF826317254F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7A6D-41B6-B278-CF826317254F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7A6D-41B6-B278-CF826317254F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7A6D-41B6-B278-CF826317254F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7A6D-41B6-B278-CF826317254F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7A6D-41B6-B278-CF826317254F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POST'!$ED$39:$ED$42</c:f>
              <c:numCache>
                <c:formatCode>0</c:formatCode>
                <c:ptCount val="4"/>
                <c:pt idx="0" formatCode="General">
                  <c:v>619.5</c:v>
                </c:pt>
                <c:pt idx="1">
                  <c:v>588</c:v>
                </c:pt>
                <c:pt idx="2" formatCode="General">
                  <c:v>426</c:v>
                </c:pt>
                <c:pt idx="3" formatCode="General">
                  <c:v>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7A6D-41B6-B278-CF826317254F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POST'!$EE$39:$EE$42</c:f>
              <c:numCache>
                <c:formatCode>0</c:formatCode>
                <c:ptCount val="4"/>
                <c:pt idx="0" formatCode="General">
                  <c:v>284</c:v>
                </c:pt>
                <c:pt idx="1">
                  <c:v>345</c:v>
                </c:pt>
                <c:pt idx="2" formatCode="General">
                  <c:v>466</c:v>
                </c:pt>
                <c:pt idx="3" formatCode="General">
                  <c:v>522.5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7A6D-41B6-B278-CF826317254F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POST'!$EF$39:$EF$42</c:f>
              <c:numCache>
                <c:formatCode>0</c:formatCode>
                <c:ptCount val="4"/>
                <c:pt idx="0" formatCode="General">
                  <c:v>351</c:v>
                </c:pt>
                <c:pt idx="1">
                  <c:v>885</c:v>
                </c:pt>
                <c:pt idx="2" formatCode="General">
                  <c:v>506</c:v>
                </c:pt>
                <c:pt idx="3" formatCode="General">
                  <c:v>500.5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7A6D-41B6-B278-CF826317254F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POST'!$EG$39:$EG$42</c:f>
              <c:numCache>
                <c:formatCode>0</c:formatCode>
                <c:ptCount val="4"/>
                <c:pt idx="0" formatCode="General">
                  <c:v>807.5</c:v>
                </c:pt>
                <c:pt idx="1">
                  <c:v>548</c:v>
                </c:pt>
                <c:pt idx="2" formatCode="General">
                  <c:v>408</c:v>
                </c:pt>
                <c:pt idx="3" formatCode="General">
                  <c:v>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7A6D-41B6-B278-CF826317254F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POST'!$EH$39:$EH$42</c:f>
              <c:numCache>
                <c:formatCode>0</c:formatCode>
                <c:ptCount val="4"/>
                <c:pt idx="0" formatCode="General">
                  <c:v>911.5</c:v>
                </c:pt>
                <c:pt idx="1">
                  <c:v>905</c:v>
                </c:pt>
                <c:pt idx="2" formatCode="General">
                  <c:v>656</c:v>
                </c:pt>
                <c:pt idx="3" formatCode="General">
                  <c:v>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7A6D-41B6-B278-CF826317254F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7A6D-41B6-B278-CF826317254F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7A6D-41B6-B278-CF826317254F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7A6D-41B6-B278-CF826317254F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7A6D-41B6-B278-CF826317254F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7A6D-41B6-B278-CF826317254F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7A6D-41B6-B278-CF826317254F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POST'!$ES$39:$ES$42</c:f>
              <c:numCache>
                <c:formatCode>0</c:formatCode>
                <c:ptCount val="4"/>
                <c:pt idx="0" formatCode="General">
                  <c:v>672</c:v>
                </c:pt>
                <c:pt idx="1">
                  <c:v>144</c:v>
                </c:pt>
                <c:pt idx="2" formatCode="General">
                  <c:v>60</c:v>
                </c:pt>
                <c:pt idx="3" formatCode="General">
                  <c:v>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7A6D-41B6-B278-CF826317254F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POST'!$ET$39:$ET$42</c:f>
              <c:numCache>
                <c:formatCode>0</c:formatCode>
                <c:ptCount val="4"/>
                <c:pt idx="0" formatCode="General">
                  <c:v>701</c:v>
                </c:pt>
                <c:pt idx="1">
                  <c:v>590</c:v>
                </c:pt>
                <c:pt idx="2" formatCode="General">
                  <c:v>120</c:v>
                </c:pt>
                <c:pt idx="3" formatCode="General">
                  <c:v>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7A6D-41B6-B278-CF826317254F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POST'!$EU$39:$EU$42</c:f>
              <c:numCache>
                <c:formatCode>0</c:formatCode>
                <c:ptCount val="4"/>
                <c:pt idx="0" formatCode="General">
                  <c:v>1967</c:v>
                </c:pt>
                <c:pt idx="1">
                  <c:v>285</c:v>
                </c:pt>
                <c:pt idx="2" formatCode="General">
                  <c:v>32</c:v>
                </c:pt>
                <c:pt idx="3" formatCode="General">
                  <c:v>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7A6D-41B6-B278-CF826317254F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POST'!$EV$39:$EV$42</c:f>
              <c:numCache>
                <c:formatCode>0</c:formatCode>
                <c:ptCount val="4"/>
                <c:pt idx="0" formatCode="General">
                  <c:v>1331</c:v>
                </c:pt>
                <c:pt idx="1">
                  <c:v>3266</c:v>
                </c:pt>
                <c:pt idx="2" formatCode="General">
                  <c:v>40</c:v>
                </c:pt>
                <c:pt idx="3" formatCode="General">
                  <c:v>1296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7A6D-41B6-B278-CF826317254F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POST'!$EW$39:$EW$42</c:f>
              <c:numCache>
                <c:formatCode>0</c:formatCode>
                <c:ptCount val="4"/>
                <c:pt idx="0" formatCode="General">
                  <c:v>503</c:v>
                </c:pt>
                <c:pt idx="1">
                  <c:v>376</c:v>
                </c:pt>
                <c:pt idx="2" formatCode="General">
                  <c:v>650</c:v>
                </c:pt>
                <c:pt idx="3" formatCode="General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7A6D-41B6-B278-CF826317254F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7A6D-41B6-B278-CF826317254F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7A6D-41B6-B278-CF826317254F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7A6D-41B6-B278-CF826317254F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7A6D-41B6-B278-CF826317254F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7A6D-41B6-B278-CF826317254F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7A6D-41B6-B278-CF826317254F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POST'!$FJ$39:$FJ$42</c:f>
              <c:numCache>
                <c:formatCode>0</c:formatCode>
                <c:ptCount val="4"/>
                <c:pt idx="0" formatCode="General">
                  <c:v>2303.5</c:v>
                </c:pt>
                <c:pt idx="1">
                  <c:v>550</c:v>
                </c:pt>
                <c:pt idx="2" formatCode="General">
                  <c:v>840</c:v>
                </c:pt>
                <c:pt idx="3" formatCode="General">
                  <c:v>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7A6D-41B6-B278-CF826317254F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POST'!$FK$39:$FK$42</c:f>
              <c:numCache>
                <c:formatCode>0</c:formatCode>
                <c:ptCount val="4"/>
                <c:pt idx="0" formatCode="General">
                  <c:v>1666</c:v>
                </c:pt>
                <c:pt idx="1">
                  <c:v>238</c:v>
                </c:pt>
                <c:pt idx="2" formatCode="General">
                  <c:v>200</c:v>
                </c:pt>
                <c:pt idx="3" formatCode="General">
                  <c:v>263.5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7A6D-41B6-B278-CF826317254F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POST'!$FL$39:$FL$42</c:f>
              <c:numCache>
                <c:formatCode>0</c:formatCode>
                <c:ptCount val="4"/>
                <c:pt idx="0" formatCode="General">
                  <c:v>2166</c:v>
                </c:pt>
                <c:pt idx="1">
                  <c:v>1799.5</c:v>
                </c:pt>
                <c:pt idx="2" formatCode="General">
                  <c:v>104</c:v>
                </c:pt>
                <c:pt idx="3" formatCode="General">
                  <c:v>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7A6D-41B6-B278-CF826317254F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POST'!$FM$39:$FM$42</c:f>
              <c:numCache>
                <c:formatCode>0</c:formatCode>
                <c:ptCount val="4"/>
                <c:pt idx="0" formatCode="General">
                  <c:v>1102</c:v>
                </c:pt>
                <c:pt idx="1">
                  <c:v>759</c:v>
                </c:pt>
                <c:pt idx="2" formatCode="General">
                  <c:v>502.5</c:v>
                </c:pt>
                <c:pt idx="3" formatCode="General">
                  <c:v>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7A6D-41B6-B278-CF826317254F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POST'!$FN$39:$FN$42</c:f>
              <c:numCache>
                <c:formatCode>0</c:formatCode>
                <c:ptCount val="4"/>
                <c:pt idx="0" formatCode="General">
                  <c:v>1438</c:v>
                </c:pt>
                <c:pt idx="1">
                  <c:v>1627</c:v>
                </c:pt>
                <c:pt idx="2" formatCode="General">
                  <c:v>469</c:v>
                </c:pt>
                <c:pt idx="3" formatCode="General">
                  <c:v>302.5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7A6D-41B6-B278-CF826317254F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7A6D-41B6-B278-CF826317254F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7A6D-41B6-B278-CF826317254F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7A6D-41B6-B278-CF826317254F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7A6D-41B6-B278-CF826317254F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7A6D-41B6-B278-CF826317254F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7A6D-41B6-B278-CF826317254F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POST'!$FY$39:$FY$42</c:f>
              <c:numCache>
                <c:formatCode>0</c:formatCode>
                <c:ptCount val="4"/>
                <c:pt idx="0" formatCode="General">
                  <c:v>96</c:v>
                </c:pt>
                <c:pt idx="1">
                  <c:v>2147</c:v>
                </c:pt>
                <c:pt idx="2" formatCode="General">
                  <c:v>4154</c:v>
                </c:pt>
                <c:pt idx="3" formatCode="General">
                  <c:v>2432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7A6D-41B6-B278-CF826317254F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POST'!$FZ$39:$FZ$42</c:f>
              <c:numCache>
                <c:formatCode>0</c:formatCode>
                <c:ptCount val="4"/>
                <c:pt idx="0" formatCode="General">
                  <c:v>2177</c:v>
                </c:pt>
                <c:pt idx="1">
                  <c:v>397</c:v>
                </c:pt>
                <c:pt idx="2" formatCode="General">
                  <c:v>218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7A6D-41B6-B278-CF826317254F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POST'!$GA$39:$GA$42</c:f>
              <c:numCache>
                <c:formatCode>0</c:formatCode>
                <c:ptCount val="4"/>
                <c:pt idx="0" formatCode="General">
                  <c:v>3490</c:v>
                </c:pt>
                <c:pt idx="1">
                  <c:v>1843</c:v>
                </c:pt>
                <c:pt idx="2" formatCode="General">
                  <c:v>0</c:v>
                </c:pt>
                <c:pt idx="3" formatCode="General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7A6D-41B6-B278-CF826317254F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POST'!$GB$39:$GB$42</c:f>
              <c:numCache>
                <c:formatCode>0</c:formatCode>
                <c:ptCount val="4"/>
                <c:pt idx="0" formatCode="General">
                  <c:v>3167</c:v>
                </c:pt>
                <c:pt idx="1">
                  <c:v>2536</c:v>
                </c:pt>
                <c:pt idx="2" formatCode="General">
                  <c:v>80</c:v>
                </c:pt>
                <c:pt idx="3" formatCode="General">
                  <c:v>1361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7A6D-41B6-B278-CF826317254F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POST'!$GC$39:$GC$42</c:f>
              <c:numCache>
                <c:formatCode>0</c:formatCode>
                <c:ptCount val="4"/>
                <c:pt idx="0" formatCode="General">
                  <c:v>2276</c:v>
                </c:pt>
                <c:pt idx="1">
                  <c:v>1316</c:v>
                </c:pt>
                <c:pt idx="2" formatCode="General">
                  <c:v>513</c:v>
                </c:pt>
                <c:pt idx="3" formatCode="General">
                  <c:v>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7A6D-41B6-B278-CF826317254F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7A6D-41B6-B278-CF826317254F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7A6D-41B6-B278-CF826317254F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7A6D-41B6-B278-CF826317254F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7A6D-41B6-B278-CF826317254F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7A6D-41B6-B278-CF826317254F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7A6D-41B6-B278-CF826317254F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POST'!$GO$39:$GO$42</c:f>
              <c:numCache>
                <c:formatCode>0</c:formatCode>
                <c:ptCount val="4"/>
                <c:pt idx="0" formatCode="General">
                  <c:v>224</c:v>
                </c:pt>
                <c:pt idx="1">
                  <c:v>224</c:v>
                </c:pt>
                <c:pt idx="2" formatCode="General">
                  <c:v>126</c:v>
                </c:pt>
                <c:pt idx="3" formatCode="General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7A6D-41B6-B278-CF826317254F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POST'!$GP$39:$GP$42</c:f>
              <c:numCache>
                <c:formatCode>0</c:formatCode>
                <c:ptCount val="4"/>
                <c:pt idx="0" formatCode="General">
                  <c:v>373</c:v>
                </c:pt>
                <c:pt idx="1">
                  <c:v>373</c:v>
                </c:pt>
                <c:pt idx="3" formatCode="General">
                  <c:v>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7A6D-41B6-B278-CF826317254F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POST'!$GQ$39:$GQ$42</c:f>
              <c:numCache>
                <c:formatCode>0</c:formatCode>
                <c:ptCount val="4"/>
                <c:pt idx="0" formatCode="General">
                  <c:v>522</c:v>
                </c:pt>
                <c:pt idx="1">
                  <c:v>522</c:v>
                </c:pt>
                <c:pt idx="2" formatCode="General">
                  <c:v>135</c:v>
                </c:pt>
                <c:pt idx="3" formatCode="General">
                  <c:v>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7A6D-41B6-B278-CF826317254F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POST'!$GR$39:$GR$42</c:f>
              <c:numCache>
                <c:formatCode>0</c:formatCode>
                <c:ptCount val="4"/>
                <c:pt idx="0" formatCode="General">
                  <c:v>676</c:v>
                </c:pt>
                <c:pt idx="1">
                  <c:v>676</c:v>
                </c:pt>
                <c:pt idx="2" formatCode="General">
                  <c:v>36</c:v>
                </c:pt>
                <c:pt idx="3" formatCode="General">
                  <c:v>210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7A6D-41B6-B278-CF826317254F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POST'!$GS$39:$GS$42</c:f>
              <c:numCache>
                <c:formatCode>0</c:formatCode>
                <c:ptCount val="4"/>
                <c:pt idx="0" formatCode="General">
                  <c:v>350</c:v>
                </c:pt>
                <c:pt idx="1">
                  <c:v>350</c:v>
                </c:pt>
                <c:pt idx="2" formatCode="General">
                  <c:v>140</c:v>
                </c:pt>
                <c:pt idx="3" formatCode="General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7A6D-41B6-B278-CF826317254F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7A6D-41B6-B278-CF826317254F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7A6D-41B6-B278-CF826317254F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7A6D-41B6-B278-CF826317254F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7A6D-41B6-B278-CF826317254F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7A6D-41B6-B278-CF826317254F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7A6D-41B6-B278-CF826317254F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POST'!$HF$39:$HF$42</c:f>
              <c:numCache>
                <c:formatCode>0</c:formatCode>
                <c:ptCount val="4"/>
                <c:pt idx="0" formatCode="General">
                  <c:v>848.5</c:v>
                </c:pt>
                <c:pt idx="1">
                  <c:v>540</c:v>
                </c:pt>
                <c:pt idx="2" formatCode="General">
                  <c:v>576</c:v>
                </c:pt>
                <c:pt idx="3" formatCode="General">
                  <c:v>1175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7A6D-41B6-B278-CF826317254F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POST'!$HG$39:$HG$42</c:f>
              <c:numCache>
                <c:formatCode>0</c:formatCode>
                <c:ptCount val="4"/>
                <c:pt idx="0" formatCode="General">
                  <c:v>2634</c:v>
                </c:pt>
                <c:pt idx="1">
                  <c:v>837</c:v>
                </c:pt>
                <c:pt idx="2" formatCode="General">
                  <c:v>641</c:v>
                </c:pt>
                <c:pt idx="3" formatCode="General">
                  <c:v>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7A6D-41B6-B278-CF826317254F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POST'!$HH$39:$HH$42</c:f>
              <c:numCache>
                <c:formatCode>0</c:formatCode>
                <c:ptCount val="4"/>
                <c:pt idx="0" formatCode="General">
                  <c:v>3099</c:v>
                </c:pt>
                <c:pt idx="1">
                  <c:v>1372</c:v>
                </c:pt>
                <c:pt idx="2" formatCode="General">
                  <c:v>572</c:v>
                </c:pt>
                <c:pt idx="3" formatCode="General">
                  <c:v>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7A6D-41B6-B278-CF826317254F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POST'!$HI$39:$HI$42</c:f>
              <c:numCache>
                <c:formatCode>0</c:formatCode>
                <c:ptCount val="4"/>
                <c:pt idx="0" formatCode="General">
                  <c:v>1116</c:v>
                </c:pt>
                <c:pt idx="1">
                  <c:v>1009</c:v>
                </c:pt>
                <c:pt idx="2" formatCode="General">
                  <c:v>665</c:v>
                </c:pt>
                <c:pt idx="3" formatCode="General">
                  <c:v>630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7A6D-41B6-B278-CF826317254F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POST'!$HJ$39:$HJ$42</c:f>
              <c:numCache>
                <c:formatCode>0</c:formatCode>
                <c:ptCount val="4"/>
                <c:pt idx="0" formatCode="General">
                  <c:v>2025</c:v>
                </c:pt>
                <c:pt idx="1">
                  <c:v>654</c:v>
                </c:pt>
                <c:pt idx="2" formatCode="General">
                  <c:v>707</c:v>
                </c:pt>
                <c:pt idx="3" formatCode="General">
                  <c:v>1403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7A6D-41B6-B278-CF826317254F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7A6D-41B6-B278-CF826317254F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7A6D-41B6-B278-CF826317254F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7A6D-41B6-B278-CF826317254F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7A6D-41B6-B278-CF826317254F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7A6D-41B6-B278-CF826317254F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7A6D-41B6-B278-CF826317254F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POST'!$HU$39:$HU$42</c:f>
              <c:numCache>
                <c:formatCode>0</c:formatCode>
                <c:ptCount val="4"/>
                <c:pt idx="0" formatCode="General">
                  <c:v>10847</c:v>
                </c:pt>
                <c:pt idx="1">
                  <c:v>6925</c:v>
                </c:pt>
                <c:pt idx="2" formatCode="General">
                  <c:v>1088</c:v>
                </c:pt>
                <c:pt idx="3" formatCode="General">
                  <c:v>1780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7A6D-41B6-B278-CF826317254F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POST'!$HV$39:$HV$42</c:f>
              <c:numCache>
                <c:formatCode>0</c:formatCode>
                <c:ptCount val="4"/>
                <c:pt idx="0" formatCode="General">
                  <c:v>6655</c:v>
                </c:pt>
                <c:pt idx="1">
                  <c:v>7549</c:v>
                </c:pt>
                <c:pt idx="2" formatCode="General">
                  <c:v>581</c:v>
                </c:pt>
                <c:pt idx="3" formatCode="General">
                  <c:v>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7A6D-41B6-B278-CF826317254F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POST'!$HW$39:$HW$42</c:f>
              <c:numCache>
                <c:formatCode>0</c:formatCode>
                <c:ptCount val="4"/>
                <c:pt idx="0" formatCode="General">
                  <c:v>15514</c:v>
                </c:pt>
                <c:pt idx="1">
                  <c:v>8863</c:v>
                </c:pt>
                <c:pt idx="2" formatCode="General">
                  <c:v>2032</c:v>
                </c:pt>
                <c:pt idx="3" formatCode="General">
                  <c:v>8344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7A6D-41B6-B278-CF826317254F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POST'!$HX$39:$HX$42</c:f>
              <c:numCache>
                <c:formatCode>0</c:formatCode>
                <c:ptCount val="4"/>
                <c:pt idx="0" formatCode="General">
                  <c:v>6485</c:v>
                </c:pt>
                <c:pt idx="1">
                  <c:v>13585</c:v>
                </c:pt>
                <c:pt idx="2" formatCode="General">
                  <c:v>3166</c:v>
                </c:pt>
                <c:pt idx="3" formatCode="General">
                  <c:v>9424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7A6D-41B6-B278-CF826317254F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POST'!$HY$39:$HY$42</c:f>
              <c:numCache>
                <c:formatCode>0</c:formatCode>
                <c:ptCount val="4"/>
                <c:pt idx="0" formatCode="General">
                  <c:v>5830</c:v>
                </c:pt>
                <c:pt idx="1">
                  <c:v>2474</c:v>
                </c:pt>
                <c:pt idx="2" formatCode="General">
                  <c:v>7939.5</c:v>
                </c:pt>
                <c:pt idx="3" formatCode="General">
                  <c:v>5155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7A6D-41B6-B278-CF826317254F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7A6D-41B6-B278-CF826317254F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7A6D-41B6-B278-CF826317254F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7A6D-41B6-B278-CF826317254F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7A6D-41B6-B278-CF826317254F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AUC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AUC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7A6D-41B6-B278-CF8263172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0" i="0" baseline="0">
                    <a:solidFill>
                      <a:sysClr val="windowText" lastClr="000000"/>
                    </a:solidFill>
                    <a:effectLst/>
                  </a:rPr>
                  <a:t>Area under the curve (mm2)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19931798662869"/>
          <c:y val="0.1277592193498284"/>
          <c:w val="0.82261233601342532"/>
          <c:h val="0.62652385444062375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POST'!$D$39:$D$42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0F3-4DE3-B910-4F75EC4597A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POST'!$E$39:$E$42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0F3-4DE3-B910-4F75EC4597A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POST'!$F$39:$F$42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0F3-4DE3-B910-4F75EC4597A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POST'!$G$39:$G$42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F3-4DE3-B910-4F75EC4597A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POST'!$H$39:$H$42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F3-4DE3-B910-4F75EC459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ysClr val="windowText" lastClr="000000"/>
                    </a:solidFill>
                    <a:effectLst/>
                  </a:rPr>
                  <a:t>Deviation (mm)</a:t>
                </a:r>
              </a:p>
            </c:rich>
          </c:tx>
          <c:layout>
            <c:manualLayout>
              <c:xMode val="edge"/>
              <c:yMode val="edge"/>
              <c:x val="0"/>
              <c:y val="0.2745842861448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068693411748799"/>
          <c:y val="0.85867654514333325"/>
          <c:w val="0.81020798453352383"/>
          <c:h val="0.14132345485666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POST'!$T$39:$T$42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63B-4F71-952B-F33F16939B2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POST'!$U$39:$U$42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63B-4F71-952B-F33F16939B2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POST'!$V$39:$V$42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63B-4F71-952B-F33F16939B2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POST'!$W$39:$W$42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3B-4F71-952B-F33F16939B2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POST'!$X$39:$X$42</c:f>
              <c:numCache>
                <c:formatCode>General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3B-4F71-952B-F33F16939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AUC (mm2)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POST'!$AJ$39:$AJ$42</c:f>
              <c:numCache>
                <c:formatCode>General</c:formatCode>
                <c:ptCount val="4"/>
                <c:pt idx="1">
                  <c:v>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BC6-4B9C-AE49-86C2E8B5CD6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POST'!$AK$39:$AK$42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BC6-4B9C-AE49-86C2E8B5CD6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POST'!$AL$39:$AL$42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BC6-4B9C-AE49-86C2E8B5CD6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POST'!$AM$39:$AM$42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C6-4B9C-AE49-86C2E8B5CD6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POST'!$AN$39:$AN$42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C6-4B9C-AE49-86C2E8B5C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POST'!$AZ$39:$AZ$42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CE3-4440-98B9-8AA79282F85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CE3-4440-98B9-8AA79282F85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POST'!$BB$39:$BB$42</c:f>
              <c:numCache>
                <c:formatCode>0</c:formatCode>
                <c:ptCount val="4"/>
                <c:pt idx="0" formatCode="General">
                  <c:v>3</c:v>
                </c:pt>
                <c:pt idx="1">
                  <c:v>3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CE3-4440-98B9-8AA79282F85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POST'!$BC$39:$BC$42</c:f>
              <c:numCache>
                <c:formatCode>0</c:formatCode>
                <c:ptCount val="4"/>
                <c:pt idx="0" formatCode="General">
                  <c:v>3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E3-4440-98B9-8AA79282F85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POST'!$BD$39:$BD$42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E3-4440-98B9-8AA79282F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POST'!$BQ$39:$BQ$42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A1D-4F98-989E-8CDCCA279DE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POST'!$BR$39:$BR$42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A1D-4F98-989E-8CDCCA279DE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POST'!$BS$39:$BS$42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A1D-4F98-989E-8CDCCA279DE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POST'!$BT$39:$BT$42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1D-4F98-989E-8CDCCA279DE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POST'!$BU$39:$BU$42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1D-4F98-989E-8CDCCA279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POST'!$CG$39:$CG$42</c:f>
              <c:numCache>
                <c:formatCode>0</c:formatCode>
                <c:ptCount val="4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83B-4FFD-B408-7D4067FFCEF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POST'!$CH$39:$CH$42</c:f>
              <c:numCache>
                <c:formatCode>0</c:formatCode>
                <c:ptCount val="4"/>
                <c:pt idx="0" formatCode="General">
                  <c:v>1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83B-4FFD-B408-7D4067FFCEF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POST'!$CI$39:$CI$42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83B-4FFD-B408-7D4067FFCEF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POST'!$CJ$39:$CJ$42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3B-4FFD-B408-7D4067FFCEF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POST'!$CK$39:$CK$42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3B-4FFD-B408-7D4067FFC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POST'!$CX$39:$CX$42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71B-4695-9308-F23FED6024E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POST'!$CY$39:$CY$42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71B-4695-9308-F23FED6024E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POST'!$CZ$39:$CZ$42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71B-4695-9308-F23FED6024E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POST'!$DA$39:$DA$42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1B-4695-9308-F23FED6024E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POST'!$DB$39:$DB$42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1B-4695-9308-F23FED602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POST'!$DM$39:$DM$42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0D-4F64-9A15-6B0F23C55DD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POST'!$DN$39:$DN$42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0D-4F64-9A15-6B0F23C55DD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POST'!$DO$39:$DO$42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F0D-4F64-9A15-6B0F23C55DD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POST'!$DP$39:$DP$42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0D-4F64-9A15-6B0F23C55DD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POST'!$DQ$39:$DQ$42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0D-4F64-9A15-6B0F23C55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POST'!$ED$39:$ED$42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617-4B41-94C5-94B8F66A977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POST'!$EE$39:$EE$42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617-4B41-94C5-94B8F66A977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POST'!$EF$39:$EF$42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617-4B41-94C5-94B8F66A977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POST'!$EG$39:$EG$42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17-4B41-94C5-94B8F66A977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POST'!$EH$39:$EH$42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17-4B41-94C5-94B8F66A9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POST'!$ES$39:$ES$42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2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479-4AD9-93F5-00B6AC785B5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POST'!$ET$39:$ET$42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479-4AD9-93F5-00B6AC785B5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POST'!$EU$39:$EU$42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1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479-4AD9-93F5-00B6AC785B5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POST'!$EV$39:$EV$42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2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79-4AD9-93F5-00B6AC785B5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POST'!$EW$39:$EW$42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79-4AD9-93F5-00B6AC785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 (s)</a:t>
                </a:r>
              </a:p>
            </c:rich>
          </c:tx>
          <c:layout>
            <c:manualLayout>
              <c:xMode val="edge"/>
              <c:yMode val="edge"/>
              <c:x val="2.2759763930580275E-2"/>
              <c:y val="0.16293929998104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POST'!$FJ$39:$FJ$42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285-49CE-9654-A115E7A060D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POST'!$FK$39:$FK$42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285-49CE-9654-A115E7A060D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POST'!$FL$39:$FL$42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285-49CE-9654-A115E7A060D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POST'!$FM$39:$FM$42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85-49CE-9654-A115E7A060D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POST'!$FN$39:$FN$42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85-49CE-9654-A115E7A060D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85-49CE-9654-A115E7A060DD}"/>
            </c:ext>
          </c:extLst>
        </c:ser>
        <c:ser>
          <c:idx val="6"/>
          <c:order val="6"/>
          <c:tx>
            <c:strRef>
              <c:f>'FA Deviation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85-49CE-9654-A115E7A060D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85-49CE-9654-A115E7A060D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85-49CE-9654-A115E7A060D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POST'!$FS$39:$FS$42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285-49CE-9654-A115E7A06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POST'!$FY$39:$FY$42</c:f>
              <c:numCache>
                <c:formatCode>0</c:formatCode>
                <c:ptCount val="4"/>
                <c:pt idx="0" formatCode="General">
                  <c:v>2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2E5-44D5-867D-540B3996A2E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POST'!$FZ$39:$FZ$42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2E5-44D5-867D-540B3996A2E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POST'!$GA$39:$GA$42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2E5-44D5-867D-540B3996A2E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POST'!$GB$39:$GB$42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E5-44D5-867D-540B3996A2E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POST'!$GC$39:$GC$42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E5-44D5-867D-540B3996A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POST'!$GO$39:$GO$42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8D2-47A5-AB61-9733658E1B5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POST'!$GP$39:$GP$42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8D2-47A5-AB61-9733658E1B5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POST'!$GQ$39:$GQ$42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8D2-47A5-AB61-9733658E1B5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POST'!$GR$39:$GR$42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D2-47A5-AB61-9733658E1B5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POST'!$GS$39:$GS$42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D2-47A5-AB61-9733658E1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POST'!$HF$39:$HF$42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4A-494D-8AFC-DAD2AF6EFA5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POST'!$HG$39:$HG$42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4A-494D-8AFC-DAD2AF6EFA5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POST'!$HH$39:$HH$42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2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4A-494D-8AFC-DAD2AF6EFA5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POST'!$HI$39:$HI$42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4A-494D-8AFC-DAD2AF6EFA5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POST'!$HJ$39:$HJ$42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4A-494D-8AFC-DAD2AF6EF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POST'!$HU$39:$HU$42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93-418E-8B37-ED6A1564FBA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POST'!$HV$39:$HV$42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93-418E-8B37-ED6A1564FBA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POST'!$HW$39:$HW$42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093-418E-8B37-ED6A1564FBA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POST'!$HX$39:$HX$42</c:f>
              <c:numCache>
                <c:formatCode>0</c:formatCode>
                <c:ptCount val="4"/>
                <c:pt idx="0" formatCode="General">
                  <c:v>1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93-418E-8B37-ED6A1564FBA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Deviation POST'!$HY$39:$HY$42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93-418E-8B37-ED6A1564F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Peak (s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839606046087324E-2"/>
          <c:y val="1.8698375075348023E-2"/>
          <c:w val="0.88932425512982571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POST'!$D$39:$D$42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BE-4A76-A3AF-DBC3011C531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POST'!$E$39:$E$42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BE-4A76-A3AF-DBC3011C531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POST'!$F$39:$F$42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BE-4A76-A3AF-DBC3011C531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POST'!$G$39:$G$42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BE-4A76-A3AF-DBC3011C531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POST'!$H$39:$H$42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BE-4A76-A3AF-DBC3011C531C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BE-4A76-A3AF-DBC3011C531C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BE-4A76-A3AF-DBC3011C531C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BE-4A76-A3AF-DBC3011C531C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BE-4A76-A3AF-DBC3011C531C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BE-4A76-A3AF-DBC3011C531C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BE-4A76-A3AF-DBC3011C531C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POST'!$T$39:$T$42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BE-4A76-A3AF-DBC3011C531C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POST'!$U$39:$U$42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BE-4A76-A3AF-DBC3011C531C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POST'!$V$39:$V$42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BE-4A76-A3AF-DBC3011C531C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POST'!$W$39:$W$42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BE-4A76-A3AF-DBC3011C531C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POST'!$X$39:$X$42</c:f>
              <c:numCache>
                <c:formatCode>General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BE-4A76-A3AF-DBC3011C531C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BE-4A76-A3AF-DBC3011C531C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BE-4A76-A3AF-DBC3011C531C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BE-4A76-A3AF-DBC3011C531C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BE-4A76-A3AF-DBC3011C531C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BE-4A76-A3AF-DBC3011C531C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BE-4A76-A3AF-DBC3011C531C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POST'!$AJ$39:$AJ$42</c:f>
              <c:numCache>
                <c:formatCode>General</c:formatCode>
                <c:ptCount val="4"/>
                <c:pt idx="1">
                  <c:v>3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BE-4A76-A3AF-DBC3011C531C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POST'!$AK$39:$AK$42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BE-4A76-A3AF-DBC3011C531C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POST'!$AL$39:$AL$42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BE-4A76-A3AF-DBC3011C531C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POST'!$AM$39:$AM$42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BE-4A76-A3AF-DBC3011C531C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POST'!$AN$39:$AN$42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BE-4A76-A3AF-DBC3011C531C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BE-4A76-A3AF-DBC3011C531C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BE-4A76-A3AF-DBC3011C531C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FBE-4A76-A3AF-DBC3011C531C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FBE-4A76-A3AF-DBC3011C531C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FBE-4A76-A3AF-DBC3011C531C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FBE-4A76-A3AF-DBC3011C531C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POST'!$AZ$39:$AZ$42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5FBE-4A76-A3AF-DBC3011C531C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FBE-4A76-A3AF-DBC3011C531C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POST'!$BB$39:$BB$42</c:f>
              <c:numCache>
                <c:formatCode>0</c:formatCode>
                <c:ptCount val="4"/>
                <c:pt idx="0" formatCode="General">
                  <c:v>3</c:v>
                </c:pt>
                <c:pt idx="1">
                  <c:v>3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FBE-4A76-A3AF-DBC3011C531C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POST'!$BC$39:$BC$42</c:f>
              <c:numCache>
                <c:formatCode>0</c:formatCode>
                <c:ptCount val="4"/>
                <c:pt idx="0" formatCode="General">
                  <c:v>3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FBE-4A76-A3AF-DBC3011C531C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POST'!$BD$39:$BD$42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5FBE-4A76-A3AF-DBC3011C531C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FBE-4A76-A3AF-DBC3011C531C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5FBE-4A76-A3AF-DBC3011C531C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FBE-4A76-A3AF-DBC3011C531C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FBE-4A76-A3AF-DBC3011C531C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5FBE-4A76-A3AF-DBC3011C531C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FBE-4A76-A3AF-DBC3011C531C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5FBE-4A76-A3AF-DBC3011C531C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POST'!$BQ$39:$BQ$42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FBE-4A76-A3AF-DBC3011C531C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POST'!$BR$39:$BR$42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5FBE-4A76-A3AF-DBC3011C531C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POST'!$BS$39:$BS$42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FBE-4A76-A3AF-DBC3011C531C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POST'!$BT$39:$BT$42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5FBE-4A76-A3AF-DBC3011C531C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POST'!$BU$39:$BU$42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FBE-4A76-A3AF-DBC3011C531C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FBE-4A76-A3AF-DBC3011C531C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5FBE-4A76-A3AF-DBC3011C531C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FBE-4A76-A3AF-DBC3011C531C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FBE-4A76-A3AF-DBC3011C531C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5FBE-4A76-A3AF-DBC3011C531C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FBE-4A76-A3AF-DBC3011C531C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POST'!$CG$39:$CG$42</c:f>
              <c:numCache>
                <c:formatCode>0</c:formatCode>
                <c:ptCount val="4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FBE-4A76-A3AF-DBC3011C531C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POST'!$CH$39:$CH$42</c:f>
              <c:numCache>
                <c:formatCode>0</c:formatCode>
                <c:ptCount val="4"/>
                <c:pt idx="0" formatCode="General">
                  <c:v>1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FBE-4A76-A3AF-DBC3011C531C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POST'!$CI$39:$CI$42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5FBE-4A76-A3AF-DBC3011C531C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POST'!$CJ$39:$CJ$42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FBE-4A76-A3AF-DBC3011C531C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POST'!$CK$39:$CK$42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FBE-4A76-A3AF-DBC3011C531C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5FBE-4A76-A3AF-DBC3011C531C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FBE-4A76-A3AF-DBC3011C531C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5FBE-4A76-A3AF-DBC3011C531C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FBE-4A76-A3AF-DBC3011C531C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5FBE-4A76-A3AF-DBC3011C531C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FBE-4A76-A3AF-DBC3011C531C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POST'!$CX$39:$CX$42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5FBE-4A76-A3AF-DBC3011C531C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POST'!$CY$39:$CY$42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FBE-4A76-A3AF-DBC3011C531C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POST'!$CZ$39:$CZ$42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FBE-4A76-A3AF-DBC3011C531C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POST'!$DA$39:$DA$42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5FBE-4A76-A3AF-DBC3011C531C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POST'!$DB$39:$DB$42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FBE-4A76-A3AF-DBC3011C531C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5FBE-4A76-A3AF-DBC3011C531C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FBE-4A76-A3AF-DBC3011C531C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5FBE-4A76-A3AF-DBC3011C531C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POST'!$DF$39:$DF$42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FBE-4A76-A3AF-DBC3011C531C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5FBE-4A76-A3AF-DBC3011C531C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FBE-4A76-A3AF-DBC3011C531C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POST'!$DM$39:$DM$42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5FBE-4A76-A3AF-DBC3011C531C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POST'!$DN$39:$DN$42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FBE-4A76-A3AF-DBC3011C531C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POST'!$DO$39:$DO$42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5FBE-4A76-A3AF-DBC3011C531C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POST'!$DP$39:$DP$42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FBE-4A76-A3AF-DBC3011C531C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POST'!$DQ$39:$DQ$42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5FBE-4A76-A3AF-DBC3011C531C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FBE-4A76-A3AF-DBC3011C531C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5FBE-4A76-A3AF-DBC3011C531C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FBE-4A76-A3AF-DBC3011C531C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5FBE-4A76-A3AF-DBC3011C531C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FBE-4A76-A3AF-DBC3011C531C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5FBE-4A76-A3AF-DBC3011C531C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POST'!$ED$39:$ED$42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5FBE-4A76-A3AF-DBC3011C531C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POST'!$EE$39:$EE$42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5FBE-4A76-A3AF-DBC3011C531C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POST'!$EF$39:$EF$42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5FBE-4A76-A3AF-DBC3011C531C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POST'!$EG$39:$EG$42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5FBE-4A76-A3AF-DBC3011C531C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POST'!$EH$39:$EH$42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5FBE-4A76-A3AF-DBC3011C531C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5FBE-4A76-A3AF-DBC3011C531C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5FBE-4A76-A3AF-DBC3011C531C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5FBE-4A76-A3AF-DBC3011C531C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5FBE-4A76-A3AF-DBC3011C531C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POST'!$EM$39:$EM$42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5FBE-4A76-A3AF-DBC3011C531C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5FBE-4A76-A3AF-DBC3011C531C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POST'!$ES$39:$ES$42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2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5FBE-4A76-A3AF-DBC3011C531C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POST'!$ET$39:$ET$42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5FBE-4A76-A3AF-DBC3011C531C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POST'!$EU$39:$EU$42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1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5FBE-4A76-A3AF-DBC3011C531C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POST'!$EV$39:$EV$42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2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5FBE-4A76-A3AF-DBC3011C531C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POST'!$EW$39:$EW$42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5FBE-4A76-A3AF-DBC3011C531C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FBE-4A76-A3AF-DBC3011C531C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5FBE-4A76-A3AF-DBC3011C531C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5FBE-4A76-A3AF-DBC3011C531C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5FBE-4A76-A3AF-DBC3011C531C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5FBE-4A76-A3AF-DBC3011C531C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5FBE-4A76-A3AF-DBC3011C531C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POST'!$FJ$39:$FJ$42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5FBE-4A76-A3AF-DBC3011C531C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POST'!$FK$39:$FK$42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5FBE-4A76-A3AF-DBC3011C531C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POST'!$FL$39:$FL$42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5FBE-4A76-A3AF-DBC3011C531C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POST'!$FM$39:$FM$42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5FBE-4A76-A3AF-DBC3011C531C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POST'!$FN$39:$FN$42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5FBE-4A76-A3AF-DBC3011C531C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5FBE-4A76-A3AF-DBC3011C531C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5FBE-4A76-A3AF-DBC3011C531C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5FBE-4A76-A3AF-DBC3011C531C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5FBE-4A76-A3AF-DBC3011C531C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POST'!$FS$39:$FS$42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5FBE-4A76-A3AF-DBC3011C531C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5FBE-4A76-A3AF-DBC3011C531C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POST'!$FY$39:$FY$42</c:f>
              <c:numCache>
                <c:formatCode>0</c:formatCode>
                <c:ptCount val="4"/>
                <c:pt idx="0" formatCode="General">
                  <c:v>2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5FBE-4A76-A3AF-DBC3011C531C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POST'!$FZ$39:$FZ$42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5FBE-4A76-A3AF-DBC3011C531C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POST'!$GA$39:$GA$42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5FBE-4A76-A3AF-DBC3011C531C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POST'!$GB$39:$GB$42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5FBE-4A76-A3AF-DBC3011C531C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POST'!$GC$39:$GC$42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5FBE-4A76-A3AF-DBC3011C531C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5FBE-4A76-A3AF-DBC3011C531C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5FBE-4A76-A3AF-DBC3011C531C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5FBE-4A76-A3AF-DBC3011C531C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5FBE-4A76-A3AF-DBC3011C531C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5FBE-4A76-A3AF-DBC3011C531C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5FBE-4A76-A3AF-DBC3011C531C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POST'!$GO$39:$GO$42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5FBE-4A76-A3AF-DBC3011C531C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POST'!$GP$39:$GP$42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5FBE-4A76-A3AF-DBC3011C531C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POST'!$GQ$39:$GQ$42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5FBE-4A76-A3AF-DBC3011C531C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POST'!$GR$39:$GR$42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5FBE-4A76-A3AF-DBC3011C531C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POST'!$GS$39:$GS$42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5FBE-4A76-A3AF-DBC3011C531C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5FBE-4A76-A3AF-DBC3011C531C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5FBE-4A76-A3AF-DBC3011C531C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5FBE-4A76-A3AF-DBC3011C531C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5FBE-4A76-A3AF-DBC3011C531C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5FBE-4A76-A3AF-DBC3011C531C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5FBE-4A76-A3AF-DBC3011C531C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POST'!$HF$39:$HF$42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5FBE-4A76-A3AF-DBC3011C531C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POST'!$HG$39:$HG$42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5FBE-4A76-A3AF-DBC3011C531C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POST'!$HH$39:$HH$42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2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5FBE-4A76-A3AF-DBC3011C531C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POST'!$HI$39:$HI$42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5FBE-4A76-A3AF-DBC3011C531C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POST'!$HJ$39:$HJ$42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5FBE-4A76-A3AF-DBC3011C531C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5FBE-4A76-A3AF-DBC3011C531C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5FBE-4A76-A3AF-DBC3011C531C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5FBE-4A76-A3AF-DBC3011C531C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5FBE-4A76-A3AF-DBC3011C531C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5FBE-4A76-A3AF-DBC3011C531C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'[1]UA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5FBE-4A76-A3AF-DBC3011C531C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POST'!$HU$39:$HU$42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5FBE-4A76-A3AF-DBC3011C531C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POST'!$HV$39:$HV$42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5FBE-4A76-A3AF-DBC3011C531C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POST'!$HW$39:$HW$42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5FBE-4A76-A3AF-DBC3011C531C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POST'!$HX$39:$HX$42</c:f>
              <c:numCache>
                <c:formatCode>0</c:formatCode>
                <c:ptCount val="4"/>
                <c:pt idx="0" formatCode="General">
                  <c:v>1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FBE-4A76-A3AF-DBC3011C531C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POST'!$HY$39:$HY$42</c:f>
              <c:numCache>
                <c:formatCode>0</c:formatCode>
                <c:ptCount val="4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5FBE-4A76-A3AF-DBC3011C531C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5FBE-4A76-A3AF-DBC3011C531C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5FBE-4A76-A3AF-DBC3011C531C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5FBE-4A76-A3AF-DBC3011C531C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5FBE-4A76-A3AF-DBC3011C531C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Deviation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Deviation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5FBE-4A76-A3AF-DBC3011C5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ax val="7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0" i="0" baseline="0">
                    <a:solidFill>
                      <a:sysClr val="windowText" lastClr="000000"/>
                    </a:solidFill>
                    <a:effectLst/>
                  </a:rPr>
                  <a:t>Deviation post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_xlchart.v1.31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_xlchart.v1.30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3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respond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_xlchart.v1.27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respond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_xlchart.v1.29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respond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Time to respond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_xlchart.v1.25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respond 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_xlchart.v1.20</cx:f>
      </cx:numDim>
    </cx:data>
    <cx:data id="1">
      <cx:numDim type="val">
        <cx:f dir="row">_xlchart.v1.21</cx:f>
      </cx:numDim>
    </cx:data>
    <cx:data id="2">
      <cx:numDim type="val">
        <cx:f dir="row">_xlchart.v1.22</cx:f>
      </cx:numDim>
    </cx:data>
    <cx:data id="3">
      <cx:numDim type="val">
        <cx:f dir="row">_xlchart.v1.23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_xlchart.v1.16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11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_xlchart.v1.17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time to respond (s)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  <cx:data id="3">
      <cx:numDim type="val">
        <cx:f>_xlchart.v1.7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0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2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time to respond (s)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  <cx:data id="1">
      <cx:numDim type="val">
        <cx:f>_xlchart.v1.11</cx:f>
      </cx:numDim>
    </cx:data>
    <cx:data id="2">
      <cx:numDim type="val">
        <cx:f>_xlchart.v1.13</cx:f>
      </cx:numDim>
    </cx:data>
    <cx:data id="3">
      <cx:numDim type="val">
        <cx:f>_xlchart.v1.15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respond 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_xlchart.v1.55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_xlchart.v1.54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peak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peak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_xlchart.v1.37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_xlchart.v1.36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peak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Time to peak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_xlchart.v1.32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peak 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_xlchart.v1.42</cx:f>
      </cx:numDim>
    </cx:data>
    <cx:data id="1">
      <cx:numDim type="val">
        <cx:f dir="row">_xlchart.v1.43</cx:f>
      </cx:numDim>
    </cx:data>
    <cx:data id="2">
      <cx:numDim type="val">
        <cx:f dir="row">_xlchart.v1.44</cx:f>
      </cx:numDim>
    </cx:data>
    <cx:data id="3">
      <cx:numDim type="val">
        <cx:f dir="row">_xlchart.v1.45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_xlchart.v1.38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9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_xlchart.v1.39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_xlchart.v1.40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_xlchart.v1.41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time to peak (s)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1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_xlchart.v1.47</cx:f>
      </cx:numDim>
    </cx:data>
    <cx:data id="1">
      <cx:numDim type="val">
        <cx:f>_xlchart.v1.49</cx:f>
      </cx:numDim>
    </cx:data>
    <cx:data id="2">
      <cx:numDim type="val">
        <cx:f>_xlchart.v1.51</cx:f>
      </cx:numDim>
    </cx:data>
    <cx:data id="3">
      <cx:numDim type="val">
        <cx:f>_xlchart.v1.53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_xlchart.v1.46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3"/>
            <cx:dataLabelHidden idx="14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_xlchart.v1.48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4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_xlchart.v1.50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3"/>
            <cx:dataLabelHidden idx="14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_xlchart.v1.52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4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time to peak (s)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1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_xlchart.v1.57</cx:f>
      </cx:numDim>
    </cx:data>
    <cx:data id="1">
      <cx:numDim type="val">
        <cx:f>_xlchart.v1.59</cx:f>
      </cx:numDim>
    </cx:data>
    <cx:data id="2">
      <cx:numDim type="val">
        <cx:f>_xlchart.v1.61</cx:f>
      </cx:numDim>
    </cx:data>
    <cx:data id="3">
      <cx:numDim type="val">
        <cx:f>_xlchart.v1.63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_xlchart.v1.56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_xlchart.v1.58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_xlchart.v1.60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_xlchart.v1.62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peak 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1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_xlchart.v1.73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_xlchart.v1.72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5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Rate of change (mm/s)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_xlchart.v1.85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_xlchart.v1.84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Rate of change (mm/s)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_xlchart.v1.95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_xlchart.v1.94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Rate of change (mm/s)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_xlchart.v1.75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_xlchart.v1.74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Rate of change (mm/s)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1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_xlchart.v1.68</cx:f>
      </cx:numDim>
    </cx:data>
    <cx:data id="1">
      <cx:numDim type="val">
        <cx:f dir="row">_xlchart.v1.69</cx:f>
      </cx:numDim>
    </cx:data>
    <cx:data id="2">
      <cx:numDim type="val">
        <cx:f dir="row">_xlchart.v1.70</cx:f>
      </cx:numDim>
    </cx:data>
    <cx:data id="3">
      <cx:numDim type="val">
        <cx:f dir="row">_xlchart.v1.71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_xlchart.v1.64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66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_xlchart.v1.65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_xlchart.v1.66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_xlchart.v1.67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Individual rate of change (mm/s)</cx:v>
            </cx:txData>
          </cx:tx>
          <cx:txPr>
            <a:bodyPr vertOverflow="overflow" horzOverflow="overflow" wrap="square" lIns="0" tIns="0" rIns="0" bIns="0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US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rPr>
                <a:t>Individual rate of change (mm/s)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2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_xlchart.v1.77</cx:f>
      </cx:numDim>
    </cx:data>
    <cx:data id="1">
      <cx:numDim type="val">
        <cx:f>_xlchart.v1.79</cx:f>
      </cx:numDim>
    </cx:data>
    <cx:data id="2">
      <cx:numDim type="val">
        <cx:f>_xlchart.v1.81</cx:f>
      </cx:numDim>
    </cx:data>
    <cx:data id="3">
      <cx:numDim type="val">
        <cx:f>_xlchart.v1.83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_xlchart.v1.76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_xlchart.v1.78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_xlchart.v1.80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_xlchart.v1.82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70"/>
        <cx:title>
          <cx:tx>
            <cx:txData>
              <cx:v> Average rate of change (mm/s)</cx:v>
            </cx:txData>
          </cx:tx>
          <cx:txPr>
            <a:bodyPr vertOverflow="overflow" horzOverflow="overflow" wrap="square" lIns="0" tIns="0" rIns="0" bIns="0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3200" b="1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US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rPr>
                <a:t> Average rate of change (mm/s)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2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_xlchart.v1.87</cx:f>
      </cx:numDim>
    </cx:data>
    <cx:data id="1">
      <cx:numDim type="val">
        <cx:f>_xlchart.v1.89</cx:f>
      </cx:numDim>
    </cx:data>
    <cx:data id="2">
      <cx:numDim type="val">
        <cx:f>_xlchart.v1.91</cx:f>
      </cx:numDim>
    </cx:data>
    <cx:data id="3">
      <cx:numDim type="val">
        <cx:f>_xlchart.v1.93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_xlchart.v1.86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_xlchart.v1.88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_xlchart.v1.90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_xlchart.v1.92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rate of change (mm/s)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2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_xlchart.v1.97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_xlchart.v1.96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7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Peak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2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_xlchart.v1.99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_xlchart.v1.98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Peak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2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_xlchart.v1.119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_xlchart.v1.118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Peak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Peak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2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_xlchart.v1.101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_xlchart.v1.100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Peak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2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_xlchart.v1.106</cx:f>
      </cx:numDim>
    </cx:data>
    <cx:data id="1">
      <cx:numDim type="val">
        <cx:f dir="row">_xlchart.v1.107</cx:f>
      </cx:numDim>
    </cx:data>
    <cx:data id="2">
      <cx:numDim type="val">
        <cx:f dir="row">_xlchart.v1.108</cx:f>
      </cx:numDim>
    </cx:data>
    <cx:data id="3">
      <cx:numDim type="val">
        <cx:f dir="row">_xlchart.v1.109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_xlchart.v1.102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56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_xlchart.v1.103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_xlchart.v1.104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_xlchart.v1.105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peak (s)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2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_xlchart.v1.111</cx:f>
      </cx:numDim>
    </cx:data>
    <cx:data id="1">
      <cx:numDim type="val">
        <cx:f>_xlchart.v1.113</cx:f>
      </cx:numDim>
    </cx:data>
    <cx:data id="2">
      <cx:numDim type="val">
        <cx:f>_xlchart.v1.115</cx:f>
      </cx:numDim>
    </cx:data>
    <cx:data id="3">
      <cx:numDim type="val">
        <cx:f>_xlchart.v1.117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_xlchart.v1.110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_xlchart.v1.112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_xlchart.v1.114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_xlchart.v1.116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peak wetness percpetion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2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_xlchart.v1.121</cx:f>
      </cx:numDim>
    </cx:data>
    <cx:data id="1">
      <cx:numDim type="val">
        <cx:f>_xlchart.v1.123</cx:f>
      </cx:numDim>
    </cx:data>
    <cx:data id="2">
      <cx:numDim type="val">
        <cx:f>_xlchart.v1.125</cx:f>
      </cx:numDim>
    </cx:data>
    <cx:data id="3">
      <cx:numDim type="val">
        <cx:f>_xlchart.v1.127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_xlchart.v1.120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_xlchart.v1.122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_xlchart.v1.124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_xlchart.v1.126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peak wetness percpetion (mm)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 w="19050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2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_xlchart.v1.129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_xlchart.v1.128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lowest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_xlchart.v1.159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_xlchart.v1.158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Lowest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_xlchart.v1.141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_xlchart.v1.140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Lowest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Lowest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_xlchart.v1.139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_xlchart.v1.138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Lowest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_xlchart.v1.154</cx:f>
      </cx:numDim>
    </cx:data>
    <cx:data id="1">
      <cx:numDim type="val">
        <cx:f dir="row">_xlchart.v1.155</cx:f>
      </cx:numDim>
    </cx:data>
    <cx:data id="2">
      <cx:numDim type="val">
        <cx:f dir="row">_xlchart.v1.156</cx:f>
      </cx:numDim>
    </cx:data>
    <cx:data id="3">
      <cx:numDim type="val">
        <cx:f dir="row">_xlchart.v1.157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_xlchart.v1.150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46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_xlchart.v1.151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_xlchart.v1.152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_xlchart.v1.153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lowest wetness perception (mm)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3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_xlchart.v1.143</cx:f>
      </cx:numDim>
    </cx:data>
    <cx:data id="1">
      <cx:numDim type="val">
        <cx:f>_xlchart.v1.145</cx:f>
      </cx:numDim>
    </cx:data>
    <cx:data id="2">
      <cx:numDim type="val">
        <cx:f>_xlchart.v1.147</cx:f>
      </cx:numDim>
    </cx:data>
    <cx:data id="3">
      <cx:numDim type="val">
        <cx:f>_xlchart.v1.149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_xlchart.v1.142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_xlchart.v1.144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_xlchart.v1.146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_xlchart.v1.148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32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32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lowest wetness percpetion (mm)</a:t>
                </a:r>
                <a:endParaRPr lang="en-GB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3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_xlchart.v1.131</cx:f>
      </cx:numDim>
    </cx:data>
    <cx:data id="1">
      <cx:numDim type="val">
        <cx:f>_xlchart.v1.133</cx:f>
      </cx:numDim>
    </cx:data>
    <cx:data id="2">
      <cx:numDim type="val">
        <cx:f>_xlchart.v1.135</cx:f>
      </cx:numDim>
    </cx:data>
    <cx:data id="3">
      <cx:numDim type="val">
        <cx:f>_xlchart.v1.137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_xlchart.v1.130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_xlchart.v1.132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_xlchart.v1.134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_xlchart.v1.136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lowest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wetness percpetion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3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_xlchart.v1.183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_xlchart.v1.182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4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Delta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_xlchart.v1.173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_xlchart.v1.172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Delta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_xlchart.v1.169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_xlchart.v1.168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Delta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Delta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3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_xlchart.v1.171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_xlchart.v1.170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Delta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4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_xlchart.v1.178</cx:f>
      </cx:numDim>
    </cx:data>
    <cx:data id="1">
      <cx:numDim type="val">
        <cx:f dir="row">_xlchart.v1.179</cx:f>
      </cx:numDim>
    </cx:data>
    <cx:data id="2">
      <cx:numDim type="val">
        <cx:f dir="row">_xlchart.v1.180</cx:f>
      </cx:numDim>
    </cx:data>
    <cx:data id="3">
      <cx:numDim type="val">
        <cx:f dir="row">_xlchart.v1.181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_xlchart.v1.174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56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_xlchart.v1.175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_xlchart.v1.176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_xlchart.v1.177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delta wetness perception (mm)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4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_xlchart.v1.161</cx:f>
      </cx:numDim>
    </cx:data>
    <cx:data id="1">
      <cx:numDim type="val">
        <cx:f>_xlchart.v1.163</cx:f>
      </cx:numDim>
    </cx:data>
    <cx:data id="2">
      <cx:numDim type="val">
        <cx:f>_xlchart.v1.165</cx:f>
      </cx:numDim>
    </cx:data>
    <cx:data id="3">
      <cx:numDim type="val">
        <cx:f>_xlchart.v1.167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_xlchart.v1.160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_xlchart.v1.162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_xlchart.v1.164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_xlchart.v1.166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delta wetness percpetion (mm)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4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_xlchart.v1.185</cx:f>
      </cx:numDim>
    </cx:data>
    <cx:data id="1">
      <cx:numDim type="val">
        <cx:f>_xlchart.v1.187</cx:f>
      </cx:numDim>
    </cx:data>
    <cx:data id="2">
      <cx:numDim type="val">
        <cx:f>_xlchart.v1.189</cx:f>
      </cx:numDim>
    </cx:data>
    <cx:data id="3">
      <cx:numDim type="val">
        <cx:f>_xlchart.v1.191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_xlchart.v1.184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_xlchart.v1.186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_xlchart.v1.188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_xlchart.v1.190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delta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wetness percpetion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4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_xlchart.v1.215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_xlchart.v1.214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End of contact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4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_xlchart.v1.201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_xlchart.v1.200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End of contact (mm)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4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_xlchart.v1.203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_xlchart.v1.202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End of contact (mm)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4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_xlchart.v1.213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_xlchart.v1.212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End of contact (mm)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4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_xlchart.v1.208</cx:f>
      </cx:numDim>
    </cx:data>
    <cx:data id="1">
      <cx:numDim type="val">
        <cx:f dir="row">_xlchart.v1.209</cx:f>
      </cx:numDim>
    </cx:data>
    <cx:data id="2">
      <cx:numDim type="val">
        <cx:f dir="row">_xlchart.v1.210</cx:f>
      </cx:numDim>
    </cx:data>
    <cx:data id="3">
      <cx:numDim type="val">
        <cx:f dir="row">_xlchart.v1.211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_xlchart.v1.204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45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_xlchart.v1.205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_xlchart.v1.206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_xlchart.v1.207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end of contact wetness perception (mm)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4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_xlchart.v1.193</cx:f>
      </cx:numDim>
    </cx:data>
    <cx:data id="1">
      <cx:numDim type="val">
        <cx:f>_xlchart.v1.195</cx:f>
      </cx:numDim>
    </cx:data>
    <cx:data id="2">
      <cx:numDim type="val">
        <cx:f>_xlchart.v1.197</cx:f>
      </cx:numDim>
    </cx:data>
    <cx:data id="3">
      <cx:numDim type="val">
        <cx:f>_xlchart.v1.199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_xlchart.v1.192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_xlchart.v1.194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_xlchart.v1.196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_xlchart.v1.198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32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32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end of contact wetness percpetion (mm)</a:t>
                </a:r>
                <a:endParaRPr lang="en-GB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4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_xlchart.v1.217</cx:f>
      </cx:numDim>
    </cx:data>
    <cx:data id="1">
      <cx:numDim type="val">
        <cx:f>_xlchart.v1.219</cx:f>
      </cx:numDim>
    </cx:data>
    <cx:data id="2">
      <cx:numDim type="val">
        <cx:f>_xlchart.v1.221</cx:f>
      </cx:numDim>
    </cx:data>
    <cx:data id="3">
      <cx:numDim type="val">
        <cx:f>_xlchart.v1.223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_xlchart.v1.216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_xlchart.v1.218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_xlchart.v1.220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_xlchart.v1.222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end of contact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wetness percpetion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5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_xlchart.v1.243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_xlchart.v1.242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8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Area under the curve (mm2)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_xlchart.v1.247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_xlchart.v1.246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Area under the curve (mm2)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_xlchart.v1.245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_xlchart.v1.244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800" b="0" i="0" baseline="0">
                    <a:effectLst/>
                  </a:rPr>
                  <a:t>Area under the curve (mm2)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_xlchart.v1.233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_xlchart.v1.232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Area under the curve (mm2)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_xlchart.v1.238</cx:f>
      </cx:numDim>
    </cx:data>
    <cx:data id="1">
      <cx:numDim type="val">
        <cx:f dir="row">_xlchart.v1.239</cx:f>
      </cx:numDim>
    </cx:data>
    <cx:data id="2">
      <cx:numDim type="val">
        <cx:f dir="row">_xlchart.v1.240</cx:f>
      </cx:numDim>
    </cx:data>
    <cx:data id="3">
      <cx:numDim type="val">
        <cx:f dir="row">_xlchart.v1.241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_xlchart.v1.234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54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_xlchart.v1.235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_xlchart.v1.236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_xlchart.v1.237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area under the curve wetness perception (mm2)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5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_xlchart.v1.249</cx:f>
      </cx:numDim>
    </cx:data>
    <cx:data id="1">
      <cx:numDim type="val">
        <cx:f>_xlchart.v1.251</cx:f>
      </cx:numDim>
    </cx:data>
    <cx:data id="2">
      <cx:numDim type="val">
        <cx:f>_xlchart.v1.253</cx:f>
      </cx:numDim>
    </cx:data>
    <cx:data id="3">
      <cx:numDim type="val">
        <cx:f>_xlchart.v1.255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_xlchart.v1.248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_xlchart.v1.250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_xlchart.v1.252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_xlchart.v1.254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100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area under the curve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wetness percpetion (mm2)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5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_xlchart.v1.225</cx:f>
      </cx:numDim>
    </cx:data>
    <cx:data id="1">
      <cx:numDim type="val">
        <cx:f>_xlchart.v1.227</cx:f>
      </cx:numDim>
    </cx:data>
    <cx:data id="2">
      <cx:numDim type="val">
        <cx:f>_xlchart.v1.229</cx:f>
      </cx:numDim>
    </cx:data>
    <cx:data id="3">
      <cx:numDim type="val">
        <cx:f>_xlchart.v1.231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_xlchart.v1.224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_xlchart.v1.226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_xlchart.v1.228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_xlchart.v1.230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60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area under the curve wetness percpetion (mm2)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5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_xlchart.v1.283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_xlchart.v1.282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Peak post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_xlchart.v1.284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Peak post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5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_xlchart.v1.287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_xlchart.v1.286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Peak post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Peak post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6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_xlchart.v1.257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_xlchart.v1.256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Peak post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6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_xlchart.v1.270</cx:f>
      </cx:numDim>
    </cx:data>
    <cx:data id="1">
      <cx:numDim type="val">
        <cx:f dir="row">_xlchart.v1.271</cx:f>
      </cx:numDim>
    </cx:data>
    <cx:data id="2">
      <cx:numDim type="val">
        <cx:f dir="row">_xlchart.v1.272</cx:f>
      </cx:numDim>
    </cx:data>
    <cx:data id="3">
      <cx:numDim type="val">
        <cx:f dir="row">_xlchart.v1.273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_xlchart.v1.266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44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_xlchart.v1.267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_xlchart.v1.268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_xlchart.v1.269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peak post (s)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6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_xlchart.v1.259</cx:f>
      </cx:numDim>
    </cx:data>
    <cx:data id="1">
      <cx:numDim type="val">
        <cx:f>_xlchart.v1.261</cx:f>
      </cx:numDim>
    </cx:data>
    <cx:data id="2">
      <cx:numDim type="val">
        <cx:f>_xlchart.v1.263</cx:f>
      </cx:numDim>
    </cx:data>
    <cx:data id="3">
      <cx:numDim type="val">
        <cx:f>_xlchart.v1.265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_xlchart.v1.258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_xlchart.v1.260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_xlchart.v1.262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_xlchart.v1.264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32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32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peak wetness percpetion post (mm)</a:t>
                </a:r>
                <a:endParaRPr lang="en-GB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6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_xlchart.v1.275</cx:f>
      </cx:numDim>
    </cx:data>
    <cx:data id="1">
      <cx:numDim type="val">
        <cx:f>_xlchart.v1.277</cx:f>
      </cx:numDim>
    </cx:data>
    <cx:data id="2">
      <cx:numDim type="val">
        <cx:f>_xlchart.v1.279</cx:f>
      </cx:numDim>
    </cx:data>
    <cx:data id="3">
      <cx:numDim type="val">
        <cx:f>_xlchart.v1.281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_xlchart.v1.274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_xlchart.v1.276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_xlchart.v1.278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_xlchart.v1.280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peak wetness percpetion post (mm)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6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_xlchart.v1.289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_xlchart.v1.288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4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respond post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6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_xlchart.v1.301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_xlchart.v1.300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respond post(s)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6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_xlchart.v1.303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_xlchart.v1.302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respond post(s)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Time to respond post(s)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6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_xlchart.v1.291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_xlchart.v1.290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respond post(s)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6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_xlchart.v1.308</cx:f>
      </cx:numDim>
    </cx:data>
    <cx:data id="1">
      <cx:numDim type="val">
        <cx:f dir="row">_xlchart.v1.309</cx:f>
      </cx:numDim>
    </cx:data>
    <cx:data id="2">
      <cx:numDim type="val">
        <cx:f dir="row">_xlchart.v1.310</cx:f>
      </cx:numDim>
    </cx:data>
    <cx:data id="3">
      <cx:numDim type="val">
        <cx:f dir="row">_xlchart.v1.311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_xlchart.v1.304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64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_xlchart.v1.305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_xlchart.v1.306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_xlchart.v1.307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time to respond post (s)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6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_xlchart.v1.313</cx:f>
      </cx:numDim>
    </cx:data>
    <cx:data id="1">
      <cx:numDim type="val">
        <cx:f>_xlchart.v1.315</cx:f>
      </cx:numDim>
    </cx:data>
    <cx:data id="2">
      <cx:numDim type="val">
        <cx:f>_xlchart.v1.317</cx:f>
      </cx:numDim>
    </cx:data>
    <cx:data id="3">
      <cx:numDim type="val">
        <cx:f>_xlchart.v1.319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_xlchart.v1.312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_xlchart.v1.314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_xlchart.v1.316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_xlchart.v1.318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chemeClr val="tx1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8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800" b="1">
              <a:solidFill>
                <a:sysClr val="windowText" lastClr="000000"/>
              </a:solidFill>
            </a:endParaRPr>
          </a:p>
        </cx:txPr>
      </cx:axis>
      <cx:axis id="1">
        <cx:valScaling max="2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time to respond post (s)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7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_xlchart.v1.293</cx:f>
      </cx:numDim>
    </cx:data>
    <cx:data id="1">
      <cx:numDim type="val">
        <cx:f>_xlchart.v1.295</cx:f>
      </cx:numDim>
    </cx:data>
    <cx:data id="2">
      <cx:numDim type="val">
        <cx:f>_xlchart.v1.297</cx:f>
      </cx:numDim>
    </cx:data>
    <cx:data id="3">
      <cx:numDim type="val">
        <cx:f>_xlchart.v1.299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_xlchart.v1.292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_xlchart.v1.294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_xlchart.v1.296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_xlchart.v1.298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respond post 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7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_xlchart.v1.335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_xlchart.v1.334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5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baseline post 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7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_xlchart.v1.331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_xlchart.v1.330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Time to baseline post(s)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7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_xlchart.v1.321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_xlchart.v1.320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baseline post(s)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Time to baseline post(s)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7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_xlchart.v1.333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_xlchart.v1.332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baseline post(s)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7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_xlchart.v1.326</cx:f>
      </cx:numDim>
    </cx:data>
    <cx:data id="1">
      <cx:numDim type="val">
        <cx:f dir="row">_xlchart.v1.327</cx:f>
      </cx:numDim>
    </cx:data>
    <cx:data id="2">
      <cx:numDim type="val">
        <cx:f dir="row">_xlchart.v1.328</cx:f>
      </cx:numDim>
    </cx:data>
    <cx:data id="3">
      <cx:numDim type="val">
        <cx:f dir="row">_xlchart.v1.329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_xlchart.v1.322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66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_xlchart.v1.323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_xlchart.v1.324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_xlchart.v1.325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time to baseline post (s)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7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_xlchart.v1.337</cx:f>
      </cx:numDim>
    </cx:data>
    <cx:data id="1">
      <cx:numDim type="val">
        <cx:f>_xlchart.v1.339</cx:f>
      </cx:numDim>
    </cx:data>
    <cx:data id="2">
      <cx:numDim type="val">
        <cx:f>_xlchart.v1.341</cx:f>
      </cx:numDim>
    </cx:data>
    <cx:data id="3">
      <cx:numDim type="val">
        <cx:f>_xlchart.v1.343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_xlchart.v1.336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4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_xlchart.v1.338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4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_xlchart.v1.340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_xlchart.v1.342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4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12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time to baseline post (s)</a:t>
                </a:r>
                <a:endParaRPr lang="en-GB" sz="20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7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_xlchart.v1.345</cx:f>
      </cx:numDim>
    </cx:data>
    <cx:data id="1">
      <cx:numDim type="val">
        <cx:f>_xlchart.v1.347</cx:f>
      </cx:numDim>
    </cx:data>
    <cx:data id="2">
      <cx:numDim type="val">
        <cx:f>_xlchart.v1.349</cx:f>
      </cx:numDim>
    </cx:data>
    <cx:data id="3">
      <cx:numDim type="val">
        <cx:f>_xlchart.v1.351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_xlchart.v1.344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_xlchart.v1.346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_xlchart.v1.348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_xlchart.v1.350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time to baseline post (s)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7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_xlchart.v1.361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_xlchart.v1.360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4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Rate of change Post (mm/s)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7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_xlchart.v1.363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_xlchart.v1.362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Rate of change Post (mm/s)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_xlchart.v1.365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_xlchart.v1.364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Rate of change post (mm/s)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_xlchart.v1.367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_xlchart.v1.366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Rate of change Post (mm/s)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_xlchart.v1.372</cx:f>
      </cx:numDim>
    </cx:data>
    <cx:data id="1">
      <cx:numDim type="val">
        <cx:f dir="row">_xlchart.v1.373</cx:f>
      </cx:numDim>
    </cx:data>
    <cx:data id="2">
      <cx:numDim type="val">
        <cx:f dir="row">_xlchart.v1.374</cx:f>
      </cx:numDim>
    </cx:data>
    <cx:data id="3">
      <cx:numDim type="val">
        <cx:f dir="row">_xlchart.v1.375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_xlchart.v1.368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45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_xlchart.v1.369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_xlchart.v1.370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_xlchart.v1.371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Individual rate of change post (mm/s)</cx:v>
            </cx:txData>
          </cx:tx>
          <cx:txPr>
            <a:bodyPr vertOverflow="overflow" horzOverflow="overflow" wrap="square" lIns="0" tIns="0" rIns="0" bIns="0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US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rPr>
                <a:t>Individual rate of change post (mm/s)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8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_xlchart.v1.353</cx:f>
      </cx:numDim>
    </cx:data>
    <cx:data id="1">
      <cx:numDim type="val">
        <cx:f>_xlchart.v1.355</cx:f>
      </cx:numDim>
    </cx:data>
    <cx:data id="2">
      <cx:numDim type="val">
        <cx:f>_xlchart.v1.357</cx:f>
      </cx:numDim>
    </cx:data>
    <cx:data id="3">
      <cx:numDim type="val">
        <cx:f>_xlchart.v1.359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_xlchart.v1.352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_xlchart.v1.354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_xlchart.v1.356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_xlchart.v1.358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0" min="-60"/>
        <cx:title>
          <cx:tx>
            <cx:txData>
              <cx:v> Average rate of change Post (mm/s)</cx:v>
            </cx:txData>
          </cx:tx>
          <cx:txPr>
            <a:bodyPr vertOverflow="overflow" horzOverflow="overflow" wrap="square" lIns="0" tIns="0" rIns="0" bIns="0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3200" b="1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US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rPr>
                <a:t> Average rate of change Post (mm/s)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8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_xlchart.v1.377</cx:f>
      </cx:numDim>
    </cx:data>
    <cx:data id="1">
      <cx:numDim type="val">
        <cx:f>_xlchart.v1.379</cx:f>
      </cx:numDim>
    </cx:data>
    <cx:data id="2">
      <cx:numDim type="val">
        <cx:f>_xlchart.v1.381</cx:f>
      </cx:numDim>
    </cx:data>
    <cx:data id="3">
      <cx:numDim type="val">
        <cx:f>_xlchart.v1.383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_xlchart.v1.376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_xlchart.v1.378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_xlchart.v1.380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_xlchart.v1.382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rate of change post (mm/s)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8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_xlchart.v1.395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_xlchart.v1.394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9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Area under the curve post (mm2)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_xlchart.v1.385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_xlchart.v1.384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Area under the curve post (mm2)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_xlchart.v1.413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_xlchart.v1.412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800" b="0" i="0" baseline="0">
                    <a:effectLst/>
                  </a:rPr>
                  <a:t>Area under the curve post (mm2)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_xlchart.v1.415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_xlchart.v1.414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Area under the curve post (mm2)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8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_xlchart.v1.408</cx:f>
      </cx:numDim>
    </cx:data>
    <cx:data id="1">
      <cx:numDim type="val">
        <cx:f dir="row">_xlchart.v1.409</cx:f>
      </cx:numDim>
    </cx:data>
    <cx:data id="2">
      <cx:numDim type="val">
        <cx:f dir="row">_xlchart.v1.410</cx:f>
      </cx:numDim>
    </cx:data>
    <cx:data id="3">
      <cx:numDim type="val">
        <cx:f dir="row">_xlchart.v1.411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_xlchart.v1.404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63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_xlchart.v1.405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_xlchart.v1.406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_xlchart.v1.407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area under the curve wetness perception post (mm2)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9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_xlchart.v1.397</cx:f>
      </cx:numDim>
    </cx:data>
    <cx:data id="1">
      <cx:numDim type="val">
        <cx:f>_xlchart.v1.399</cx:f>
      </cx:numDim>
    </cx:data>
    <cx:data id="2">
      <cx:numDim type="val">
        <cx:f>_xlchart.v1.401</cx:f>
      </cx:numDim>
    </cx:data>
    <cx:data id="3">
      <cx:numDim type="val">
        <cx:f>_xlchart.v1.403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_xlchart.v1.396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_xlchart.v1.398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_xlchart.v1.400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_xlchart.v1.402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600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32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32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area under the curve wetness percpetion Post (mm2)</a:t>
                </a:r>
                <a:endParaRPr lang="en-GB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9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_xlchart.v1.387</cx:f>
      </cx:numDim>
    </cx:data>
    <cx:data id="1">
      <cx:numDim type="val">
        <cx:f>_xlchart.v1.389</cx:f>
      </cx:numDim>
    </cx:data>
    <cx:data id="2">
      <cx:numDim type="val">
        <cx:f>_xlchart.v1.391</cx:f>
      </cx:numDim>
    </cx:data>
    <cx:data id="3">
      <cx:numDim type="val">
        <cx:f>_xlchart.v1.393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_xlchart.v1.386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_xlchart.v1.388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_xlchart.v1.390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_xlchart.v1.392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100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area under the curve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wetness percpetion Post (mm2)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9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_xlchart.v1.419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_xlchart.v1.418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9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Deviation Post (mm)</a:t>
                </a:r>
                <a:endParaRPr lang="en-GB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9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_xlchart.v1.417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_xlchart.v1.416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Deviation post (mm)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9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_xlchart.v1.421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ysClr val="windowText" lastClr="000000"/>
              </a:solidFill>
            </a:defRPr>
          </a:pPr>
          <a:r>
            <a:rPr lang="en-US" sz="24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_xlchart.v1.420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Deviation post (mm)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9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_xlchart.v1.447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en-US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_xlchart.v1.446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/>
                <a:r>
                  <a:rPr lang="en-US" sz="1800" b="0" i="0" baseline="0">
                    <a:effectLst/>
                  </a:rPr>
                  <a:t>Deviation post (mm)</a:t>
                </a:r>
                <a:endParaRPr lang="en-GB">
                  <a:effectLst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hartEx9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_xlchart.v1.426</cx:f>
      </cx:numDim>
    </cx:data>
    <cx:data id="1">
      <cx:numDim type="val">
        <cx:f dir="row">_xlchart.v1.427</cx:f>
      </cx:numDim>
    </cx:data>
    <cx:data id="2">
      <cx:numDim type="val">
        <cx:f dir="row">_xlchart.v1.428</cx:f>
      </cx:numDim>
    </cx:data>
    <cx:data id="3">
      <cx:numDim type="val">
        <cx:f dir="row">_xlchart.v1.429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_xlchart.v1.422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 idx="70">
              <cx:numFmt formatCode="General" sourceLinked="0"/>
              <cx:visibility seriesName="0" categoryName="0" value="1"/>
              <cx:separator>, </cx:separator>
            </cx:dataLabel>
            <cx:dataLabelHidden idx="123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_xlchart.v1.423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_xlchart.v1.424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62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_xlchart.v1.425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23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ysClr val="windowText" lastClr="000000"/>
              </a:solidFill>
            </a:endParaRPr>
          </a:p>
        </cx:txPr>
      </cx:axis>
      <cx:axis id="1">
        <cx:valScaling max="1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20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Individual deviation wetness perception post (mm2)</a:t>
                </a:r>
                <a:endParaRPr lang="en-GB" sz="20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ysClr val="windowText" lastClr="000000"/>
            </a:solidFill>
          </a:endParaRPr>
        </a:p>
      </cx:txPr>
    </cx:legend>
  </cx:chart>
</cx:chartSpace>
</file>

<file path=xl/charts/chartEx9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_xlchart.v1.431</cx:f>
      </cx:numDim>
    </cx:data>
    <cx:data id="1">
      <cx:numDim type="val">
        <cx:f>_xlchart.v1.433</cx:f>
      </cx:numDim>
    </cx:data>
    <cx:data id="2">
      <cx:numDim type="val">
        <cx:f>_xlchart.v1.435</cx:f>
      </cx:numDim>
    </cx:data>
    <cx:data id="3">
      <cx:numDim type="val">
        <cx:f>_xlchart.v1.437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_xlchart.v1.430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_xlchart.v1.432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_xlchart.v1.434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_xlchart.v1.436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0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000" b="1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3" min="0"/>
        <cx:title>
          <cx:tx>
            <cx:rich>
              <a:bodyPr vertOverflow="overflow" horzOverflow="overflow" wrap="square" lIns="0" tIns="0" rIns="0" bIns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3200" b="1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3200" b="1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 Average deviation wetness percpetion Post (mm2)</a:t>
                </a:r>
                <a:endParaRPr lang="en-GB" sz="3200" b="1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9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_xlchart.v1.439</cx:f>
      </cx:numDim>
    </cx:data>
    <cx:data id="1">
      <cx:numDim type="val">
        <cx:f>_xlchart.v1.441</cx:f>
      </cx:numDim>
    </cx:data>
    <cx:data id="2">
      <cx:numDim type="val">
        <cx:f>_xlchart.v1.443</cx:f>
      </cx:numDim>
    </cx:data>
    <cx:data id="3">
      <cx:numDim type="val">
        <cx:f>_xlchart.v1.445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_xlchart.v1.438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_xlchart.v1.440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_xlchart.v1.442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_xlchart.v1.444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1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ysClr val="windowText" lastClr="000000"/>
                    </a:solidFill>
                  </a:defRPr>
                </a:pP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latin typeface="Calibri" panose="020F0502020204030204"/>
                  </a:rPr>
                  <a:t>Standard deviation baseline deviation </a:t>
                </a:r>
                <a:r>
                  <a:rPr lang="en-US" sz="1800" b="0" i="0" u="none" strike="noStrike" baseline="0">
                    <a:solidFill>
                      <a:sysClr val="windowText" lastClr="000000"/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wetness percpetion Post (mm2)</a:t>
                </a:r>
                <a:endParaRPr lang="en-GB" sz="1800" b="0" i="0" u="none" strike="noStrike" baseline="0">
                  <a:solidFill>
                    <a:sysClr val="windowText" lastClr="000000"/>
                  </a:solidFill>
                  <a:effectLst/>
                  <a:latin typeface="Calibri" panose="020F0502020204030204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6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18" Type="http://schemas.microsoft.com/office/2014/relationships/chartEx" Target="../charts/chartEx3.xml"/><Relationship Id="rId3" Type="http://schemas.openxmlformats.org/officeDocument/2006/relationships/chart" Target="../charts/chart6.xml"/><Relationship Id="rId21" Type="http://schemas.microsoft.com/office/2014/relationships/chartEx" Target="../charts/chartEx5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17" Type="http://schemas.microsoft.com/office/2014/relationships/chartEx" Target="../charts/chartEx2.xml"/><Relationship Id="rId2" Type="http://schemas.openxmlformats.org/officeDocument/2006/relationships/chart" Target="../charts/chart5.xml"/><Relationship Id="rId16" Type="http://schemas.microsoft.com/office/2014/relationships/chartEx" Target="../charts/chartEx1.xml"/><Relationship Id="rId20" Type="http://schemas.openxmlformats.org/officeDocument/2006/relationships/chart" Target="../charts/chart19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5" Type="http://schemas.openxmlformats.org/officeDocument/2006/relationships/chart" Target="../charts/chart18.xml"/><Relationship Id="rId23" Type="http://schemas.microsoft.com/office/2014/relationships/chartEx" Target="../charts/chartEx7.xml"/><Relationship Id="rId10" Type="http://schemas.openxmlformats.org/officeDocument/2006/relationships/chart" Target="../charts/chart13.xml"/><Relationship Id="rId19" Type="http://schemas.microsoft.com/office/2014/relationships/chartEx" Target="../charts/chartEx4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microsoft.com/office/2014/relationships/chartEx" Target="../charts/chartEx6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microsoft.com/office/2014/relationships/chartEx" Target="../charts/chartEx10.xml"/><Relationship Id="rId3" Type="http://schemas.openxmlformats.org/officeDocument/2006/relationships/chart" Target="../charts/chart22.xml"/><Relationship Id="rId21" Type="http://schemas.microsoft.com/office/2014/relationships/chartEx" Target="../charts/chartEx1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microsoft.com/office/2014/relationships/chartEx" Target="../charts/chartEx9.xml"/><Relationship Id="rId2" Type="http://schemas.openxmlformats.org/officeDocument/2006/relationships/chart" Target="../charts/chart21.xml"/><Relationship Id="rId16" Type="http://schemas.microsoft.com/office/2014/relationships/chartEx" Target="../charts/chartEx8.xml"/><Relationship Id="rId20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microsoft.com/office/2014/relationships/chartEx" Target="../charts/chartEx14.xml"/><Relationship Id="rId10" Type="http://schemas.openxmlformats.org/officeDocument/2006/relationships/chart" Target="../charts/chart29.xml"/><Relationship Id="rId19" Type="http://schemas.microsoft.com/office/2014/relationships/chartEx" Target="../charts/chartEx11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microsoft.com/office/2014/relationships/chartEx" Target="../charts/chartEx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.xml"/><Relationship Id="rId13" Type="http://schemas.openxmlformats.org/officeDocument/2006/relationships/chart" Target="../charts/chart52.xml"/><Relationship Id="rId18" Type="http://schemas.microsoft.com/office/2014/relationships/chartEx" Target="../charts/chartEx17.xml"/><Relationship Id="rId3" Type="http://schemas.openxmlformats.org/officeDocument/2006/relationships/chart" Target="../charts/chart42.xml"/><Relationship Id="rId21" Type="http://schemas.microsoft.com/office/2014/relationships/chartEx" Target="../charts/chartEx19.xml"/><Relationship Id="rId7" Type="http://schemas.openxmlformats.org/officeDocument/2006/relationships/chart" Target="../charts/chart46.xml"/><Relationship Id="rId12" Type="http://schemas.openxmlformats.org/officeDocument/2006/relationships/chart" Target="../charts/chart51.xml"/><Relationship Id="rId17" Type="http://schemas.microsoft.com/office/2014/relationships/chartEx" Target="../charts/chartEx16.xml"/><Relationship Id="rId2" Type="http://schemas.openxmlformats.org/officeDocument/2006/relationships/chart" Target="../charts/chart41.xml"/><Relationship Id="rId16" Type="http://schemas.microsoft.com/office/2014/relationships/chartEx" Target="../charts/chartEx15.xml"/><Relationship Id="rId20" Type="http://schemas.openxmlformats.org/officeDocument/2006/relationships/chart" Target="../charts/chart55.xml"/><Relationship Id="rId1" Type="http://schemas.openxmlformats.org/officeDocument/2006/relationships/chart" Target="../charts/chart40.xml"/><Relationship Id="rId6" Type="http://schemas.openxmlformats.org/officeDocument/2006/relationships/chart" Target="../charts/chart45.xml"/><Relationship Id="rId11" Type="http://schemas.openxmlformats.org/officeDocument/2006/relationships/chart" Target="../charts/chart50.xml"/><Relationship Id="rId5" Type="http://schemas.openxmlformats.org/officeDocument/2006/relationships/chart" Target="../charts/chart44.xml"/><Relationship Id="rId15" Type="http://schemas.openxmlformats.org/officeDocument/2006/relationships/chart" Target="../charts/chart54.xml"/><Relationship Id="rId23" Type="http://schemas.microsoft.com/office/2014/relationships/chartEx" Target="../charts/chartEx21.xml"/><Relationship Id="rId10" Type="http://schemas.openxmlformats.org/officeDocument/2006/relationships/chart" Target="../charts/chart49.xml"/><Relationship Id="rId19" Type="http://schemas.microsoft.com/office/2014/relationships/chartEx" Target="../charts/chartEx18.xml"/><Relationship Id="rId4" Type="http://schemas.openxmlformats.org/officeDocument/2006/relationships/chart" Target="../charts/chart43.xml"/><Relationship Id="rId9" Type="http://schemas.openxmlformats.org/officeDocument/2006/relationships/chart" Target="../charts/chart48.xml"/><Relationship Id="rId14" Type="http://schemas.openxmlformats.org/officeDocument/2006/relationships/chart" Target="../charts/chart53.xml"/><Relationship Id="rId22" Type="http://schemas.microsoft.com/office/2014/relationships/chartEx" Target="../charts/chartEx20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3.xml"/><Relationship Id="rId13" Type="http://schemas.openxmlformats.org/officeDocument/2006/relationships/chart" Target="../charts/chart68.xml"/><Relationship Id="rId18" Type="http://schemas.microsoft.com/office/2014/relationships/chartEx" Target="../charts/chartEx24.xml"/><Relationship Id="rId3" Type="http://schemas.openxmlformats.org/officeDocument/2006/relationships/chart" Target="../charts/chart58.xml"/><Relationship Id="rId21" Type="http://schemas.microsoft.com/office/2014/relationships/chartEx" Target="../charts/chartEx26.xml"/><Relationship Id="rId7" Type="http://schemas.openxmlformats.org/officeDocument/2006/relationships/chart" Target="../charts/chart62.xml"/><Relationship Id="rId12" Type="http://schemas.openxmlformats.org/officeDocument/2006/relationships/chart" Target="../charts/chart67.xml"/><Relationship Id="rId17" Type="http://schemas.microsoft.com/office/2014/relationships/chartEx" Target="../charts/chartEx23.xml"/><Relationship Id="rId2" Type="http://schemas.openxmlformats.org/officeDocument/2006/relationships/chart" Target="../charts/chart57.xml"/><Relationship Id="rId16" Type="http://schemas.microsoft.com/office/2014/relationships/chartEx" Target="../charts/chartEx22.xml"/><Relationship Id="rId20" Type="http://schemas.openxmlformats.org/officeDocument/2006/relationships/chart" Target="../charts/chart71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11" Type="http://schemas.openxmlformats.org/officeDocument/2006/relationships/chart" Target="../charts/chart66.xml"/><Relationship Id="rId5" Type="http://schemas.openxmlformats.org/officeDocument/2006/relationships/chart" Target="../charts/chart60.xml"/><Relationship Id="rId15" Type="http://schemas.openxmlformats.org/officeDocument/2006/relationships/chart" Target="../charts/chart70.xml"/><Relationship Id="rId23" Type="http://schemas.microsoft.com/office/2014/relationships/chartEx" Target="../charts/chartEx28.xml"/><Relationship Id="rId10" Type="http://schemas.openxmlformats.org/officeDocument/2006/relationships/chart" Target="../charts/chart65.xml"/><Relationship Id="rId19" Type="http://schemas.microsoft.com/office/2014/relationships/chartEx" Target="../charts/chartEx25.xml"/><Relationship Id="rId4" Type="http://schemas.openxmlformats.org/officeDocument/2006/relationships/chart" Target="../charts/chart59.xml"/><Relationship Id="rId9" Type="http://schemas.openxmlformats.org/officeDocument/2006/relationships/chart" Target="../charts/chart64.xml"/><Relationship Id="rId14" Type="http://schemas.openxmlformats.org/officeDocument/2006/relationships/chart" Target="../charts/chart69.xml"/><Relationship Id="rId22" Type="http://schemas.microsoft.com/office/2014/relationships/chartEx" Target="../charts/chartEx2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13" Type="http://schemas.openxmlformats.org/officeDocument/2006/relationships/chart" Target="../charts/chart84.xml"/><Relationship Id="rId18" Type="http://schemas.microsoft.com/office/2014/relationships/chartEx" Target="../charts/chartEx31.xml"/><Relationship Id="rId3" Type="http://schemas.openxmlformats.org/officeDocument/2006/relationships/chart" Target="../charts/chart74.xml"/><Relationship Id="rId21" Type="http://schemas.microsoft.com/office/2014/relationships/chartEx" Target="../charts/chartEx33.xml"/><Relationship Id="rId7" Type="http://schemas.openxmlformats.org/officeDocument/2006/relationships/chart" Target="../charts/chart78.xml"/><Relationship Id="rId12" Type="http://schemas.openxmlformats.org/officeDocument/2006/relationships/chart" Target="../charts/chart83.xml"/><Relationship Id="rId17" Type="http://schemas.microsoft.com/office/2014/relationships/chartEx" Target="../charts/chartEx30.xml"/><Relationship Id="rId2" Type="http://schemas.openxmlformats.org/officeDocument/2006/relationships/chart" Target="../charts/chart73.xml"/><Relationship Id="rId16" Type="http://schemas.microsoft.com/office/2014/relationships/chartEx" Target="../charts/chartEx29.xml"/><Relationship Id="rId20" Type="http://schemas.openxmlformats.org/officeDocument/2006/relationships/chart" Target="../charts/chart87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11" Type="http://schemas.openxmlformats.org/officeDocument/2006/relationships/chart" Target="../charts/chart82.xml"/><Relationship Id="rId5" Type="http://schemas.openxmlformats.org/officeDocument/2006/relationships/chart" Target="../charts/chart76.xml"/><Relationship Id="rId15" Type="http://schemas.openxmlformats.org/officeDocument/2006/relationships/chart" Target="../charts/chart86.xml"/><Relationship Id="rId23" Type="http://schemas.microsoft.com/office/2014/relationships/chartEx" Target="../charts/chartEx35.xml"/><Relationship Id="rId10" Type="http://schemas.openxmlformats.org/officeDocument/2006/relationships/chart" Target="../charts/chart81.xml"/><Relationship Id="rId19" Type="http://schemas.microsoft.com/office/2014/relationships/chartEx" Target="../charts/chartEx32.xml"/><Relationship Id="rId4" Type="http://schemas.openxmlformats.org/officeDocument/2006/relationships/chart" Target="../charts/chart75.xml"/><Relationship Id="rId9" Type="http://schemas.openxmlformats.org/officeDocument/2006/relationships/chart" Target="../charts/chart80.xml"/><Relationship Id="rId14" Type="http://schemas.openxmlformats.org/officeDocument/2006/relationships/chart" Target="../charts/chart85.xml"/><Relationship Id="rId22" Type="http://schemas.microsoft.com/office/2014/relationships/chartEx" Target="../charts/chartEx34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13" Type="http://schemas.openxmlformats.org/officeDocument/2006/relationships/chart" Target="../charts/chart100.xml"/><Relationship Id="rId18" Type="http://schemas.microsoft.com/office/2014/relationships/chartEx" Target="../charts/chartEx38.xml"/><Relationship Id="rId3" Type="http://schemas.openxmlformats.org/officeDocument/2006/relationships/chart" Target="../charts/chart90.xml"/><Relationship Id="rId21" Type="http://schemas.microsoft.com/office/2014/relationships/chartEx" Target="../charts/chartEx40.xml"/><Relationship Id="rId7" Type="http://schemas.openxmlformats.org/officeDocument/2006/relationships/chart" Target="../charts/chart94.xml"/><Relationship Id="rId12" Type="http://schemas.openxmlformats.org/officeDocument/2006/relationships/chart" Target="../charts/chart99.xml"/><Relationship Id="rId17" Type="http://schemas.microsoft.com/office/2014/relationships/chartEx" Target="../charts/chartEx37.xml"/><Relationship Id="rId2" Type="http://schemas.openxmlformats.org/officeDocument/2006/relationships/chart" Target="../charts/chart89.xml"/><Relationship Id="rId16" Type="http://schemas.microsoft.com/office/2014/relationships/chartEx" Target="../charts/chartEx36.xml"/><Relationship Id="rId20" Type="http://schemas.openxmlformats.org/officeDocument/2006/relationships/chart" Target="../charts/chart103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11" Type="http://schemas.openxmlformats.org/officeDocument/2006/relationships/chart" Target="../charts/chart98.xml"/><Relationship Id="rId5" Type="http://schemas.openxmlformats.org/officeDocument/2006/relationships/chart" Target="../charts/chart92.xml"/><Relationship Id="rId15" Type="http://schemas.openxmlformats.org/officeDocument/2006/relationships/chart" Target="../charts/chart102.xml"/><Relationship Id="rId23" Type="http://schemas.microsoft.com/office/2014/relationships/chartEx" Target="../charts/chartEx42.xml"/><Relationship Id="rId10" Type="http://schemas.openxmlformats.org/officeDocument/2006/relationships/chart" Target="../charts/chart97.xml"/><Relationship Id="rId19" Type="http://schemas.microsoft.com/office/2014/relationships/chartEx" Target="../charts/chartEx39.xml"/><Relationship Id="rId4" Type="http://schemas.openxmlformats.org/officeDocument/2006/relationships/chart" Target="../charts/chart91.xml"/><Relationship Id="rId9" Type="http://schemas.openxmlformats.org/officeDocument/2006/relationships/chart" Target="../charts/chart96.xml"/><Relationship Id="rId14" Type="http://schemas.openxmlformats.org/officeDocument/2006/relationships/chart" Target="../charts/chart101.xml"/><Relationship Id="rId22" Type="http://schemas.microsoft.com/office/2014/relationships/chartEx" Target="../charts/chartEx41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1.xml"/><Relationship Id="rId13" Type="http://schemas.openxmlformats.org/officeDocument/2006/relationships/chart" Target="../charts/chart116.xml"/><Relationship Id="rId18" Type="http://schemas.microsoft.com/office/2014/relationships/chartEx" Target="../charts/chartEx45.xml"/><Relationship Id="rId3" Type="http://schemas.openxmlformats.org/officeDocument/2006/relationships/chart" Target="../charts/chart106.xml"/><Relationship Id="rId21" Type="http://schemas.microsoft.com/office/2014/relationships/chartEx" Target="../charts/chartEx47.xml"/><Relationship Id="rId7" Type="http://schemas.openxmlformats.org/officeDocument/2006/relationships/chart" Target="../charts/chart110.xml"/><Relationship Id="rId12" Type="http://schemas.openxmlformats.org/officeDocument/2006/relationships/chart" Target="../charts/chart115.xml"/><Relationship Id="rId17" Type="http://schemas.microsoft.com/office/2014/relationships/chartEx" Target="../charts/chartEx44.xml"/><Relationship Id="rId2" Type="http://schemas.openxmlformats.org/officeDocument/2006/relationships/chart" Target="../charts/chart105.xml"/><Relationship Id="rId16" Type="http://schemas.microsoft.com/office/2014/relationships/chartEx" Target="../charts/chartEx43.xml"/><Relationship Id="rId20" Type="http://schemas.openxmlformats.org/officeDocument/2006/relationships/chart" Target="../charts/chart119.xml"/><Relationship Id="rId1" Type="http://schemas.openxmlformats.org/officeDocument/2006/relationships/chart" Target="../charts/chart104.xml"/><Relationship Id="rId6" Type="http://schemas.openxmlformats.org/officeDocument/2006/relationships/chart" Target="../charts/chart109.xml"/><Relationship Id="rId11" Type="http://schemas.openxmlformats.org/officeDocument/2006/relationships/chart" Target="../charts/chart114.xml"/><Relationship Id="rId5" Type="http://schemas.openxmlformats.org/officeDocument/2006/relationships/chart" Target="../charts/chart108.xml"/><Relationship Id="rId15" Type="http://schemas.openxmlformats.org/officeDocument/2006/relationships/chart" Target="../charts/chart118.xml"/><Relationship Id="rId23" Type="http://schemas.microsoft.com/office/2014/relationships/chartEx" Target="../charts/chartEx49.xml"/><Relationship Id="rId10" Type="http://schemas.openxmlformats.org/officeDocument/2006/relationships/chart" Target="../charts/chart113.xml"/><Relationship Id="rId19" Type="http://schemas.microsoft.com/office/2014/relationships/chartEx" Target="../charts/chartEx46.xml"/><Relationship Id="rId4" Type="http://schemas.openxmlformats.org/officeDocument/2006/relationships/chart" Target="../charts/chart107.xml"/><Relationship Id="rId9" Type="http://schemas.openxmlformats.org/officeDocument/2006/relationships/chart" Target="../charts/chart112.xml"/><Relationship Id="rId14" Type="http://schemas.openxmlformats.org/officeDocument/2006/relationships/chart" Target="../charts/chart117.xml"/><Relationship Id="rId22" Type="http://schemas.microsoft.com/office/2014/relationships/chartEx" Target="../charts/chartEx48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7.xml"/><Relationship Id="rId13" Type="http://schemas.openxmlformats.org/officeDocument/2006/relationships/chart" Target="../charts/chart132.xml"/><Relationship Id="rId18" Type="http://schemas.microsoft.com/office/2014/relationships/chartEx" Target="../charts/chartEx52.xml"/><Relationship Id="rId3" Type="http://schemas.openxmlformats.org/officeDocument/2006/relationships/chart" Target="../charts/chart122.xml"/><Relationship Id="rId21" Type="http://schemas.microsoft.com/office/2014/relationships/chartEx" Target="../charts/chartEx54.xml"/><Relationship Id="rId7" Type="http://schemas.openxmlformats.org/officeDocument/2006/relationships/chart" Target="../charts/chart126.xml"/><Relationship Id="rId12" Type="http://schemas.openxmlformats.org/officeDocument/2006/relationships/chart" Target="../charts/chart131.xml"/><Relationship Id="rId17" Type="http://schemas.microsoft.com/office/2014/relationships/chartEx" Target="../charts/chartEx51.xml"/><Relationship Id="rId2" Type="http://schemas.openxmlformats.org/officeDocument/2006/relationships/chart" Target="../charts/chart121.xml"/><Relationship Id="rId16" Type="http://schemas.microsoft.com/office/2014/relationships/chartEx" Target="../charts/chartEx50.xml"/><Relationship Id="rId20" Type="http://schemas.openxmlformats.org/officeDocument/2006/relationships/chart" Target="../charts/chart135.xml"/><Relationship Id="rId1" Type="http://schemas.openxmlformats.org/officeDocument/2006/relationships/chart" Target="../charts/chart120.xml"/><Relationship Id="rId6" Type="http://schemas.openxmlformats.org/officeDocument/2006/relationships/chart" Target="../charts/chart125.xml"/><Relationship Id="rId11" Type="http://schemas.openxmlformats.org/officeDocument/2006/relationships/chart" Target="../charts/chart130.xml"/><Relationship Id="rId5" Type="http://schemas.openxmlformats.org/officeDocument/2006/relationships/chart" Target="../charts/chart124.xml"/><Relationship Id="rId15" Type="http://schemas.openxmlformats.org/officeDocument/2006/relationships/chart" Target="../charts/chart134.xml"/><Relationship Id="rId23" Type="http://schemas.microsoft.com/office/2014/relationships/chartEx" Target="../charts/chartEx56.xml"/><Relationship Id="rId10" Type="http://schemas.openxmlformats.org/officeDocument/2006/relationships/chart" Target="../charts/chart129.xml"/><Relationship Id="rId19" Type="http://schemas.microsoft.com/office/2014/relationships/chartEx" Target="../charts/chartEx53.xml"/><Relationship Id="rId4" Type="http://schemas.openxmlformats.org/officeDocument/2006/relationships/chart" Target="../charts/chart123.xml"/><Relationship Id="rId9" Type="http://schemas.openxmlformats.org/officeDocument/2006/relationships/chart" Target="../charts/chart128.xml"/><Relationship Id="rId14" Type="http://schemas.openxmlformats.org/officeDocument/2006/relationships/chart" Target="../charts/chart133.xml"/><Relationship Id="rId22" Type="http://schemas.microsoft.com/office/2014/relationships/chartEx" Target="../charts/chartEx5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3.xml"/><Relationship Id="rId13" Type="http://schemas.openxmlformats.org/officeDocument/2006/relationships/chart" Target="../charts/chart148.xml"/><Relationship Id="rId18" Type="http://schemas.microsoft.com/office/2014/relationships/chartEx" Target="../charts/chartEx59.xml"/><Relationship Id="rId3" Type="http://schemas.openxmlformats.org/officeDocument/2006/relationships/chart" Target="../charts/chart138.xml"/><Relationship Id="rId21" Type="http://schemas.microsoft.com/office/2014/relationships/chartEx" Target="../charts/chartEx61.xml"/><Relationship Id="rId7" Type="http://schemas.openxmlformats.org/officeDocument/2006/relationships/chart" Target="../charts/chart142.xml"/><Relationship Id="rId12" Type="http://schemas.openxmlformats.org/officeDocument/2006/relationships/chart" Target="../charts/chart147.xml"/><Relationship Id="rId17" Type="http://schemas.microsoft.com/office/2014/relationships/chartEx" Target="../charts/chartEx58.xml"/><Relationship Id="rId2" Type="http://schemas.openxmlformats.org/officeDocument/2006/relationships/chart" Target="../charts/chart137.xml"/><Relationship Id="rId16" Type="http://schemas.microsoft.com/office/2014/relationships/chartEx" Target="../charts/chartEx57.xml"/><Relationship Id="rId20" Type="http://schemas.openxmlformats.org/officeDocument/2006/relationships/chart" Target="../charts/chart151.xml"/><Relationship Id="rId1" Type="http://schemas.openxmlformats.org/officeDocument/2006/relationships/chart" Target="../charts/chart136.xml"/><Relationship Id="rId6" Type="http://schemas.openxmlformats.org/officeDocument/2006/relationships/chart" Target="../charts/chart141.xml"/><Relationship Id="rId11" Type="http://schemas.openxmlformats.org/officeDocument/2006/relationships/chart" Target="../charts/chart146.xml"/><Relationship Id="rId5" Type="http://schemas.openxmlformats.org/officeDocument/2006/relationships/chart" Target="../charts/chart140.xml"/><Relationship Id="rId15" Type="http://schemas.openxmlformats.org/officeDocument/2006/relationships/chart" Target="../charts/chart150.xml"/><Relationship Id="rId23" Type="http://schemas.microsoft.com/office/2014/relationships/chartEx" Target="../charts/chartEx63.xml"/><Relationship Id="rId10" Type="http://schemas.openxmlformats.org/officeDocument/2006/relationships/chart" Target="../charts/chart145.xml"/><Relationship Id="rId19" Type="http://schemas.microsoft.com/office/2014/relationships/chartEx" Target="../charts/chartEx60.xml"/><Relationship Id="rId4" Type="http://schemas.openxmlformats.org/officeDocument/2006/relationships/chart" Target="../charts/chart139.xml"/><Relationship Id="rId9" Type="http://schemas.openxmlformats.org/officeDocument/2006/relationships/chart" Target="../charts/chart144.xml"/><Relationship Id="rId14" Type="http://schemas.openxmlformats.org/officeDocument/2006/relationships/chart" Target="../charts/chart149.xml"/><Relationship Id="rId22" Type="http://schemas.microsoft.com/office/2014/relationships/chartEx" Target="../charts/chartEx62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9.xml"/><Relationship Id="rId13" Type="http://schemas.openxmlformats.org/officeDocument/2006/relationships/chart" Target="../charts/chart164.xml"/><Relationship Id="rId18" Type="http://schemas.microsoft.com/office/2014/relationships/chartEx" Target="../charts/chartEx66.xml"/><Relationship Id="rId3" Type="http://schemas.openxmlformats.org/officeDocument/2006/relationships/chart" Target="../charts/chart154.xml"/><Relationship Id="rId21" Type="http://schemas.microsoft.com/office/2014/relationships/chartEx" Target="../charts/chartEx68.xml"/><Relationship Id="rId7" Type="http://schemas.openxmlformats.org/officeDocument/2006/relationships/chart" Target="../charts/chart158.xml"/><Relationship Id="rId12" Type="http://schemas.openxmlformats.org/officeDocument/2006/relationships/chart" Target="../charts/chart163.xml"/><Relationship Id="rId17" Type="http://schemas.microsoft.com/office/2014/relationships/chartEx" Target="../charts/chartEx65.xml"/><Relationship Id="rId2" Type="http://schemas.openxmlformats.org/officeDocument/2006/relationships/chart" Target="../charts/chart153.xml"/><Relationship Id="rId16" Type="http://schemas.microsoft.com/office/2014/relationships/chartEx" Target="../charts/chartEx64.xml"/><Relationship Id="rId20" Type="http://schemas.openxmlformats.org/officeDocument/2006/relationships/chart" Target="../charts/chart167.xml"/><Relationship Id="rId1" Type="http://schemas.openxmlformats.org/officeDocument/2006/relationships/chart" Target="../charts/chart152.xml"/><Relationship Id="rId6" Type="http://schemas.openxmlformats.org/officeDocument/2006/relationships/chart" Target="../charts/chart157.xml"/><Relationship Id="rId11" Type="http://schemas.openxmlformats.org/officeDocument/2006/relationships/chart" Target="../charts/chart162.xml"/><Relationship Id="rId5" Type="http://schemas.openxmlformats.org/officeDocument/2006/relationships/chart" Target="../charts/chart156.xml"/><Relationship Id="rId15" Type="http://schemas.openxmlformats.org/officeDocument/2006/relationships/chart" Target="../charts/chart166.xml"/><Relationship Id="rId23" Type="http://schemas.microsoft.com/office/2014/relationships/chartEx" Target="../charts/chartEx70.xml"/><Relationship Id="rId10" Type="http://schemas.openxmlformats.org/officeDocument/2006/relationships/chart" Target="../charts/chart161.xml"/><Relationship Id="rId19" Type="http://schemas.microsoft.com/office/2014/relationships/chartEx" Target="../charts/chartEx67.xml"/><Relationship Id="rId4" Type="http://schemas.openxmlformats.org/officeDocument/2006/relationships/chart" Target="../charts/chart155.xml"/><Relationship Id="rId9" Type="http://schemas.openxmlformats.org/officeDocument/2006/relationships/chart" Target="../charts/chart160.xml"/><Relationship Id="rId14" Type="http://schemas.openxmlformats.org/officeDocument/2006/relationships/chart" Target="../charts/chart165.xml"/><Relationship Id="rId22" Type="http://schemas.microsoft.com/office/2014/relationships/chartEx" Target="../charts/chartEx69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5.xml"/><Relationship Id="rId13" Type="http://schemas.openxmlformats.org/officeDocument/2006/relationships/chart" Target="../charts/chart180.xml"/><Relationship Id="rId18" Type="http://schemas.microsoft.com/office/2014/relationships/chartEx" Target="../charts/chartEx73.xml"/><Relationship Id="rId3" Type="http://schemas.openxmlformats.org/officeDocument/2006/relationships/chart" Target="../charts/chart170.xml"/><Relationship Id="rId21" Type="http://schemas.microsoft.com/office/2014/relationships/chartEx" Target="../charts/chartEx75.xml"/><Relationship Id="rId7" Type="http://schemas.openxmlformats.org/officeDocument/2006/relationships/chart" Target="../charts/chart174.xml"/><Relationship Id="rId12" Type="http://schemas.openxmlformats.org/officeDocument/2006/relationships/chart" Target="../charts/chart179.xml"/><Relationship Id="rId17" Type="http://schemas.microsoft.com/office/2014/relationships/chartEx" Target="../charts/chartEx72.xml"/><Relationship Id="rId2" Type="http://schemas.openxmlformats.org/officeDocument/2006/relationships/chart" Target="../charts/chart169.xml"/><Relationship Id="rId16" Type="http://schemas.microsoft.com/office/2014/relationships/chartEx" Target="../charts/chartEx71.xml"/><Relationship Id="rId20" Type="http://schemas.openxmlformats.org/officeDocument/2006/relationships/chart" Target="../charts/chart183.xml"/><Relationship Id="rId1" Type="http://schemas.openxmlformats.org/officeDocument/2006/relationships/chart" Target="../charts/chart168.xml"/><Relationship Id="rId6" Type="http://schemas.openxmlformats.org/officeDocument/2006/relationships/chart" Target="../charts/chart173.xml"/><Relationship Id="rId11" Type="http://schemas.openxmlformats.org/officeDocument/2006/relationships/chart" Target="../charts/chart178.xml"/><Relationship Id="rId5" Type="http://schemas.openxmlformats.org/officeDocument/2006/relationships/chart" Target="../charts/chart172.xml"/><Relationship Id="rId15" Type="http://schemas.openxmlformats.org/officeDocument/2006/relationships/chart" Target="../charts/chart182.xml"/><Relationship Id="rId23" Type="http://schemas.microsoft.com/office/2014/relationships/chartEx" Target="../charts/chartEx77.xml"/><Relationship Id="rId10" Type="http://schemas.openxmlformats.org/officeDocument/2006/relationships/chart" Target="../charts/chart177.xml"/><Relationship Id="rId19" Type="http://schemas.microsoft.com/office/2014/relationships/chartEx" Target="../charts/chartEx74.xml"/><Relationship Id="rId4" Type="http://schemas.openxmlformats.org/officeDocument/2006/relationships/chart" Target="../charts/chart171.xml"/><Relationship Id="rId9" Type="http://schemas.openxmlformats.org/officeDocument/2006/relationships/chart" Target="../charts/chart176.xml"/><Relationship Id="rId14" Type="http://schemas.openxmlformats.org/officeDocument/2006/relationships/chart" Target="../charts/chart181.xml"/><Relationship Id="rId22" Type="http://schemas.microsoft.com/office/2014/relationships/chartEx" Target="../charts/chartEx76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1.xml"/><Relationship Id="rId13" Type="http://schemas.openxmlformats.org/officeDocument/2006/relationships/chart" Target="../charts/chart196.xml"/><Relationship Id="rId18" Type="http://schemas.microsoft.com/office/2014/relationships/chartEx" Target="../charts/chartEx80.xml"/><Relationship Id="rId3" Type="http://schemas.openxmlformats.org/officeDocument/2006/relationships/chart" Target="../charts/chart186.xml"/><Relationship Id="rId21" Type="http://schemas.microsoft.com/office/2014/relationships/chartEx" Target="../charts/chartEx82.xml"/><Relationship Id="rId7" Type="http://schemas.openxmlformats.org/officeDocument/2006/relationships/chart" Target="../charts/chart190.xml"/><Relationship Id="rId12" Type="http://schemas.openxmlformats.org/officeDocument/2006/relationships/chart" Target="../charts/chart195.xml"/><Relationship Id="rId17" Type="http://schemas.microsoft.com/office/2014/relationships/chartEx" Target="../charts/chartEx79.xml"/><Relationship Id="rId2" Type="http://schemas.openxmlformats.org/officeDocument/2006/relationships/chart" Target="../charts/chart185.xml"/><Relationship Id="rId16" Type="http://schemas.microsoft.com/office/2014/relationships/chartEx" Target="../charts/chartEx78.xml"/><Relationship Id="rId20" Type="http://schemas.openxmlformats.org/officeDocument/2006/relationships/chart" Target="../charts/chart199.xml"/><Relationship Id="rId1" Type="http://schemas.openxmlformats.org/officeDocument/2006/relationships/chart" Target="../charts/chart184.xml"/><Relationship Id="rId6" Type="http://schemas.openxmlformats.org/officeDocument/2006/relationships/chart" Target="../charts/chart189.xml"/><Relationship Id="rId11" Type="http://schemas.openxmlformats.org/officeDocument/2006/relationships/chart" Target="../charts/chart194.xml"/><Relationship Id="rId5" Type="http://schemas.openxmlformats.org/officeDocument/2006/relationships/chart" Target="../charts/chart188.xml"/><Relationship Id="rId15" Type="http://schemas.openxmlformats.org/officeDocument/2006/relationships/chart" Target="../charts/chart198.xml"/><Relationship Id="rId23" Type="http://schemas.microsoft.com/office/2014/relationships/chartEx" Target="../charts/chartEx84.xml"/><Relationship Id="rId10" Type="http://schemas.openxmlformats.org/officeDocument/2006/relationships/chart" Target="../charts/chart193.xml"/><Relationship Id="rId19" Type="http://schemas.microsoft.com/office/2014/relationships/chartEx" Target="../charts/chartEx81.xml"/><Relationship Id="rId4" Type="http://schemas.openxmlformats.org/officeDocument/2006/relationships/chart" Target="../charts/chart187.xml"/><Relationship Id="rId9" Type="http://schemas.openxmlformats.org/officeDocument/2006/relationships/chart" Target="../charts/chart192.xml"/><Relationship Id="rId14" Type="http://schemas.openxmlformats.org/officeDocument/2006/relationships/chart" Target="../charts/chart197.xml"/><Relationship Id="rId22" Type="http://schemas.microsoft.com/office/2014/relationships/chartEx" Target="../charts/chartEx83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7.xml"/><Relationship Id="rId13" Type="http://schemas.openxmlformats.org/officeDocument/2006/relationships/chart" Target="../charts/chart212.xml"/><Relationship Id="rId18" Type="http://schemas.microsoft.com/office/2014/relationships/chartEx" Target="../charts/chartEx87.xml"/><Relationship Id="rId3" Type="http://schemas.openxmlformats.org/officeDocument/2006/relationships/chart" Target="../charts/chart202.xml"/><Relationship Id="rId21" Type="http://schemas.microsoft.com/office/2014/relationships/chartEx" Target="../charts/chartEx89.xml"/><Relationship Id="rId7" Type="http://schemas.openxmlformats.org/officeDocument/2006/relationships/chart" Target="../charts/chart206.xml"/><Relationship Id="rId12" Type="http://schemas.openxmlformats.org/officeDocument/2006/relationships/chart" Target="../charts/chart211.xml"/><Relationship Id="rId17" Type="http://schemas.microsoft.com/office/2014/relationships/chartEx" Target="../charts/chartEx86.xml"/><Relationship Id="rId2" Type="http://schemas.openxmlformats.org/officeDocument/2006/relationships/chart" Target="../charts/chart201.xml"/><Relationship Id="rId16" Type="http://schemas.microsoft.com/office/2014/relationships/chartEx" Target="../charts/chartEx85.xml"/><Relationship Id="rId20" Type="http://schemas.openxmlformats.org/officeDocument/2006/relationships/chart" Target="../charts/chart215.xml"/><Relationship Id="rId1" Type="http://schemas.openxmlformats.org/officeDocument/2006/relationships/chart" Target="../charts/chart200.xml"/><Relationship Id="rId6" Type="http://schemas.openxmlformats.org/officeDocument/2006/relationships/chart" Target="../charts/chart205.xml"/><Relationship Id="rId11" Type="http://schemas.openxmlformats.org/officeDocument/2006/relationships/chart" Target="../charts/chart210.xml"/><Relationship Id="rId5" Type="http://schemas.openxmlformats.org/officeDocument/2006/relationships/chart" Target="../charts/chart204.xml"/><Relationship Id="rId15" Type="http://schemas.openxmlformats.org/officeDocument/2006/relationships/chart" Target="../charts/chart214.xml"/><Relationship Id="rId23" Type="http://schemas.microsoft.com/office/2014/relationships/chartEx" Target="../charts/chartEx91.xml"/><Relationship Id="rId10" Type="http://schemas.openxmlformats.org/officeDocument/2006/relationships/chart" Target="../charts/chart209.xml"/><Relationship Id="rId19" Type="http://schemas.microsoft.com/office/2014/relationships/chartEx" Target="../charts/chartEx88.xml"/><Relationship Id="rId4" Type="http://schemas.openxmlformats.org/officeDocument/2006/relationships/chart" Target="../charts/chart203.xml"/><Relationship Id="rId9" Type="http://schemas.openxmlformats.org/officeDocument/2006/relationships/chart" Target="../charts/chart208.xml"/><Relationship Id="rId14" Type="http://schemas.openxmlformats.org/officeDocument/2006/relationships/chart" Target="../charts/chart213.xml"/><Relationship Id="rId22" Type="http://schemas.microsoft.com/office/2014/relationships/chartEx" Target="../charts/chartEx90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3.xml"/><Relationship Id="rId13" Type="http://schemas.openxmlformats.org/officeDocument/2006/relationships/chart" Target="../charts/chart228.xml"/><Relationship Id="rId18" Type="http://schemas.microsoft.com/office/2014/relationships/chartEx" Target="../charts/chartEx94.xml"/><Relationship Id="rId3" Type="http://schemas.openxmlformats.org/officeDocument/2006/relationships/chart" Target="../charts/chart218.xml"/><Relationship Id="rId21" Type="http://schemas.microsoft.com/office/2014/relationships/chartEx" Target="../charts/chartEx96.xml"/><Relationship Id="rId7" Type="http://schemas.openxmlformats.org/officeDocument/2006/relationships/chart" Target="../charts/chart222.xml"/><Relationship Id="rId12" Type="http://schemas.openxmlformats.org/officeDocument/2006/relationships/chart" Target="../charts/chart227.xml"/><Relationship Id="rId17" Type="http://schemas.microsoft.com/office/2014/relationships/chartEx" Target="../charts/chartEx93.xml"/><Relationship Id="rId2" Type="http://schemas.openxmlformats.org/officeDocument/2006/relationships/chart" Target="../charts/chart217.xml"/><Relationship Id="rId16" Type="http://schemas.microsoft.com/office/2014/relationships/chartEx" Target="../charts/chartEx92.xml"/><Relationship Id="rId20" Type="http://schemas.openxmlformats.org/officeDocument/2006/relationships/chart" Target="../charts/chart231.xml"/><Relationship Id="rId1" Type="http://schemas.openxmlformats.org/officeDocument/2006/relationships/chart" Target="../charts/chart216.xml"/><Relationship Id="rId6" Type="http://schemas.openxmlformats.org/officeDocument/2006/relationships/chart" Target="../charts/chart221.xml"/><Relationship Id="rId11" Type="http://schemas.openxmlformats.org/officeDocument/2006/relationships/chart" Target="../charts/chart226.xml"/><Relationship Id="rId5" Type="http://schemas.openxmlformats.org/officeDocument/2006/relationships/chart" Target="../charts/chart220.xml"/><Relationship Id="rId15" Type="http://schemas.openxmlformats.org/officeDocument/2006/relationships/chart" Target="../charts/chart230.xml"/><Relationship Id="rId23" Type="http://schemas.microsoft.com/office/2014/relationships/chartEx" Target="../charts/chartEx98.xml"/><Relationship Id="rId10" Type="http://schemas.openxmlformats.org/officeDocument/2006/relationships/chart" Target="../charts/chart225.xml"/><Relationship Id="rId19" Type="http://schemas.microsoft.com/office/2014/relationships/chartEx" Target="../charts/chartEx95.xml"/><Relationship Id="rId4" Type="http://schemas.openxmlformats.org/officeDocument/2006/relationships/chart" Target="../charts/chart219.xml"/><Relationship Id="rId9" Type="http://schemas.openxmlformats.org/officeDocument/2006/relationships/chart" Target="../charts/chart224.xml"/><Relationship Id="rId14" Type="http://schemas.openxmlformats.org/officeDocument/2006/relationships/chart" Target="../charts/chart229.xml"/><Relationship Id="rId22" Type="http://schemas.microsoft.com/office/2014/relationships/chartEx" Target="../charts/chartEx9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447676</xdr:colOff>
      <xdr:row>3</xdr:row>
      <xdr:rowOff>76200</xdr:rowOff>
    </xdr:from>
    <xdr:to>
      <xdr:col>23</xdr:col>
      <xdr:colOff>304800</xdr:colOff>
      <xdr:row>34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D48141-E8F5-DA4C-8C79-9DF179F9C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</xdr:colOff>
      <xdr:row>38</xdr:row>
      <xdr:rowOff>76200</xdr:rowOff>
    </xdr:from>
    <xdr:to>
      <xdr:col>22</xdr:col>
      <xdr:colOff>542924</xdr:colOff>
      <xdr:row>69</xdr:row>
      <xdr:rowOff>133350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9A3E6C61-7CAE-89D5-CBDF-E5F55C1A0E19}"/>
            </a:ext>
          </a:extLst>
        </xdr:cNvPr>
        <xdr:cNvGrpSpPr/>
      </xdr:nvGrpSpPr>
      <xdr:grpSpPr>
        <a:xfrm>
          <a:off x="4943475" y="7324725"/>
          <a:ext cx="9010649" cy="5962650"/>
          <a:chOff x="4943475" y="7324725"/>
          <a:chExt cx="9010649" cy="5962650"/>
        </a:xfrm>
      </xdr:grpSpPr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48B13FDD-CF07-D5FB-7BB2-66DDA1E712AE}"/>
              </a:ext>
            </a:extLst>
          </xdr:cNvPr>
          <xdr:cNvGrpSpPr/>
        </xdr:nvGrpSpPr>
        <xdr:grpSpPr>
          <a:xfrm>
            <a:off x="4953000" y="7324725"/>
            <a:ext cx="9001124" cy="5962650"/>
            <a:chOff x="5486400" y="7248525"/>
            <a:chExt cx="9001124" cy="5962650"/>
          </a:xfrm>
        </xdr:grpSpPr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010A447C-45C1-4498-82F4-72A8CAFFFA04}"/>
                </a:ext>
              </a:extLst>
            </xdr:cNvPr>
            <xdr:cNvGraphicFramePr>
              <a:graphicFrameLocks/>
            </xdr:cNvGraphicFramePr>
          </xdr:nvGraphicFramePr>
          <xdr:xfrm>
            <a:off x="5486400" y="7248525"/>
            <a:ext cx="9001124" cy="596265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sp macro="" textlink="">
          <xdr:nvSpPr>
            <xdr:cNvPr id="2" name="Arrow: Down 1">
              <a:extLst>
                <a:ext uri="{FF2B5EF4-FFF2-40B4-BE49-F238E27FC236}">
                  <a16:creationId xmlns:a16="http://schemas.microsoft.com/office/drawing/2014/main" id="{3540509E-6162-A57D-7AAA-C53378E7A585}"/>
                </a:ext>
              </a:extLst>
            </xdr:cNvPr>
            <xdr:cNvSpPr/>
          </xdr:nvSpPr>
          <xdr:spPr>
            <a:xfrm>
              <a:off x="9248774" y="7762875"/>
              <a:ext cx="142875" cy="285750"/>
            </a:xfrm>
            <a:prstGeom prst="downArrow">
              <a:avLst/>
            </a:prstGeom>
          </xdr:spPr>
          <xdr:style>
            <a:lnRef idx="2">
              <a:schemeClr val="dk1">
                <a:shade val="15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  <xdr:sp macro="" textlink="">
          <xdr:nvSpPr>
            <xdr:cNvPr id="4" name="Arrow: Down 3">
              <a:extLst>
                <a:ext uri="{FF2B5EF4-FFF2-40B4-BE49-F238E27FC236}">
                  <a16:creationId xmlns:a16="http://schemas.microsoft.com/office/drawing/2014/main" id="{7833C932-C7F2-48F2-9B47-4A0DD4FA7B82}"/>
                </a:ext>
              </a:extLst>
            </xdr:cNvPr>
            <xdr:cNvSpPr/>
          </xdr:nvSpPr>
          <xdr:spPr>
            <a:xfrm>
              <a:off x="10306049" y="8334375"/>
              <a:ext cx="142875" cy="285750"/>
            </a:xfrm>
            <a:prstGeom prst="downArrow">
              <a:avLst/>
            </a:prstGeom>
          </xdr:spPr>
          <xdr:style>
            <a:lnRef idx="2">
              <a:schemeClr val="dk1">
                <a:shade val="15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  <xdr:sp macro="" textlink="">
          <xdr:nvSpPr>
            <xdr:cNvPr id="6" name="Arrow: Down 5">
              <a:extLst>
                <a:ext uri="{FF2B5EF4-FFF2-40B4-BE49-F238E27FC236}">
                  <a16:creationId xmlns:a16="http://schemas.microsoft.com/office/drawing/2014/main" id="{40879272-D628-4F71-9242-846757E4FEAC}"/>
                </a:ext>
              </a:extLst>
            </xdr:cNvPr>
            <xdr:cNvSpPr/>
          </xdr:nvSpPr>
          <xdr:spPr>
            <a:xfrm>
              <a:off x="9267824" y="9067800"/>
              <a:ext cx="142875" cy="285750"/>
            </a:xfrm>
            <a:prstGeom prst="downArrow">
              <a:avLst/>
            </a:prstGeom>
          </xdr:spPr>
          <xdr:style>
            <a:lnRef idx="2">
              <a:schemeClr val="dk1">
                <a:shade val="15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  <xdr:sp macro="" textlink="">
          <xdr:nvSpPr>
            <xdr:cNvPr id="7" name="Arrow: Down 6">
              <a:extLst>
                <a:ext uri="{FF2B5EF4-FFF2-40B4-BE49-F238E27FC236}">
                  <a16:creationId xmlns:a16="http://schemas.microsoft.com/office/drawing/2014/main" id="{5D685450-4344-4547-9B4E-F72AF47E8516}"/>
                </a:ext>
              </a:extLst>
            </xdr:cNvPr>
            <xdr:cNvSpPr/>
          </xdr:nvSpPr>
          <xdr:spPr>
            <a:xfrm>
              <a:off x="9391649" y="9353550"/>
              <a:ext cx="142875" cy="285750"/>
            </a:xfrm>
            <a:prstGeom prst="downArrow">
              <a:avLst/>
            </a:prstGeom>
          </xdr:spPr>
          <xdr:style>
            <a:lnRef idx="2">
              <a:schemeClr val="dk1">
                <a:shade val="15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</xdr:grpSp>
      <xdr:sp macro="" textlink="">
        <xdr:nvSpPr>
          <xdr:cNvPr id="8" name="Arrow: Down 7">
            <a:extLst>
              <a:ext uri="{FF2B5EF4-FFF2-40B4-BE49-F238E27FC236}">
                <a16:creationId xmlns:a16="http://schemas.microsoft.com/office/drawing/2014/main" id="{4B099013-8130-45FA-86CA-6A344B8BEA49}"/>
              </a:ext>
            </a:extLst>
          </xdr:cNvPr>
          <xdr:cNvSpPr/>
        </xdr:nvSpPr>
        <xdr:spPr>
          <a:xfrm>
            <a:off x="6248399" y="7705725"/>
            <a:ext cx="142875" cy="285750"/>
          </a:xfrm>
          <a:prstGeom prst="downArrow">
            <a:avLst/>
          </a:prstGeom>
        </xdr:spPr>
        <xdr:style>
          <a:lnRef idx="2">
            <a:schemeClr val="dk1">
              <a:shade val="15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C80F022-D7CE-646B-7651-D1973EC193D3}"/>
              </a:ext>
            </a:extLst>
          </xdr:cNvPr>
          <xdr:cNvSpPr txBox="1"/>
        </xdr:nvSpPr>
        <xdr:spPr>
          <a:xfrm>
            <a:off x="6343650" y="7658100"/>
            <a:ext cx="1943100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000" b="1">
                <a:latin typeface="Arial" panose="020B0604020202020204" pitchFamily="34" charset="0"/>
                <a:cs typeface="Arial" panose="020B0604020202020204" pitchFamily="34" charset="0"/>
              </a:rPr>
              <a:t>= Peak wetness perception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9A3E35F0-1F45-4A9E-9787-278AE0AA95DF}"/>
              </a:ext>
            </a:extLst>
          </xdr:cNvPr>
          <xdr:cNvSpPr txBox="1"/>
        </xdr:nvSpPr>
        <xdr:spPr>
          <a:xfrm>
            <a:off x="4943475" y="7429499"/>
            <a:ext cx="981075" cy="5810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 b="1">
                <a:latin typeface="Arial" panose="020B0604020202020204" pitchFamily="34" charset="0"/>
                <a:cs typeface="Arial" panose="020B0604020202020204" pitchFamily="34" charset="0"/>
              </a:rPr>
              <a:t>Extremely</a:t>
            </a:r>
            <a:r>
              <a:rPr lang="en-GB" sz="1000" b="1" baseline="0">
                <a:latin typeface="Arial" panose="020B0604020202020204" pitchFamily="34" charset="0"/>
                <a:cs typeface="Arial" panose="020B0604020202020204" pitchFamily="34" charset="0"/>
              </a:rPr>
              <a:t> Wet</a:t>
            </a:r>
            <a:endParaRPr lang="en-GB" sz="10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200FF39-51C7-4E3C-9E89-5CC087DAE677}"/>
              </a:ext>
            </a:extLst>
          </xdr:cNvPr>
          <xdr:cNvSpPr txBox="1"/>
        </xdr:nvSpPr>
        <xdr:spPr>
          <a:xfrm>
            <a:off x="5238751" y="12182474"/>
            <a:ext cx="476250" cy="2952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 b="1">
                <a:latin typeface="Arial" panose="020B0604020202020204" pitchFamily="34" charset="0"/>
                <a:cs typeface="Arial" panose="020B0604020202020204" pitchFamily="34" charset="0"/>
              </a:rPr>
              <a:t>Dry</a:t>
            </a:r>
          </a:p>
        </xdr:txBody>
      </xdr:sp>
    </xdr:grpSp>
    <xdr:clientData/>
  </xdr:twoCellAnchor>
  <xdr:twoCellAnchor>
    <xdr:from>
      <xdr:col>7</xdr:col>
      <xdr:colOff>295275</xdr:colOff>
      <xdr:row>75</xdr:row>
      <xdr:rowOff>47625</xdr:rowOff>
    </xdr:from>
    <xdr:to>
      <xdr:col>22</xdr:col>
      <xdr:colOff>152399</xdr:colOff>
      <xdr:row>106</xdr:row>
      <xdr:rowOff>104775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1956122-EA92-401A-B679-DCB0958D58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0.25432</cdr:x>
      <cdr:y>0.71565</cdr:y>
    </cdr:from>
    <cdr:to>
      <cdr:x>0.39048</cdr:x>
      <cdr:y>0.86315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A6A1B2DA-71F7-BE30-49B6-CB4E729AB0BC}"/>
            </a:ext>
          </a:extLst>
        </cdr:cNvPr>
        <cdr:cNvCxnSpPr/>
      </cdr:nvCxnSpPr>
      <cdr:spPr>
        <a:xfrm xmlns:a="http://schemas.openxmlformats.org/drawingml/2006/main" flipH="1">
          <a:off x="2289175" y="4267200"/>
          <a:ext cx="1225549" cy="8794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0.18307</cdr:x>
      <cdr:y>0.01118</cdr:y>
    </cdr:from>
    <cdr:to>
      <cdr:x>0.25185</cdr:x>
      <cdr:y>0.09585</cdr:y>
    </cdr:to>
    <cdr:sp macro="" textlink="">
      <cdr:nvSpPr>
        <cdr:cNvPr id="15" name="TextBox 14">
          <a:extLst xmlns:a="http://schemas.openxmlformats.org/drawingml/2006/main">
            <a:ext uri="{FF2B5EF4-FFF2-40B4-BE49-F238E27FC236}">
              <a16:creationId xmlns:a16="http://schemas.microsoft.com/office/drawing/2014/main" id="{7413213E-61C7-62B0-CFA8-FB9B67354E93}"/>
            </a:ext>
          </a:extLst>
        </cdr:cNvPr>
        <cdr:cNvSpPr txBox="1"/>
      </cdr:nvSpPr>
      <cdr:spPr>
        <a:xfrm xmlns:a="http://schemas.openxmlformats.org/drawingml/2006/main">
          <a:off x="1647824" y="66675"/>
          <a:ext cx="619125" cy="5048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Probe applied</a:t>
          </a:r>
        </a:p>
      </cdr:txBody>
    </cdr:sp>
  </cdr:relSizeAnchor>
  <cdr:relSizeAnchor xmlns:cdr="http://schemas.openxmlformats.org/drawingml/2006/chartDrawing">
    <cdr:from>
      <cdr:x>0.39612</cdr:x>
      <cdr:y>0.63791</cdr:y>
    </cdr:from>
    <cdr:to>
      <cdr:x>0.47302</cdr:x>
      <cdr:y>0.72258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6D9714C-2D35-5FFE-4958-3674DC69D3BD}"/>
            </a:ext>
          </a:extLst>
        </cdr:cNvPr>
        <cdr:cNvSpPr txBox="1"/>
      </cdr:nvSpPr>
      <cdr:spPr>
        <a:xfrm xmlns:a="http://schemas.openxmlformats.org/drawingml/2006/main">
          <a:off x="3565525" y="3803650"/>
          <a:ext cx="692149" cy="50482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Time</a:t>
          </a:r>
          <a:r>
            <a:rPr lang="en-GB" sz="1100" baseline="0"/>
            <a:t> to respond</a:t>
          </a:r>
          <a:endParaRPr lang="en-GB" sz="1100"/>
        </a:p>
      </cdr:txBody>
    </cdr:sp>
  </cdr:relSizeAnchor>
  <cdr:relSizeAnchor xmlns:cdr="http://schemas.openxmlformats.org/drawingml/2006/chartDrawing">
    <cdr:from>
      <cdr:x>0.21481</cdr:x>
      <cdr:y>0.07987</cdr:y>
    </cdr:from>
    <cdr:to>
      <cdr:x>0.21481</cdr:x>
      <cdr:y>0.86741</cdr:y>
    </cdr:to>
    <cdr:cxnSp macro="">
      <cdr:nvCxnSpPr>
        <cdr:cNvPr id="46" name="Straight Connector 45">
          <a:extLst xmlns:a="http://schemas.openxmlformats.org/drawingml/2006/main">
            <a:ext uri="{FF2B5EF4-FFF2-40B4-BE49-F238E27FC236}">
              <a16:creationId xmlns:a16="http://schemas.microsoft.com/office/drawing/2014/main" id="{0664C54C-0869-FA1C-9507-812B59A4B57F}"/>
            </a:ext>
          </a:extLst>
        </cdr:cNvPr>
        <cdr:cNvCxnSpPr/>
      </cdr:nvCxnSpPr>
      <cdr:spPr>
        <a:xfrm xmlns:a="http://schemas.openxmlformats.org/drawingml/2006/main" flipV="1">
          <a:off x="1933574" y="476250"/>
          <a:ext cx="0" cy="4695825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0.51887</cdr:x>
      <cdr:y>0.0836</cdr:y>
    </cdr:from>
    <cdr:to>
      <cdr:x>0.51887</cdr:x>
      <cdr:y>0.87114</cdr:y>
    </cdr:to>
    <cdr:cxnSp macro="">
      <cdr:nvCxnSpPr>
        <cdr:cNvPr id="47" name="Straight Connector 46">
          <a:extLst xmlns:a="http://schemas.openxmlformats.org/drawingml/2006/main">
            <a:ext uri="{FF2B5EF4-FFF2-40B4-BE49-F238E27FC236}">
              <a16:creationId xmlns:a16="http://schemas.microsoft.com/office/drawing/2014/main" id="{195ECB9C-93F2-0FD0-EE7B-237BE9EF051B}"/>
            </a:ext>
          </a:extLst>
        </cdr:cNvPr>
        <cdr:cNvCxnSpPr/>
      </cdr:nvCxnSpPr>
      <cdr:spPr>
        <a:xfrm xmlns:a="http://schemas.openxmlformats.org/drawingml/2006/main" flipV="1">
          <a:off x="4670424" y="498475"/>
          <a:ext cx="0" cy="4695825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0.48818</cdr:x>
      <cdr:y>0.01012</cdr:y>
    </cdr:from>
    <cdr:to>
      <cdr:x>0.56931</cdr:x>
      <cdr:y>0.09478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34A34E9A-5F00-6135-CB0D-F9CADB304F4A}"/>
            </a:ext>
          </a:extLst>
        </cdr:cNvPr>
        <cdr:cNvSpPr txBox="1"/>
      </cdr:nvSpPr>
      <cdr:spPr>
        <a:xfrm xmlns:a="http://schemas.openxmlformats.org/drawingml/2006/main">
          <a:off x="4394200" y="60325"/>
          <a:ext cx="730249" cy="504825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 removed</a:t>
          </a:r>
        </a:p>
      </cdr:txBody>
    </cdr:sp>
  </cdr:relSizeAnchor>
  <cdr:relSizeAnchor xmlns:cdr="http://schemas.openxmlformats.org/drawingml/2006/chartDrawing">
    <cdr:from>
      <cdr:x>0.33157</cdr:x>
      <cdr:y>0.11555</cdr:y>
    </cdr:from>
    <cdr:to>
      <cdr:x>0.4381</cdr:x>
      <cdr:y>0.15495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EB35A026-2085-56B2-72E5-BBD1A26808E2}"/>
            </a:ext>
          </a:extLst>
        </cdr:cNvPr>
        <cdr:cNvSpPr txBox="1"/>
      </cdr:nvSpPr>
      <cdr:spPr>
        <a:xfrm xmlns:a="http://schemas.openxmlformats.org/drawingml/2006/main">
          <a:off x="2984500" y="688976"/>
          <a:ext cx="958849" cy="23495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Time</a:t>
          </a:r>
          <a:r>
            <a:rPr lang="en-GB" sz="1100" baseline="0"/>
            <a:t> to peak</a:t>
          </a:r>
          <a:endParaRPr lang="en-GB" sz="1100"/>
        </a:p>
      </cdr:txBody>
    </cdr:sp>
  </cdr:relSizeAnchor>
  <cdr:relSizeAnchor xmlns:cdr="http://schemas.openxmlformats.org/drawingml/2006/chartDrawing">
    <cdr:from>
      <cdr:x>0.25644</cdr:x>
      <cdr:y>0.15974</cdr:y>
    </cdr:from>
    <cdr:to>
      <cdr:x>0.33968</cdr:x>
      <cdr:y>0.28701</cdr:y>
    </cdr:to>
    <cdr:cxnSp macro="">
      <cdr:nvCxnSpPr>
        <cdr:cNvPr id="51" name="Straight Arrow Connector 50">
          <a:extLst xmlns:a="http://schemas.openxmlformats.org/drawingml/2006/main">
            <a:ext uri="{FF2B5EF4-FFF2-40B4-BE49-F238E27FC236}">
              <a16:creationId xmlns:a16="http://schemas.microsoft.com/office/drawing/2014/main" id="{322B14C2-2248-DC00-D709-3CCA69D0707C}"/>
            </a:ext>
          </a:extLst>
        </cdr:cNvPr>
        <cdr:cNvCxnSpPr/>
      </cdr:nvCxnSpPr>
      <cdr:spPr>
        <a:xfrm xmlns:a="http://schemas.openxmlformats.org/drawingml/2006/main" flipH="1">
          <a:off x="2308225" y="952500"/>
          <a:ext cx="749299" cy="7588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0.31746</cdr:x>
      <cdr:y>0.16613</cdr:y>
    </cdr:from>
    <cdr:to>
      <cdr:x>0.35556</cdr:x>
      <cdr:y>0.29073</cdr:y>
    </cdr:to>
    <cdr:cxnSp macro="">
      <cdr:nvCxnSpPr>
        <cdr:cNvPr id="54" name="Straight Arrow Connector 53">
          <a:extLst xmlns:a="http://schemas.openxmlformats.org/drawingml/2006/main">
            <a:ext uri="{FF2B5EF4-FFF2-40B4-BE49-F238E27FC236}">
              <a16:creationId xmlns:a16="http://schemas.microsoft.com/office/drawing/2014/main" id="{3220190A-58CF-51C8-F34E-60676E92B09C}"/>
            </a:ext>
          </a:extLst>
        </cdr:cNvPr>
        <cdr:cNvCxnSpPr/>
      </cdr:nvCxnSpPr>
      <cdr:spPr>
        <a:xfrm xmlns:a="http://schemas.openxmlformats.org/drawingml/2006/main" flipH="1">
          <a:off x="2857499" y="990600"/>
          <a:ext cx="342900" cy="7429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0.31746</cdr:x>
      <cdr:y>0.15974</cdr:y>
    </cdr:from>
    <cdr:to>
      <cdr:x>0.35556</cdr:x>
      <cdr:y>0.3722</cdr:y>
    </cdr:to>
    <cdr:cxnSp macro="">
      <cdr:nvCxnSpPr>
        <cdr:cNvPr id="57" name="Straight Arrow Connector 56">
          <a:extLst xmlns:a="http://schemas.openxmlformats.org/drawingml/2006/main">
            <a:ext uri="{FF2B5EF4-FFF2-40B4-BE49-F238E27FC236}">
              <a16:creationId xmlns:a16="http://schemas.microsoft.com/office/drawing/2014/main" id="{3220190A-58CF-51C8-F34E-60676E92B09C}"/>
            </a:ext>
          </a:extLst>
        </cdr:cNvPr>
        <cdr:cNvCxnSpPr/>
      </cdr:nvCxnSpPr>
      <cdr:spPr>
        <a:xfrm xmlns:a="http://schemas.openxmlformats.org/drawingml/2006/main" flipH="1">
          <a:off x="2857499" y="952500"/>
          <a:ext cx="342900" cy="12668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0.25714</cdr:x>
      <cdr:y>0.15815</cdr:y>
    </cdr:from>
    <cdr:to>
      <cdr:x>0.34603</cdr:x>
      <cdr:y>0.42173</cdr:y>
    </cdr:to>
    <cdr:cxnSp macro="">
      <cdr:nvCxnSpPr>
        <cdr:cNvPr id="59" name="Straight Arrow Connector 58">
          <a:extLst xmlns:a="http://schemas.openxmlformats.org/drawingml/2006/main">
            <a:ext uri="{FF2B5EF4-FFF2-40B4-BE49-F238E27FC236}">
              <a16:creationId xmlns:a16="http://schemas.microsoft.com/office/drawing/2014/main" id="{5C96BC52-938F-AE5F-440E-AF74FB5AE71A}"/>
            </a:ext>
          </a:extLst>
        </cdr:cNvPr>
        <cdr:cNvCxnSpPr/>
      </cdr:nvCxnSpPr>
      <cdr:spPr>
        <a:xfrm xmlns:a="http://schemas.openxmlformats.org/drawingml/2006/main" flipH="1">
          <a:off x="2314574" y="942975"/>
          <a:ext cx="800100" cy="15716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0.23845</cdr:x>
      <cdr:y>0.27796</cdr:y>
    </cdr:from>
    <cdr:to>
      <cdr:x>0.24021</cdr:x>
      <cdr:y>0.87007</cdr:y>
    </cdr:to>
    <cdr:cxnSp macro="">
      <cdr:nvCxnSpPr>
        <cdr:cNvPr id="68" name="Straight Arrow Connector 67">
          <a:extLst xmlns:a="http://schemas.openxmlformats.org/drawingml/2006/main">
            <a:ext uri="{FF2B5EF4-FFF2-40B4-BE49-F238E27FC236}">
              <a16:creationId xmlns:a16="http://schemas.microsoft.com/office/drawing/2014/main" id="{169B19E7-49C6-129D-EC00-C87721EFC4F5}"/>
            </a:ext>
          </a:extLst>
        </cdr:cNvPr>
        <cdr:cNvCxnSpPr/>
      </cdr:nvCxnSpPr>
      <cdr:spPr>
        <a:xfrm xmlns:a="http://schemas.openxmlformats.org/drawingml/2006/main" flipH="1">
          <a:off x="2146300" y="1657350"/>
          <a:ext cx="15874" cy="35306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0.24374</cdr:x>
      <cdr:y>0.39297</cdr:y>
    </cdr:from>
    <cdr:to>
      <cdr:x>0.32593</cdr:x>
      <cdr:y>0.86901</cdr:y>
    </cdr:to>
    <cdr:cxnSp macro="">
      <cdr:nvCxnSpPr>
        <cdr:cNvPr id="70" name="Straight Arrow Connector 69">
          <a:extLst xmlns:a="http://schemas.openxmlformats.org/drawingml/2006/main">
            <a:ext uri="{FF2B5EF4-FFF2-40B4-BE49-F238E27FC236}">
              <a16:creationId xmlns:a16="http://schemas.microsoft.com/office/drawing/2014/main" id="{911B7D2C-E167-1818-3348-B1D584EA6FBE}"/>
            </a:ext>
          </a:extLst>
        </cdr:cNvPr>
        <cdr:cNvCxnSpPr/>
      </cdr:nvCxnSpPr>
      <cdr:spPr>
        <a:xfrm xmlns:a="http://schemas.openxmlformats.org/drawingml/2006/main" flipH="1">
          <a:off x="2193925" y="2343150"/>
          <a:ext cx="739774" cy="2838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0.23422</cdr:x>
      <cdr:y>0.582</cdr:y>
    </cdr:from>
    <cdr:to>
      <cdr:x>0.28677</cdr:x>
      <cdr:y>0.62141</cdr:y>
    </cdr:to>
    <cdr:sp macro="" textlink="">
      <cdr:nvSpPr>
        <cdr:cNvPr id="72" name="TextBox 1">
          <a:extLst xmlns:a="http://schemas.openxmlformats.org/drawingml/2006/main">
            <a:ext uri="{FF2B5EF4-FFF2-40B4-BE49-F238E27FC236}">
              <a16:creationId xmlns:a16="http://schemas.microsoft.com/office/drawing/2014/main" id="{7B69C666-59F7-2B07-9AD1-E2D0CF45C0DA}"/>
            </a:ext>
          </a:extLst>
        </cdr:cNvPr>
        <cdr:cNvSpPr txBox="1"/>
      </cdr:nvSpPr>
      <cdr:spPr>
        <a:xfrm xmlns:a="http://schemas.openxmlformats.org/drawingml/2006/main">
          <a:off x="2108201" y="3470275"/>
          <a:ext cx="473074" cy="23495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RoC</a:t>
          </a:r>
        </a:p>
      </cdr:txBody>
    </cdr:sp>
  </cdr:relSizeAnchor>
  <cdr:relSizeAnchor xmlns:cdr="http://schemas.openxmlformats.org/drawingml/2006/chartDrawing">
    <cdr:from>
      <cdr:x>0.13545</cdr:x>
      <cdr:y>0.30298</cdr:y>
    </cdr:from>
    <cdr:to>
      <cdr:x>0.20353</cdr:x>
      <cdr:y>0.30351</cdr:y>
    </cdr:to>
    <cdr:cxnSp macro="">
      <cdr:nvCxnSpPr>
        <cdr:cNvPr id="74" name="Straight Arrow Connector 73">
          <a:extLst xmlns:a="http://schemas.openxmlformats.org/drawingml/2006/main">
            <a:ext uri="{FF2B5EF4-FFF2-40B4-BE49-F238E27FC236}">
              <a16:creationId xmlns:a16="http://schemas.microsoft.com/office/drawing/2014/main" id="{7F8DC659-8768-DE66-4988-EDE230152C91}"/>
            </a:ext>
          </a:extLst>
        </cdr:cNvPr>
        <cdr:cNvCxnSpPr/>
      </cdr:nvCxnSpPr>
      <cdr:spPr>
        <a:xfrm xmlns:a="http://schemas.openxmlformats.org/drawingml/2006/main" flipV="1">
          <a:off x="1219199" y="1806591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0.1358</cdr:x>
      <cdr:y>0.36315</cdr:y>
    </cdr:from>
    <cdr:to>
      <cdr:x>0.20388</cdr:x>
      <cdr:y>0.36368</cdr:y>
    </cdr:to>
    <cdr:cxnSp macro="">
      <cdr:nvCxnSpPr>
        <cdr:cNvPr id="77" name="Straight Arrow Connector 76">
          <a:extLst xmlns:a="http://schemas.openxmlformats.org/drawingml/2006/main">
            <a:ext uri="{FF2B5EF4-FFF2-40B4-BE49-F238E27FC236}">
              <a16:creationId xmlns:a16="http://schemas.microsoft.com/office/drawing/2014/main" id="{B1A8D1FD-BBE6-8423-5167-F02AFA411AA3}"/>
            </a:ext>
          </a:extLst>
        </cdr:cNvPr>
        <cdr:cNvCxnSpPr/>
      </cdr:nvCxnSpPr>
      <cdr:spPr>
        <a:xfrm xmlns:a="http://schemas.openxmlformats.org/drawingml/2006/main" flipV="1">
          <a:off x="1222375" y="2165350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0.1358</cdr:x>
      <cdr:y>0.38232</cdr:y>
    </cdr:from>
    <cdr:to>
      <cdr:x>0.20388</cdr:x>
      <cdr:y>0.38285</cdr:y>
    </cdr:to>
    <cdr:cxnSp macro="">
      <cdr:nvCxnSpPr>
        <cdr:cNvPr id="78" name="Straight Arrow Connector 77">
          <a:extLst xmlns:a="http://schemas.openxmlformats.org/drawingml/2006/main">
            <a:ext uri="{FF2B5EF4-FFF2-40B4-BE49-F238E27FC236}">
              <a16:creationId xmlns:a16="http://schemas.microsoft.com/office/drawing/2014/main" id="{B1A8D1FD-BBE6-8423-5167-F02AFA411AA3}"/>
            </a:ext>
          </a:extLst>
        </cdr:cNvPr>
        <cdr:cNvCxnSpPr/>
      </cdr:nvCxnSpPr>
      <cdr:spPr>
        <a:xfrm xmlns:a="http://schemas.openxmlformats.org/drawingml/2006/main" flipV="1">
          <a:off x="1222375" y="2279650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0.13474</cdr:x>
      <cdr:y>0.4606</cdr:y>
    </cdr:from>
    <cdr:to>
      <cdr:x>0.20282</cdr:x>
      <cdr:y>0.46113</cdr:y>
    </cdr:to>
    <cdr:cxnSp macro="">
      <cdr:nvCxnSpPr>
        <cdr:cNvPr id="79" name="Straight Arrow Connector 78">
          <a:extLst xmlns:a="http://schemas.openxmlformats.org/drawingml/2006/main">
            <a:ext uri="{FF2B5EF4-FFF2-40B4-BE49-F238E27FC236}">
              <a16:creationId xmlns:a16="http://schemas.microsoft.com/office/drawing/2014/main" id="{B1A8D1FD-BBE6-8423-5167-F02AFA411AA3}"/>
            </a:ext>
          </a:extLst>
        </cdr:cNvPr>
        <cdr:cNvCxnSpPr/>
      </cdr:nvCxnSpPr>
      <cdr:spPr>
        <a:xfrm xmlns:a="http://schemas.openxmlformats.org/drawingml/2006/main" flipV="1">
          <a:off x="1212850" y="2746375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 w="6350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0.1339</cdr:x>
      <cdr:y>0.23669</cdr:y>
    </cdr:from>
    <cdr:to>
      <cdr:x>0.1981</cdr:x>
      <cdr:y>0.27609</cdr:y>
    </cdr:to>
    <cdr:sp macro="" textlink="">
      <cdr:nvSpPr>
        <cdr:cNvPr id="81" name="TextBox 1">
          <a:extLst xmlns:a="http://schemas.openxmlformats.org/drawingml/2006/main">
            <a:ext uri="{FF2B5EF4-FFF2-40B4-BE49-F238E27FC236}">
              <a16:creationId xmlns:a16="http://schemas.microsoft.com/office/drawing/2014/main" id="{3D495C9B-28EB-4684-9887-851ADC79EBE7}"/>
            </a:ext>
          </a:extLst>
        </cdr:cNvPr>
        <cdr:cNvSpPr txBox="1"/>
      </cdr:nvSpPr>
      <cdr:spPr>
        <a:xfrm xmlns:a="http://schemas.openxmlformats.org/drawingml/2006/main">
          <a:off x="1205217" y="1355393"/>
          <a:ext cx="577872" cy="225621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aseline="0"/>
            <a:t>Peak</a:t>
          </a:r>
          <a:endParaRPr lang="en-GB" sz="1100"/>
        </a:p>
      </cdr:txBody>
    </cdr:sp>
  </cdr:relSizeAnchor>
  <cdr:relSizeAnchor xmlns:cdr="http://schemas.openxmlformats.org/drawingml/2006/chartDrawing">
    <cdr:from>
      <cdr:x>0.49326</cdr:x>
      <cdr:y>0.26081</cdr:y>
    </cdr:from>
    <cdr:to>
      <cdr:x>0.49376</cdr:x>
      <cdr:y>0.37327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ABB9F29F-F812-BE8B-AA45-C0C2D579B1EA}"/>
            </a:ext>
          </a:extLst>
        </cdr:cNvPr>
        <cdr:cNvCxnSpPr/>
      </cdr:nvCxnSpPr>
      <cdr:spPr>
        <a:xfrm xmlns:a="http://schemas.openxmlformats.org/drawingml/2006/main" flipH="1">
          <a:off x="4439920" y="1493520"/>
          <a:ext cx="4444" cy="6439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0.45771</cdr:x>
      <cdr:y>0.43602</cdr:y>
    </cdr:from>
    <cdr:to>
      <cdr:x>0.4582</cdr:x>
      <cdr:y>0.54848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1ACA14C5-5325-5E6E-E90A-676D0B2443AE}"/>
            </a:ext>
          </a:extLst>
        </cdr:cNvPr>
        <cdr:cNvCxnSpPr/>
      </cdr:nvCxnSpPr>
      <cdr:spPr>
        <a:xfrm xmlns:a="http://schemas.openxmlformats.org/drawingml/2006/main" flipH="1">
          <a:off x="4119880" y="2496820"/>
          <a:ext cx="4444" cy="6439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0.41961</cdr:x>
      <cdr:y>0.20714</cdr:y>
    </cdr:from>
    <cdr:to>
      <cdr:x>0.51323</cdr:x>
      <cdr:y>0.25017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ECDBA127-3099-13F0-2FFD-8C53BD3F44C2}"/>
            </a:ext>
          </a:extLst>
        </cdr:cNvPr>
        <cdr:cNvSpPr txBox="1"/>
      </cdr:nvSpPr>
      <cdr:spPr>
        <a:xfrm xmlns:a="http://schemas.openxmlformats.org/drawingml/2006/main">
          <a:off x="3776980" y="1186180"/>
          <a:ext cx="842644" cy="24638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Lowest</a:t>
          </a:r>
          <a:r>
            <a:rPr lang="en-GB" sz="1100" baseline="0"/>
            <a:t> WP</a:t>
          </a:r>
          <a:endParaRPr lang="en-GB" sz="1100"/>
        </a:p>
      </cdr:txBody>
    </cdr:sp>
  </cdr:relSizeAnchor>
  <cdr:relSizeAnchor xmlns:cdr="http://schemas.openxmlformats.org/drawingml/2006/chartDrawing">
    <cdr:from>
      <cdr:x>0.52713</cdr:x>
      <cdr:y>0.33666</cdr:y>
    </cdr:from>
    <cdr:to>
      <cdr:x>0.58265</cdr:x>
      <cdr:y>0.33956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87BBC07E-F61B-E1B1-54DE-46F0DF8180D0}"/>
            </a:ext>
          </a:extLst>
        </cdr:cNvPr>
        <cdr:cNvCxnSpPr/>
      </cdr:nvCxnSpPr>
      <cdr:spPr>
        <a:xfrm xmlns:a="http://schemas.openxmlformats.org/drawingml/2006/main" flipH="1">
          <a:off x="4744720" y="1927860"/>
          <a:ext cx="499744" cy="1660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0.59231</cdr:x>
      <cdr:y>0.31493</cdr:y>
    </cdr:from>
    <cdr:to>
      <cdr:x>0.66561</cdr:x>
      <cdr:y>0.35795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19110E07-050F-0CFC-9C79-5DBC78F74D15}"/>
            </a:ext>
          </a:extLst>
        </cdr:cNvPr>
        <cdr:cNvSpPr txBox="1"/>
      </cdr:nvSpPr>
      <cdr:spPr>
        <a:xfrm xmlns:a="http://schemas.openxmlformats.org/drawingml/2006/main">
          <a:off x="5331460" y="1803400"/>
          <a:ext cx="659764" cy="24638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aseline="0"/>
            <a:t>WP EoC</a:t>
          </a:r>
          <a:endParaRPr lang="en-GB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0.33651</cdr:x>
      <cdr:y>0.123</cdr:y>
    </cdr:from>
    <cdr:to>
      <cdr:x>0.40529</cdr:x>
      <cdr:y>0.20927</cdr:y>
    </cdr:to>
    <cdr:sp macro="" textlink="">
      <cdr:nvSpPr>
        <cdr:cNvPr id="15" name="TextBox 14">
          <a:extLst xmlns:a="http://schemas.openxmlformats.org/drawingml/2006/main">
            <a:ext uri="{FF2B5EF4-FFF2-40B4-BE49-F238E27FC236}">
              <a16:creationId xmlns:a16="http://schemas.microsoft.com/office/drawing/2014/main" id="{7413213E-61C7-62B0-CFA8-FB9B67354E93}"/>
            </a:ext>
          </a:extLst>
        </cdr:cNvPr>
        <cdr:cNvSpPr txBox="1"/>
      </cdr:nvSpPr>
      <cdr:spPr>
        <a:xfrm xmlns:a="http://schemas.openxmlformats.org/drawingml/2006/main">
          <a:off x="2304574" y="596336"/>
          <a:ext cx="471038" cy="41822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 b="1"/>
            <a:t>Probe applied</a:t>
          </a:r>
        </a:p>
      </cdr:txBody>
    </cdr:sp>
  </cdr:relSizeAnchor>
  <cdr:relSizeAnchor xmlns:cdr="http://schemas.openxmlformats.org/drawingml/2006/chartDrawing">
    <cdr:from>
      <cdr:x>0.37196</cdr:x>
      <cdr:y>0.20288</cdr:y>
    </cdr:from>
    <cdr:to>
      <cdr:x>0.37566</cdr:x>
      <cdr:y>0.84185</cdr:y>
    </cdr:to>
    <cdr:cxnSp macro="">
      <cdr:nvCxnSpPr>
        <cdr:cNvPr id="46" name="Straight Connector 45">
          <a:extLst xmlns:a="http://schemas.openxmlformats.org/drawingml/2006/main">
            <a:ext uri="{FF2B5EF4-FFF2-40B4-BE49-F238E27FC236}">
              <a16:creationId xmlns:a16="http://schemas.microsoft.com/office/drawing/2014/main" id="{0664C54C-0869-FA1C-9507-812B59A4B57F}"/>
            </a:ext>
          </a:extLst>
        </cdr:cNvPr>
        <cdr:cNvCxnSpPr/>
      </cdr:nvCxnSpPr>
      <cdr:spPr>
        <a:xfrm xmlns:a="http://schemas.openxmlformats.org/drawingml/2006/main" flipH="1" flipV="1">
          <a:off x="2547341" y="983585"/>
          <a:ext cx="25333" cy="3097897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0.89242</cdr:x>
      <cdr:y>0.1869</cdr:y>
    </cdr:from>
    <cdr:to>
      <cdr:x>0.89277</cdr:x>
      <cdr:y>0.84239</cdr:y>
    </cdr:to>
    <cdr:cxnSp macro="">
      <cdr:nvCxnSpPr>
        <cdr:cNvPr id="47" name="Straight Connector 46">
          <a:extLst xmlns:a="http://schemas.openxmlformats.org/drawingml/2006/main">
            <a:ext uri="{FF2B5EF4-FFF2-40B4-BE49-F238E27FC236}">
              <a16:creationId xmlns:a16="http://schemas.microsoft.com/office/drawing/2014/main" id="{195ECB9C-93F2-0FD0-EE7B-237BE9EF051B}"/>
            </a:ext>
          </a:extLst>
        </cdr:cNvPr>
        <cdr:cNvCxnSpPr/>
      </cdr:nvCxnSpPr>
      <cdr:spPr>
        <a:xfrm xmlns:a="http://schemas.openxmlformats.org/drawingml/2006/main" flipV="1">
          <a:off x="6111681" y="906137"/>
          <a:ext cx="2406" cy="3177939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0.85326</cdr:x>
      <cdr:y>0.13312</cdr:y>
    </cdr:from>
    <cdr:to>
      <cdr:x>0.93439</cdr:x>
      <cdr:y>0.20128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34A34E9A-5F00-6135-CB0D-F9CADB304F4A}"/>
            </a:ext>
          </a:extLst>
        </cdr:cNvPr>
        <cdr:cNvSpPr txBox="1"/>
      </cdr:nvSpPr>
      <cdr:spPr>
        <a:xfrm xmlns:a="http://schemas.openxmlformats.org/drawingml/2006/main">
          <a:off x="5843525" y="645410"/>
          <a:ext cx="555617" cy="33043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1"/>
            <a:t>Probe removed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0.33651</cdr:x>
      <cdr:y>0.123</cdr:y>
    </cdr:from>
    <cdr:to>
      <cdr:x>0.40529</cdr:x>
      <cdr:y>0.20927</cdr:y>
    </cdr:to>
    <cdr:sp macro="" textlink="">
      <cdr:nvSpPr>
        <cdr:cNvPr id="15" name="TextBox 14">
          <a:extLst xmlns:a="http://schemas.openxmlformats.org/drawingml/2006/main">
            <a:ext uri="{FF2B5EF4-FFF2-40B4-BE49-F238E27FC236}">
              <a16:creationId xmlns:a16="http://schemas.microsoft.com/office/drawing/2014/main" id="{7413213E-61C7-62B0-CFA8-FB9B67354E93}"/>
            </a:ext>
          </a:extLst>
        </cdr:cNvPr>
        <cdr:cNvSpPr txBox="1"/>
      </cdr:nvSpPr>
      <cdr:spPr>
        <a:xfrm xmlns:a="http://schemas.openxmlformats.org/drawingml/2006/main">
          <a:off x="2304574" y="596336"/>
          <a:ext cx="471038" cy="41822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 b="1"/>
            <a:t>Probe applied</a:t>
          </a:r>
        </a:p>
      </cdr:txBody>
    </cdr:sp>
  </cdr:relSizeAnchor>
  <cdr:relSizeAnchor xmlns:cdr="http://schemas.openxmlformats.org/drawingml/2006/chartDrawing">
    <cdr:from>
      <cdr:x>0.37196</cdr:x>
      <cdr:y>0.20288</cdr:y>
    </cdr:from>
    <cdr:to>
      <cdr:x>0.37566</cdr:x>
      <cdr:y>0.84185</cdr:y>
    </cdr:to>
    <cdr:cxnSp macro="">
      <cdr:nvCxnSpPr>
        <cdr:cNvPr id="46" name="Straight Connector 45">
          <a:extLst xmlns:a="http://schemas.openxmlformats.org/drawingml/2006/main">
            <a:ext uri="{FF2B5EF4-FFF2-40B4-BE49-F238E27FC236}">
              <a16:creationId xmlns:a16="http://schemas.microsoft.com/office/drawing/2014/main" id="{0664C54C-0869-FA1C-9507-812B59A4B57F}"/>
            </a:ext>
          </a:extLst>
        </cdr:cNvPr>
        <cdr:cNvCxnSpPr/>
      </cdr:nvCxnSpPr>
      <cdr:spPr>
        <a:xfrm xmlns:a="http://schemas.openxmlformats.org/drawingml/2006/main" flipH="1" flipV="1">
          <a:off x="2547341" y="983585"/>
          <a:ext cx="25333" cy="3097897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0.89242</cdr:x>
      <cdr:y>0.1869</cdr:y>
    </cdr:from>
    <cdr:to>
      <cdr:x>0.89277</cdr:x>
      <cdr:y>0.84239</cdr:y>
    </cdr:to>
    <cdr:cxnSp macro="">
      <cdr:nvCxnSpPr>
        <cdr:cNvPr id="47" name="Straight Connector 46">
          <a:extLst xmlns:a="http://schemas.openxmlformats.org/drawingml/2006/main">
            <a:ext uri="{FF2B5EF4-FFF2-40B4-BE49-F238E27FC236}">
              <a16:creationId xmlns:a16="http://schemas.microsoft.com/office/drawing/2014/main" id="{195ECB9C-93F2-0FD0-EE7B-237BE9EF051B}"/>
            </a:ext>
          </a:extLst>
        </cdr:cNvPr>
        <cdr:cNvCxnSpPr/>
      </cdr:nvCxnSpPr>
      <cdr:spPr>
        <a:xfrm xmlns:a="http://schemas.openxmlformats.org/drawingml/2006/main" flipV="1">
          <a:off x="6111681" y="906137"/>
          <a:ext cx="2406" cy="3177939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0.85326</cdr:x>
      <cdr:y>0.13312</cdr:y>
    </cdr:from>
    <cdr:to>
      <cdr:x>0.93439</cdr:x>
      <cdr:y>0.20128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34A34E9A-5F00-6135-CB0D-F9CADB304F4A}"/>
            </a:ext>
          </a:extLst>
        </cdr:cNvPr>
        <cdr:cNvSpPr txBox="1"/>
      </cdr:nvSpPr>
      <cdr:spPr>
        <a:xfrm xmlns:a="http://schemas.openxmlformats.org/drawingml/2006/main">
          <a:off x="5843525" y="645410"/>
          <a:ext cx="555617" cy="33043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1"/>
            <a:t>Probe removed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B09F33-2E60-4AD0-A35B-8189D4716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2A837E-9291-4A19-87FB-01B5D3F04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63FE5A-2908-4096-96B2-8B23D1524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889A2DF-CC62-40D6-80B5-5DD5500AE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13925BB-D52C-4AD5-BC31-D6C00BE0B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9255F3-C15A-4D3D-9A7E-FEA4E74EA5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EE517B5-5E4D-457C-97D6-0268D009C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085D1D8-755C-4D19-B28B-DDA06850A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CC6D250-C9B6-4D52-972C-014CCC974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969192-1ECA-4702-8207-0432648D5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C234EA0-5FD6-431C-9B61-E69D50A7B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5C9DBA6-3890-40D6-9897-2F598B04A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E79FBD9-9866-4DD5-A7CE-3DBF86A6D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76C67B4-A59C-46A4-B1C5-0FA62719B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535FB32-B9C1-41D4-A337-7CA4588C7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6CF22833-4E19-4876-8F6A-CBE34D1908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6323E2C2-FBBD-4F07-A6FB-510B8EF566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E45A6345-2120-4545-B8CD-486A5C7AD1D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4CED0555-FC52-4C31-A0B7-856FC04A9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F66CA93-AE79-498A-B8F4-17CC23DC30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247833DA-53F3-450D-851B-2F36C2275F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2CFE4263-C2F3-4570-AC10-64642BE8CB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0CAD8DFE-40B7-4D48-A7FA-656709A3465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EF7572-8C4E-4AA3-A7C7-EB5B5B6F6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E2309F2-3B91-4ADD-A7CC-61B7DEBEDF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D571805-F8B1-4506-B6B0-B6155439F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593725</xdr:colOff>
      <xdr:row>45</xdr:row>
      <xdr:rowOff>39687</xdr:rowOff>
    </xdr:from>
    <xdr:to>
      <xdr:col>61</xdr:col>
      <xdr:colOff>52924</xdr:colOff>
      <xdr:row>63</xdr:row>
      <xdr:rowOff>182357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A45EC8-67C7-416D-B224-4A76FAC3A1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44FEBB-6235-42C1-97E6-18ADCB9FC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46241AE-6984-4699-8EF2-10FE0B380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49127BE-2D46-4243-8986-D51A3A793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76E470D-2E5A-4EDF-B6E0-B4D3163C2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7EB449C-D185-429B-8A64-73AD82F779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9023AE-A28D-429E-B9E2-B6B6F21BAC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1911491-99E6-451F-AC52-BEC05F76B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917B69E-1C36-4E77-AC9C-989303D65F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B676CD1-86CE-4F45-BAD5-508B54646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DB91D6D-6936-43FE-A7A7-681C1C79A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5C717DE-A9AB-40ED-816C-837E30083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ABE37AE0-2490-47F4-B6B8-A04D665442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CFDEB87A-53EF-4C98-A422-CD95268719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4B0294FA-21D6-46D5-AB63-94B0E97D38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51EB68C8-CA98-4542-B575-3C975CBB6DE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380A6C7-45A6-461F-87B3-42D017F43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A022366D-AA6A-4312-88F0-D9D680C6F0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F220CA02-3972-4D3E-8DD4-C4E6DF99CD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A3A1588C-9707-43FB-B0B1-0FFD35D788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601806</xdr:colOff>
      <xdr:row>57</xdr:row>
      <xdr:rowOff>42140</xdr:rowOff>
    </xdr:from>
    <xdr:to>
      <xdr:col>16</xdr:col>
      <xdr:colOff>590549</xdr:colOff>
      <xdr:row>77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8842CF-D62A-A217-C439-AD4C09DAB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370033</xdr:colOff>
      <xdr:row>57</xdr:row>
      <xdr:rowOff>25688</xdr:rowOff>
    </xdr:from>
    <xdr:to>
      <xdr:col>26</xdr:col>
      <xdr:colOff>603108</xdr:colOff>
      <xdr:row>75</xdr:row>
      <xdr:rowOff>93197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2AADD8-1013-4385-833F-1C920983A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333375</xdr:colOff>
      <xdr:row>56</xdr:row>
      <xdr:rowOff>123825</xdr:rowOff>
    </xdr:from>
    <xdr:to>
      <xdr:col>38</xdr:col>
      <xdr:colOff>220229</xdr:colOff>
      <xdr:row>75</xdr:row>
      <xdr:rowOff>135370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F99715-F6C4-43CE-9C25-927AFE1B5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552450</xdr:colOff>
      <xdr:row>56</xdr:row>
      <xdr:rowOff>104775</xdr:rowOff>
    </xdr:from>
    <xdr:to>
      <xdr:col>49</xdr:col>
      <xdr:colOff>439304</xdr:colOff>
      <xdr:row>75</xdr:row>
      <xdr:rowOff>116320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ED1832-5508-44BA-A787-5DA027969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6B92EA-96B9-4394-9EC6-09AE766A01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DF4DB3-1718-48E2-96DF-F611042439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99F472-F129-4EBB-B7A6-99F62DC7E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086F12-D3F5-4CDF-A8A3-089E647F5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F16D442-DBB4-445B-9454-7558809628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330A7D-A1D5-49EF-91CC-DB90B85F8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FD383E0-C8F9-4072-9443-BE26BC70C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6213B8-BE0E-4BD3-B065-3A68F96A9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B897101-7D7C-446F-A7C7-7BF14C65B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6466608-B982-492A-9746-AE983D257F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7E60A0F-1267-41B6-8BAA-2EE0FB953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AE773FE-89D8-4A7D-BAC0-6ED33B044D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2313A08-6F94-4816-91F8-AA80C4302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E71BAED-E1F8-49B3-AA1A-8FB7F9BB1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15E5AFF-EAC7-4EAA-BDF6-2AD15B4AB0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6FC62606-8788-4ED1-ABB1-30FF239522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2A4237DC-E0AE-4AB3-9B2D-AFCE856B58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91AAC64C-41F6-4BF1-B89E-EE4A8CF9B89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EFF8FFE4-F632-4CBC-B2BC-07BA52ECB4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65A3226-7D6C-4E86-B437-8400CA313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6EBCE025-535D-426A-A7E6-B8733B1CFC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651AEC7A-5804-4378-BA18-B90DE6E38B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85CF7AD5-0DE1-41D6-81C0-C5C0330ACA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BEE3E9-A240-413A-A14F-70897C268B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CFB727-21B2-4E6C-9BEE-DA8B22B35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2FA2C30-10B7-494B-AE2A-51B1B486C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CFAB6DC-339F-4D7F-87FB-034F27642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FFA4B1-50D5-4975-B8F7-E4232C860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62F9435-8978-4744-95F4-CC9E98F62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ADF0981-BCF4-4F1A-B126-12804361D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489428F-D1D8-4DF8-937C-5031C8AB3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E61A318-F68F-417A-9731-4CD8CAC72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93D44C1-6234-4A24-993A-4312F0DE4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B7B21F0-22FC-4BA1-9DB4-05C805D35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7A65367-94D0-4CC8-8DEA-0095D75CC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BB07BC2-CF5F-40CF-BA5D-00495D48F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EBB5E63-155E-445D-A935-5D013E3B5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B53C97-826E-44F9-9FE0-3305C9B11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C64AD3F5-8A92-4F2E-BCBD-08C974DED4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09019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460BA4DA-3528-4C9A-AE98-BAE707D345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889957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E4470FC6-BBAC-4BE0-9B87-FAF1553999A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04839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D9D4EA98-EFBE-493C-BC8A-89C0B8AAE43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4994135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DE5942D-07B3-4C97-BC10-FCA7166FB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C52287B1-CA66-4AA4-9A13-91B568D724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58991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DEE7C66D-62EA-47A4-8A6F-D3E642941D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772366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61B5E2BE-48CC-080F-710B-64AFE6C02BCA}"/>
            </a:ext>
          </a:extLst>
        </xdr:cNvPr>
        <xdr:cNvGrpSpPr/>
      </xdr:nvGrpSpPr>
      <xdr:grpSpPr>
        <a:xfrm>
          <a:off x="5306311" y="20768193"/>
          <a:ext cx="8647814" cy="7616308"/>
          <a:chOff x="5305377" y="20364781"/>
          <a:chExt cx="8659020" cy="7466896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23" name="Chart 22">
                <a:extLst>
                  <a:ext uri="{FF2B5EF4-FFF2-40B4-BE49-F238E27FC236}">
                    <a16:creationId xmlns:a16="http://schemas.microsoft.com/office/drawing/2014/main" id="{8C872385-1769-48A3-A232-68C13D17707C}"/>
                  </a:ext>
                </a:extLst>
              </xdr:cNvPr>
              <xdr:cNvGraphicFramePr/>
            </xdr:nvGraphicFramePr>
            <xdr:xfrm>
              <a:off x="5305377" y="20364781"/>
              <a:ext cx="8659020" cy="7466896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5377" y="20364781"/>
                <a:ext cx="8659020" cy="746689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25" name="Right Brace 24">
            <a:extLst>
              <a:ext uri="{FF2B5EF4-FFF2-40B4-BE49-F238E27FC236}">
                <a16:creationId xmlns:a16="http://schemas.microsoft.com/office/drawing/2014/main" id="{D5158BD7-B958-4C5A-AAFC-A40891B12C8E}"/>
              </a:ext>
            </a:extLst>
          </xdr:cNvPr>
          <xdr:cNvSpPr/>
        </xdr:nvSpPr>
        <xdr:spPr>
          <a:xfrm rot="16200000">
            <a:off x="9759507" y="19079064"/>
            <a:ext cx="568878" cy="4396962"/>
          </a:xfrm>
          <a:prstGeom prst="rightBrace">
            <a:avLst>
              <a:gd name="adj1" fmla="val 13258"/>
              <a:gd name="adj2" fmla="val 50000"/>
            </a:avLst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85F91120-6D9C-4BCB-A596-B7E0290420F5}"/>
              </a:ext>
            </a:extLst>
          </xdr:cNvPr>
          <xdr:cNvSpPr txBox="1"/>
        </xdr:nvSpPr>
        <xdr:spPr>
          <a:xfrm>
            <a:off x="9844842" y="20680422"/>
            <a:ext cx="464701" cy="45192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3200" b="1"/>
              <a:t>*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6630B5-260F-496F-8859-7C7FD8F53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69B668-7E7D-4AF5-9B08-105CDC170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F3AB2B-B95D-4B4E-80F7-B0F8CE925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2C62E64-B801-4797-91D1-3B5E98FA75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1CA9FAC-631C-4CF6-B7D1-979369138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CE091A-C329-4BAD-B106-D12C19658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CF973D-318F-4535-85BC-B4DCE34834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590A18-8FD2-4D5A-AED5-193811CD4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8382437-8398-410D-9444-293B9BB09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B1CC54E-C256-4112-80C8-1F5584426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5735B5E-54B4-4251-9EE6-D6C81A23A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984C868-6E49-4908-8021-4A418182B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9065587-C6F0-46D8-87E3-23681EDAC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C473EC1-DA11-458C-B943-803503D66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5A47F5A-80DA-44C5-BFBD-7F6A737B4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7987F7F8-5F66-40AC-92E0-7FE34968AB9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372946B6-8A67-4B4A-A43C-7442D6EEF1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AA255DBA-6A79-4ADC-90F5-ACBF07C15B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52F236EE-93C7-47F3-8B21-5E5732F8C3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DD13306F-A506-4A89-9455-15DA8D271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A1137BC2-0645-4DD8-9338-2CD1FB58948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A54888ED-9EE7-4368-9FDF-DF6F02F3DEF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7D554DF6-5B5D-4C47-A8A0-8795AFD674C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A346DD-AE7A-45AB-AE19-913EEF4334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303746-0078-4C93-9204-C3B10A71B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312C53-9249-43CD-A79F-7FC3BE43CF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C8D6B4D-5812-457C-8008-A439769CB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32ED218-14B1-4303-9909-723B6855B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181DAEF-8CD4-4E3A-8FE6-7B08942D4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3889330-6BC2-4486-B658-2F430F82B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011E1CD-1F22-4D0C-9906-4FBE2C76A1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A21FCA-0D0E-48DA-8E69-7F63B9FE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DA5DF04-3785-4357-AB50-07360CDF40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AFAC5B4-1403-4FCC-8C0F-04DEF30BA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B6CF24F-BC90-4376-B3EC-4990223C1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CB44557-D796-49A0-B656-6B18D31DF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912C7C5-3DBF-41A5-A585-185DC1733D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A107A1E-E4F4-4447-946E-E5203DD44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312DE7ED-6AF8-412E-AFD9-AD8819F0E4D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C5319DF4-C025-401D-B5C6-FFE40C3ADF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F98BBEE0-096D-4375-BF15-43F9247CFF5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A4804F90-B152-4841-AD84-785A3F83566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4A86A29-F23E-4119-870F-4E46A6816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03901120-0DB7-44DC-AA81-C81B322012A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CEA4480E-B098-45BB-A85D-F64749EF2B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3E8011FC-E33B-4C4D-8EC8-D44CC52EF55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035F60-BCE3-4F34-AC37-93EDA1CCA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2463F1-CA33-406B-B404-5D357550C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74C657-0CAD-4F39-85BE-00E4BB099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B75EA6-93A7-4D38-9C33-A60FD4AF5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B80F52-B86D-44A0-A03A-EEDE8B2A4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C989529-5071-4319-9302-2AD413A97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72096B9-CAF5-4C5C-88BD-C2614A13CC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AF5DD52-B51B-4548-A05E-5D593C9E3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5BF9423-30F0-47F8-9CF8-B26FA7761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133AD4D-39A5-40A5-A8E4-3C2EF5273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B8F5068-C75B-42D3-BAC4-9A15366CE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6D2E3D8-268A-44B2-84FB-DB6A004BD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7D32C4-8AA4-4457-9423-55899BA7F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4C92A33-D6EC-46B7-B6D0-0A89C398E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D986566-6797-4CCB-AFD8-2C722D0AC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F22130DB-1A47-4072-B0C7-58EF66C7830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826925B4-7927-451F-9177-098408AADF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38925FF2-487F-4314-AACA-00F75E907B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D442AC1D-ACA4-4B7B-B6E4-FC932CBFA8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FCC751CE-F890-4E2B-BA6E-27DA8C3B4D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EBBFDC49-80C1-417C-909C-B92F4D710E7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12FAC18E-92FD-48FC-A7D8-33C682FCB8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9D7625DE-F500-4D8B-8DDE-418390CA559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421B72-2CAE-4084-B061-B270E5208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322C6D-9EC9-4398-8D27-E7798139C1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A9AA83-63A3-429A-9137-04AD4E3B1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188B360-13DA-4B57-8910-8526DA522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996057-719D-4368-9534-3D3E8ABCF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6092B51-4D53-49E3-98A9-9B2E4F8D5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8C52083-E453-48D3-B037-8877A359F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9284834-3747-48BF-A00C-3FA0FA4DE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8A0B281-A31C-428F-B4C5-B8D3C8B3C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5E5353A-5819-4DB5-947A-44A0E4929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7ED6422-4240-46A1-8DE2-4878E98CE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00EF626-7064-4006-89C1-1AF4CDEF0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1A8F0CF-86F3-41D3-88F7-405A67AD5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E7B1F20-1D73-4974-AA96-5C8AE6CF7A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21DA097-64D9-4938-B2B1-4AF0E7305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4E68536B-9C27-4DDB-B833-192F110B1E3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255378F0-3ACF-479A-9791-545AE56B68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E44269D6-341B-41F7-A6DF-E58BE18B86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E5189947-3D5D-45EA-AF24-AC78EA26109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F03495B4-F7EF-4361-AF44-C9520758E9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52909871-557E-4F1A-9BAB-073BD17DD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659C5F91-3F05-41BA-AF25-21A4743D1DE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7</xdr:col>
      <xdr:colOff>369093</xdr:colOff>
      <xdr:row>105</xdr:row>
      <xdr:rowOff>142875</xdr:rowOff>
    </xdr:from>
    <xdr:to>
      <xdr:col>23</xdr:col>
      <xdr:colOff>190500</xdr:colOff>
      <xdr:row>151</xdr:row>
      <xdr:rowOff>59531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96DE4980-927E-815A-DF81-BADA2031AD2C}"/>
            </a:ext>
          </a:extLst>
        </xdr:cNvPr>
        <xdr:cNvGrpSpPr/>
      </xdr:nvGrpSpPr>
      <xdr:grpSpPr>
        <a:xfrm>
          <a:off x="4617243" y="20145375"/>
          <a:ext cx="9403557" cy="8679656"/>
          <a:chOff x="5353936" y="20799943"/>
          <a:chExt cx="8754970" cy="8025088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23" name="Chart 22">
                <a:extLst>
                  <a:ext uri="{FF2B5EF4-FFF2-40B4-BE49-F238E27FC236}">
                    <a16:creationId xmlns:a16="http://schemas.microsoft.com/office/drawing/2014/main" id="{730B0C68-CCF8-4B15-8E50-39C2C543D492}"/>
                  </a:ext>
                </a:extLst>
              </xdr:cNvPr>
              <xdr:cNvGraphicFramePr/>
            </xdr:nvGraphicFramePr>
            <xdr:xfrm>
              <a:off x="5353936" y="20799943"/>
              <a:ext cx="8754970" cy="8025088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936" y="20799943"/>
                <a:ext cx="8754970" cy="802508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25" name="Right Brace 24">
            <a:extLst>
              <a:ext uri="{FF2B5EF4-FFF2-40B4-BE49-F238E27FC236}">
                <a16:creationId xmlns:a16="http://schemas.microsoft.com/office/drawing/2014/main" id="{EC1403A5-B3F5-565F-D721-BFB766E800B8}"/>
              </a:ext>
            </a:extLst>
          </xdr:cNvPr>
          <xdr:cNvSpPr/>
        </xdr:nvSpPr>
        <xdr:spPr>
          <a:xfrm rot="16200000">
            <a:off x="9970385" y="19932236"/>
            <a:ext cx="523875" cy="4538484"/>
          </a:xfrm>
          <a:prstGeom prst="rightBrac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148683B6-A8D0-9F3D-875B-EB15CA42CA7C}"/>
              </a:ext>
            </a:extLst>
          </xdr:cNvPr>
          <xdr:cNvSpPr txBox="1"/>
        </xdr:nvSpPr>
        <xdr:spPr>
          <a:xfrm>
            <a:off x="10036969" y="21562218"/>
            <a:ext cx="440531" cy="4167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3200" b="1"/>
              <a:t>*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EF7891-4FA1-4DA0-89E2-BC78FE304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BE4E3B-C45B-4C93-908E-475261B18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AC092B-5C41-4C14-8557-8DB618B9B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413F82-9ED3-4965-99D1-15CDD31E15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BE26F14-17FB-4A60-8192-C8E3BA073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38A7273-632C-44D8-B16D-92307DF79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822FA62-FF8B-4F4C-B9FE-9B1D9FEA2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DD628F2-08F2-4E45-87ED-5F2E3347E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B5A395-CB0D-4DBA-A9F3-EC7694CE3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AD9CED-4F36-4B6A-A567-6184BDB1F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ED2C22-15EE-4836-B2B8-8E891E06A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88E8E37-24DF-44D5-BE97-A30871497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0B7695E-6DC6-4433-AA20-A89BA71406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D3DF176-6B47-4205-A2A3-167EB6010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5F1AA37-DC3F-4208-A875-474373CCD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9F06D360-A39F-413B-940F-0733261499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499CC066-9D34-4F1D-9B40-92012D97A13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69DE5FE7-0C09-445D-B88A-D1A6471A1E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F49F8511-2DB7-453A-AAC5-687B5C6E864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937B3B7-2B9C-4E72-ABA8-4BFB0A0D2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6B8E12A8-1FDA-4CA0-9DE7-0A40FE2DE3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1888E0EC-2CD5-433C-882C-98DB08F624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C99569F6-EA19-443C-90F7-EDD093487A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A6EEBD-313A-4C1B-BC83-B2C195B67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542790-A1EE-4F34-B443-7EFE062E3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9D9CEC0-877D-4986-8C62-4E76142D90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0DA6CD-DE97-458C-81CF-641D58CB5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55D521-84B9-4456-80B0-D53FCE303F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23252B5-0784-4A44-8C88-AC8108E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03AD1C2-A414-4605-BC2A-C897BCD8B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EA291A4-7CB8-4C54-B073-C2B4B155E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DF1556D-E4E6-404F-850C-5FED01489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67DD49-8E9B-4FB3-A9EE-6A9883558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73C69F4-AC98-46A1-B8D8-715AA0411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D613032-9CCB-4356-8325-C3DE5B5A0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8831BE9-E070-4E7B-9BC2-DCE47E240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8158EB3-1EBF-4BBC-9473-A8D28FFE8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877E6B7-6A90-4479-9E8D-D11107490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791470C0-8532-4D33-B4F6-86D4E956A3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A6A9F096-3934-46A9-B33C-B5B5EEEEB9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4E2D9545-D29E-44AB-9DAC-9F7574B30F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D20B82DD-5F11-4580-8EBA-BD3FE72578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DCD0332-C257-4771-9BE3-00B57A7A8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3CFF2A05-B157-41E4-9E9A-BA72A264E3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106</xdr:row>
      <xdr:rowOff>76200</xdr:rowOff>
    </xdr:from>
    <xdr:to>
      <xdr:col>24</xdr:col>
      <xdr:colOff>419100</xdr:colOff>
      <xdr:row>147</xdr:row>
      <xdr:rowOff>171450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1D88E492-AF22-41AB-BF11-2C0E7E309C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269200"/>
              <a:ext cx="9581264" cy="7905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656E5907-EB3F-4815-9331-0403CF3DCE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8E705F-4A04-45DD-B6AB-FEFE1A9854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2815FA-AC33-4F81-95F0-DB054F327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3A3317-D617-462D-84F3-EA537DB93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0DD9BB6-0596-4943-8B4B-67850DB7A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E9CF52F-25CB-4D43-964A-18265122A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72F6E4-1E25-4453-905B-806260C28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4FC8A72-61EC-4A52-BEF7-8526601AEB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0176121-7E6E-456E-AC28-3A8F6ADF4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B7BCB6-8594-4F56-9B40-684CF6403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297236-E545-415B-98FE-02D5F3A1B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D6573DA-5F57-40D7-8C2F-5C3C641D92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A53D512-B4E5-47BB-8868-A676464E2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E4F7925-EE60-4151-A878-4F4B0D2D5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EC7EC7F-D5F3-4CFF-9FE0-09D6AE877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163F2CD-617C-4B72-BDCB-89DAE556A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2E933C76-80A6-491D-A58C-392171B293E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70BF5C5E-DAE7-47C0-9E12-48E6799630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55D56E52-87DC-4BB0-BA3A-E9D552FE3B7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81C91C56-9B87-4D9A-8CD9-26E727A904C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BE3E854-B29A-46D0-84BC-66625B6D93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C6291A95-DD3E-4F81-8084-29DFBFDE8A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F8EE3EB6-24AA-4338-9AF2-9D4CF68E09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BCC0E586-71B7-4275-8B0E-FE724F082A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AA0DDC-AAB1-404B-9AF2-F3EEE38BD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88B49E-9316-4A6B-98C3-BE1BDD452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76470A-68C3-424B-8E29-D02D9BEDF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2E91E2-17DD-441C-9510-C42D0B96B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95C8830-7CD3-48E1-BD18-CC47BBD76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BD23426-188E-4160-BF63-9093CC4FC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1EA9C68-6C4A-46F8-A72F-FD94F1BE4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863AA4F-B4A3-4FE9-A6A0-1E8034D43E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C3D2682-9D57-47D1-9F26-D3B2A0D78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57F38B0-18E6-4E97-BBEE-48528C33F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F5E152C-58D6-4D70-AFDD-20D5446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DD471F8-A6AB-4861-8EFF-15FF37EFF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69504D4-8C53-4A2F-9274-1728C93D8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75D97BB-E1BF-46EF-843D-5DAFA8197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BC19B2C-F3B7-436D-B883-D98AB1B772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05C3BDB6-FF56-4B49-9B40-9E7E825758E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486BD19F-63A2-4DB8-822C-DECAE681F5D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C356030F-B5AA-432B-975A-F5C8A450E4B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6453491F-7E45-47B7-ACC2-E088EF2A95C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9FAFE48-4FC0-4785-B817-E2B1870DE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A0D779ED-0572-4674-85D9-346B38A8589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0925" y="20987566"/>
              <a:ext cx="840398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F85E5313-D511-4339-B9FA-42DC366AD0A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536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A20F8513-2BE7-456A-B488-D98A1D1CA2B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972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44F6CB-83A0-450E-BE71-ED8F14E1A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15C3E9-BD12-4523-8DD6-0CD7FCE80D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F75407-186F-458B-BF6C-18C12D572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470790-FFCD-4FB9-9CFB-5E95FA6FFC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5BC910-E985-428A-8328-4E0527566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8C41C77-DE1F-4076-9F6D-39D3E160F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806833D-BF72-4B13-8A9D-7C7BE089B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E249E8-8BDA-44ED-A778-53E8E729A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8347AD2-ECFC-4A39-A9E4-94E4C6B02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A505CB7-BFA7-424E-AD65-59F25A9CE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66ED062-CBB9-4454-8E9D-A60B5DF4FA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164CA85-EDE3-494A-BB85-4AC46EAD3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342C-FDAE-4877-8189-013D86352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9BC67C9-E37C-4AF5-A5B4-1EA86590C1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2F0CE68-579E-4739-A74C-F9AB59C61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E147958A-A86F-4613-BD17-CB1E69970A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418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C17C08DB-C796-4157-9B97-3AB2314E8C1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13610" y="14918532"/>
              <a:ext cx="745390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D1A2EF50-A942-4C7F-8C38-ABA50B3053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339006" y="14933414"/>
              <a:ext cx="798968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059EEB1A-7951-4466-B566-BBC7B88A18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48304" y="15022710"/>
              <a:ext cx="76194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8EA6E48-2C2A-4E2E-B1DA-4B11FDD78E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AEEE318D-F712-4568-849A-5F450434128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01875" y="20987566"/>
              <a:ext cx="819443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036DFAAE-6A55-459B-A883-33DD4797AE9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0631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F7D57F92-163B-41E9-BD6A-8CBE655EB44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0067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44</xdr:row>
      <xdr:rowOff>150222</xdr:rowOff>
    </xdr:from>
    <xdr:to>
      <xdr:col>12</xdr:col>
      <xdr:colOff>462915</xdr:colOff>
      <xdr:row>66</xdr:row>
      <xdr:rowOff>83342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D06988-2B87-43C6-9739-E4B2E6700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E31DF2-7A24-4558-B0CE-4FAEA78E9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49030A-59B9-47DF-A50E-FE2D1ABD0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9AAAEB-B3C3-4049-9EB3-2B16EBEEE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01E12B-7D20-4D2A-A92F-BF92BECFD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E294AC8-AB05-4F24-9E14-A44599CDD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814F22B-F3BD-4B40-AEC6-2938CECE7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8B716D0-0159-4138-9F55-968CC11AE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A25925E-E3F8-4183-A6FA-50F7EAB04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B330159-67A1-497E-9BD0-38190DFC3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C98E57D-8D7C-4BF2-8447-A277BB98E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E06F9EA-6B95-4C74-A968-99D002C3F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5CDB056-F5EF-4E1B-A976-075FCA2D6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C68DA3D-1A6A-4336-B2DA-F2285416D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85979BD-CA29-4072-881A-4B19B670A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8AC39E81-0940-42B0-8A83-C0A06AAAABD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418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8334C94B-50B4-4AD3-8405-8FC8887865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13610" y="14918532"/>
              <a:ext cx="745390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30E1A664-D6C1-46EF-8CB8-69AA6EEBC2C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339006" y="14933414"/>
              <a:ext cx="798968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7773C6E8-7459-4805-AEA6-0B5DBE83156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48304" y="15022710"/>
              <a:ext cx="76194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9BCD08B-9851-43FF-B265-5A5929E806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533400</xdr:colOff>
      <xdr:row>110</xdr:row>
      <xdr:rowOff>32566</xdr:rowOff>
    </xdr:from>
    <xdr:to>
      <xdr:col>38</xdr:col>
      <xdr:colOff>460132</xdr:colOff>
      <xdr:row>138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3B32100D-A431-45FA-BAE0-6102FC39B7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01875" y="20987566"/>
              <a:ext cx="8194432" cy="544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496186</xdr:colOff>
      <xdr:row>109</xdr:row>
      <xdr:rowOff>35443</xdr:rowOff>
    </xdr:from>
    <xdr:to>
      <xdr:col>23</xdr:col>
      <xdr:colOff>190500</xdr:colOff>
      <xdr:row>149</xdr:row>
      <xdr:rowOff>31751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83A4B98B-E992-4285-9BEC-DDB5631812B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06311" y="20799943"/>
              <a:ext cx="8685914" cy="76163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151</xdr:row>
      <xdr:rowOff>35441</xdr:rowOff>
    </xdr:from>
    <xdr:to>
      <xdr:col>23</xdr:col>
      <xdr:colOff>247650</xdr:colOff>
      <xdr:row>182</xdr:row>
      <xdr:rowOff>149741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43D67537-883B-4154-BC3F-68C86EA631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00675" y="28800941"/>
              <a:ext cx="8648700" cy="6086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de Ward" id="{8DC61B85-54BE-4A93-B3C8-6ADC04372D20}" userId="S::jw4e22@soton.ac.uk::717664d3-44f2-4923-a870-1d7d3d4cda8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9ED1DD-CA41-4AD4-9E1D-8C72618E124B}" name="Table2" displayName="Table2" ref="A1:XFC885" insertRowShift="1" totalsRowShown="0">
  <autoFilter ref="A1:XFC885" xr:uid="{CB9ED1DD-CA41-4AD4-9E1D-8C72618E124B}">
    <filterColumn colId="1">
      <filters>
        <filter val="FA"/>
      </filters>
    </filterColumn>
    <filterColumn colId="3">
      <filters>
        <filter val="Repeat1"/>
      </filters>
    </filterColumn>
  </autoFilter>
  <tableColumns count="16383">
    <tableColumn id="1" xr3:uid="{DFE0D2BD-A4EA-4EA8-8BC2-6823B2C2ECBB}" name="Participant"/>
    <tableColumn id="2" xr3:uid="{E990C7CA-4D51-4F23-8B24-A64BB3EA69CF}" name="Location"/>
    <tableColumn id="3" xr3:uid="{CF41C8BE-370F-4496-ABDE-D894D36B711F}" name="Liquid"/>
    <tableColumn id="4" xr3:uid="{E1CD7F38-A9F3-4279-B131-EB8D0F6877EA}" name="Repeat"/>
    <tableColumn id="5" xr3:uid="{B6AB6303-211B-49FB-AC06-4AC420FE4A5A}" name="Peak WP"/>
    <tableColumn id="6" xr3:uid="{B4D160E9-2DD8-465C-9833-E84DC74C4F7C}" name="Min WP"/>
    <tableColumn id="7" xr3:uid="{00F3E618-279B-426B-93DE-8B7F539E1EEC}" name="Std WP"/>
    <tableColumn id="8" xr3:uid="{668F1BE2-19FF-4515-B9B1-A52724232439}" name="End of contact WP"/>
    <tableColumn id="9" xr3:uid="{150C2C76-B038-4077-A845-5B602FF85201}" name="Delta"/>
    <tableColumn id="10" xr3:uid="{A4996B96-4650-4AF0-A356-256BD5D8A6B5}" name="Time to respond"/>
    <tableColumn id="11" xr3:uid="{2CFEE2AF-07A9-47B3-ADDB-CE9FBC6BCF0B}" name="Time to peak"/>
    <tableColumn id="12" xr3:uid="{91C89B46-4618-419F-9055-8D8FF7E801DC}" name="Rate of change"/>
    <tableColumn id="13" xr3:uid="{61B47C19-0B26-4852-A1E6-A751A843E97B}" name="AUC"/>
    <tableColumn id="14" xr3:uid="{3035C8FF-7237-463D-BA0C-58580CD543E8}" name="Peak POST"/>
    <tableColumn id="15" xr3:uid="{C01B6662-C075-4C4A-8EEC-8CDBC1B8E06C}" name="Time to respond POST"/>
    <tableColumn id="16" xr3:uid="{9CEC658B-C2A5-4977-AEF9-909F3E0F8697}" name="Time to baseline POST"/>
    <tableColumn id="17" xr3:uid="{DC173F22-72B2-44CA-B0AD-D6D5A998382E}" name="Rate of change POST"/>
    <tableColumn id="18" xr3:uid="{1C8C3024-B522-4670-B1F2-C848053317A4}" name="AUC POST"/>
    <tableColumn id="19" xr3:uid="{6D049944-EF87-41F8-99D3-325DC850362B}" name="Deviation from baseline"/>
    <tableColumn id="20" xr3:uid="{49E50414-BE97-4693-AEB7-5415981D488D}" name="Start Contact"/>
    <tableColumn id="21" xr3:uid="{D101D296-CECA-4F75-9C5F-51E4C0A97978}" name="End Contact"/>
    <tableColumn id="22" xr3:uid="{C072AB05-F41E-4CE8-8660-30CA443952E5}" name="To baseline"/>
    <tableColumn id="24" xr3:uid="{0015D0F2-6EB7-4B2E-92BB-4E5A7E7DBEAF}" name="Column2"/>
    <tableColumn id="25" xr3:uid="{95A0D74A-800A-4BAD-9911-C26A093D2558}" name="Column3"/>
    <tableColumn id="26" xr3:uid="{E0FC8481-8295-45E0-B8E3-414CDCC175E1}" name="Column4"/>
    <tableColumn id="27" xr3:uid="{8DD78C90-C6F4-4DFD-9DEB-EC6DE5FD423F}" name="Column5"/>
    <tableColumn id="28" xr3:uid="{0BC7D952-FE40-4569-B25B-C9B944398E8A}" name="Column6"/>
    <tableColumn id="29" xr3:uid="{B55FD8CF-24A5-49EF-8B9F-D9FBFB7FA648}" name="Column7"/>
    <tableColumn id="30" xr3:uid="{AB30E3F5-ACB8-4660-92F8-9B996ABC6E1A}" name="Column8"/>
    <tableColumn id="31" xr3:uid="{6FF3BC88-480D-4865-AA18-E41BD1E3D616}" name="Column9"/>
    <tableColumn id="32" xr3:uid="{9D10FA87-3DCD-4D99-B5CD-959530D23967}" name="Column10"/>
    <tableColumn id="33" xr3:uid="{6DC79C41-EB98-47C0-8681-53B853A2FDC2}" name="Column11"/>
    <tableColumn id="34" xr3:uid="{1193D339-F073-46FB-810B-99EDDB545460}" name="Column12"/>
    <tableColumn id="35" xr3:uid="{EC46B072-000A-4A47-B292-4C85987BE038}" name="Column13"/>
    <tableColumn id="36" xr3:uid="{B158EBB7-EDE0-43C3-80C3-FE3C88E8EF2B}" name="Column14"/>
    <tableColumn id="37" xr3:uid="{7901075F-7EC2-400A-A301-F6597D30A71F}" name="Column15"/>
    <tableColumn id="38" xr3:uid="{D09889E1-2BB9-4890-BDA6-0AD58A742B46}" name="Column16"/>
    <tableColumn id="39" xr3:uid="{D906B6E3-3C18-474A-9B04-3E14C28B9C8C}" name="Column17"/>
    <tableColumn id="40" xr3:uid="{A445499D-7DD8-4D58-8E17-36E925198739}" name="Column18"/>
    <tableColumn id="41" xr3:uid="{144E8173-A8B2-4D98-96F2-5E8631BE4FD1}" name="Column19"/>
    <tableColumn id="42" xr3:uid="{57046035-74DE-43B0-AFB4-4B58504E692D}" name="Column20"/>
    <tableColumn id="43" xr3:uid="{537D5EC1-BAB3-45B6-B9CA-83B334C5C89C}" name="Column21"/>
    <tableColumn id="44" xr3:uid="{91CF09F7-AE56-443C-8B11-B1F944498CB8}" name="Column22"/>
    <tableColumn id="45" xr3:uid="{BA55151F-4F2A-4DCA-AA4C-58E8962D18E7}" name="Column23"/>
    <tableColumn id="46" xr3:uid="{25EDF0A7-1C6C-437A-B916-30667DC8E72F}" name="Column24"/>
    <tableColumn id="47" xr3:uid="{30D0CD90-E050-47E4-86FD-1F2AFEBEE054}" name="Column25"/>
    <tableColumn id="48" xr3:uid="{C7CECE02-DEEC-4051-B363-08B3534E7A3B}" name="Column26"/>
    <tableColumn id="49" xr3:uid="{BC99DFBC-063D-4924-8BC4-FA38D538603A}" name="Column27"/>
    <tableColumn id="50" xr3:uid="{3D27640F-4578-4454-8FF4-E7250E0B8B71}" name="Column28"/>
    <tableColumn id="51" xr3:uid="{0CEB1B61-DEB4-4CDD-AF82-B40ECB146F87}" name="Column29"/>
    <tableColumn id="52" xr3:uid="{1B6799A4-1E1D-48DE-A98C-14841BA8C2FD}" name="Column30"/>
    <tableColumn id="53" xr3:uid="{FEB89125-F2B8-4498-A79F-1A5873A63335}" name="Column31"/>
    <tableColumn id="54" xr3:uid="{C036C4BD-520C-44F7-94BE-9E9CC5239B60}" name="Column32"/>
    <tableColumn id="55" xr3:uid="{20C70202-EBE2-4781-9E62-0C9AC27B7D44}" name="Column33"/>
    <tableColumn id="56" xr3:uid="{C3059E74-6685-42AC-A081-6FA034966D9E}" name="Column34"/>
    <tableColumn id="57" xr3:uid="{C5FF74EA-E0A8-4812-8485-1599FAC4C325}" name="Column35"/>
    <tableColumn id="58" xr3:uid="{D8AF0277-47C3-431C-916E-6B205942E6FE}" name="Column36"/>
    <tableColumn id="59" xr3:uid="{E8E2D242-5C11-4ADD-8008-4FC2566157E1}" name="Column37"/>
    <tableColumn id="60" xr3:uid="{324E6412-D590-49ED-B63A-7D8B810A1F4C}" name="Column38"/>
    <tableColumn id="61" xr3:uid="{B789FD39-F0F0-4147-A88C-7BF2EE4FC208}" name="Column39"/>
    <tableColumn id="62" xr3:uid="{8606FABD-194D-4886-9843-45894E59DD8D}" name="Column40"/>
    <tableColumn id="63" xr3:uid="{D3EA6312-4A13-41E5-99B2-9F4FBC0DE8B7}" name="Column41"/>
    <tableColumn id="64" xr3:uid="{6AD887E4-A9E0-4C9F-ABF7-D38D5DE466D8}" name="Column42"/>
    <tableColumn id="65" xr3:uid="{A65E7FAE-B560-4379-B98D-CD35C5B45101}" name="Column43"/>
    <tableColumn id="66" xr3:uid="{4CC068C6-E7C3-41E3-9F06-27990759FCEC}" name="Column44"/>
    <tableColumn id="67" xr3:uid="{78CD2424-0C77-47FD-850D-6A1BD1CFED21}" name="Column45"/>
    <tableColumn id="68" xr3:uid="{9A2D1510-6594-4C4E-8BA3-5AC0313FEBA1}" name="Column46"/>
    <tableColumn id="69" xr3:uid="{175F4E96-F6B5-4A3D-8D50-DB9073BC48E3}" name="Column47"/>
    <tableColumn id="70" xr3:uid="{22269BA3-F817-4421-A480-F193CF97A669}" name="Column48"/>
    <tableColumn id="71" xr3:uid="{80B6EFC3-5C24-47E9-AF7C-C61C1B88DEB2}" name="Column49"/>
    <tableColumn id="72" xr3:uid="{1CAFA8B4-73AB-4EBA-9B48-13F27268885F}" name="Column50"/>
    <tableColumn id="73" xr3:uid="{9ABDA4DA-8D64-4B3D-90FB-103F1FCCB855}" name="Column51"/>
    <tableColumn id="74" xr3:uid="{7985EEC6-9968-49BB-8FE1-40DEF9FA4AE0}" name="Column52"/>
    <tableColumn id="75" xr3:uid="{966FEE20-271D-4D38-9C5C-C4FD853ECE16}" name="Column53"/>
    <tableColumn id="76" xr3:uid="{4C2CEE45-E129-4325-9A06-0EAD36F7411D}" name="Column54"/>
    <tableColumn id="77" xr3:uid="{A52C15B9-81CF-495E-9E7E-1B3637F9365B}" name="Column55"/>
    <tableColumn id="78" xr3:uid="{18371F57-851E-4037-99FD-806A3ECD1341}" name="Column56"/>
    <tableColumn id="79" xr3:uid="{01B905A6-E721-4BE5-A695-9664EAABADD1}" name="Column57"/>
    <tableColumn id="80" xr3:uid="{ED03EB4B-2195-45F8-A7E2-82F94AD2DD5C}" name="Column58"/>
    <tableColumn id="81" xr3:uid="{EED61A8A-F99A-4366-93A8-B78228D94DFE}" name="Column59"/>
    <tableColumn id="82" xr3:uid="{A20DC7BF-F65D-4A9F-A2BC-565098EBD48A}" name="Column60"/>
    <tableColumn id="83" xr3:uid="{C11806F6-96E9-4346-AEA3-3564D8308DFB}" name="Column61"/>
    <tableColumn id="84" xr3:uid="{521C5539-D873-4F10-BFBD-6AEF288829BA}" name="Column62"/>
    <tableColumn id="85" xr3:uid="{6D83BD90-F332-4EA8-9739-94F7D91F5160}" name="Column63"/>
    <tableColumn id="86" xr3:uid="{E657FED2-FC2C-4901-B29B-818F9BB59910}" name="Column64"/>
    <tableColumn id="87" xr3:uid="{C267489E-A606-48DF-9981-7FBF804EF2D8}" name="Column65"/>
    <tableColumn id="88" xr3:uid="{BC98A786-143A-4BAA-B58E-2E9698B6F696}" name="Column66"/>
    <tableColumn id="89" xr3:uid="{689F83F8-CC7D-409E-A9D4-A084D5CB48A2}" name="Column67"/>
    <tableColumn id="90" xr3:uid="{8307C460-964F-4A64-8B6A-731186FF6F4E}" name="Column68"/>
    <tableColumn id="91" xr3:uid="{633F48E6-9DBA-4D4D-87D0-190D07A5C751}" name="Column69"/>
    <tableColumn id="92" xr3:uid="{D193878D-AE25-45D8-B736-97CAD5FB5140}" name="Column70"/>
    <tableColumn id="93" xr3:uid="{BD1E0BC5-98C6-46D1-B058-0C79E2FE65F1}" name="Column71"/>
    <tableColumn id="94" xr3:uid="{70FC72A0-2518-4343-BEEF-D43A78E424E5}" name="Column72"/>
    <tableColumn id="95" xr3:uid="{737B73AA-D6C4-4A42-AB4A-53496F4A1921}" name="Column73"/>
    <tableColumn id="96" xr3:uid="{F66CB33D-502D-4BB9-A94F-ADB32BFDAF9B}" name="Column74"/>
    <tableColumn id="97" xr3:uid="{AA886045-6986-4A61-931C-7C926E074969}" name="Column75"/>
    <tableColumn id="98" xr3:uid="{D9747BB3-28DF-4625-BBD1-8800304E7E3A}" name="Column76"/>
    <tableColumn id="99" xr3:uid="{B9B017B7-8A1B-4211-AA0A-DC7935A6665C}" name="Column77"/>
    <tableColumn id="100" xr3:uid="{547193DB-EA72-4563-980F-E6836D12496C}" name="Column78"/>
    <tableColumn id="101" xr3:uid="{FE496A73-FFA0-4A5E-9748-6E199BBB99FF}" name="Column79"/>
    <tableColumn id="102" xr3:uid="{6BCD3885-7943-41FF-9618-3023431C41BC}" name="Column80"/>
    <tableColumn id="103" xr3:uid="{D4A90FE4-3094-47EE-995D-F0D88ED51DFB}" name="Column81"/>
    <tableColumn id="104" xr3:uid="{49536A31-8181-4F18-8B34-2CA4CEA57905}" name="Column82"/>
    <tableColumn id="105" xr3:uid="{0FC73AE6-B813-4B32-AA0F-F85366AF5D41}" name="Column83"/>
    <tableColumn id="106" xr3:uid="{6A4F4EB4-DFC1-4A28-9135-080A661DE186}" name="Column84"/>
    <tableColumn id="107" xr3:uid="{DCC44B7E-A8D0-46BC-B649-8A4895BFF583}" name="Column85"/>
    <tableColumn id="108" xr3:uid="{A71A20FC-EE3B-4006-8C93-0AD56F1F663A}" name="Column86"/>
    <tableColumn id="109" xr3:uid="{38FB26D6-FC4E-405C-8556-DA890AD84CE6}" name="Column87"/>
    <tableColumn id="110" xr3:uid="{CE46FC47-E9B4-4DAA-81BF-E2D66E4B4741}" name="Column88"/>
    <tableColumn id="111" xr3:uid="{2B748EAD-C798-4165-978C-2A99F18D165D}" name="Column89"/>
    <tableColumn id="112" xr3:uid="{5C27747D-21E4-4CF6-A3D6-BA11B3F1C1A9}" name="Column90"/>
    <tableColumn id="113" xr3:uid="{CA359D8B-ACB6-4EDF-ADF1-67AE9536961D}" name="Column91"/>
    <tableColumn id="114" xr3:uid="{A1BC0DB1-EC1D-4B70-A51A-07C48E173835}" name="Column92"/>
    <tableColumn id="115" xr3:uid="{B4545533-DD01-449B-A621-4C9FD4BF9635}" name="Column93"/>
    <tableColumn id="116" xr3:uid="{4F8C5924-6D97-4BF6-A7D6-7EE9BC4E5E15}" name="Column94"/>
    <tableColumn id="117" xr3:uid="{603DC5EE-114D-40F6-8C59-2C031C235321}" name="Column95"/>
    <tableColumn id="118" xr3:uid="{2AC439ED-33A6-47E3-95B6-418616A2C797}" name="Column96"/>
    <tableColumn id="119" xr3:uid="{7F5CCF52-3A4F-49A8-84A8-6AF5DEBE8E1A}" name="Column97"/>
    <tableColumn id="120" xr3:uid="{93826BA9-50E5-4FC6-93F5-B4D98BC9D401}" name="Column98"/>
    <tableColumn id="121" xr3:uid="{A4CE927A-D81D-486A-9DAC-CBAF0316D732}" name="Column99"/>
    <tableColumn id="122" xr3:uid="{4D3BF3D4-B638-4F37-B2A0-FE9463C704C0}" name="Column100"/>
    <tableColumn id="123" xr3:uid="{DC79ADDD-0533-4CB4-933E-3430B5532678}" name="Column101"/>
    <tableColumn id="124" xr3:uid="{85422D31-23A3-458D-9196-C721D0D4F3E6}" name="Column102"/>
    <tableColumn id="125" xr3:uid="{F5B2CC26-EF0C-41E4-B747-86F6BFBFD275}" name="Column103"/>
    <tableColumn id="126" xr3:uid="{68347D4F-954A-4A93-BF49-66330CC8D658}" name="Column104"/>
    <tableColumn id="127" xr3:uid="{D89ADD87-2BA5-478E-A93D-8C66FADE012D}" name="Column105"/>
    <tableColumn id="128" xr3:uid="{E3146DEE-E55E-4B59-92C6-454531095D1A}" name="Column106"/>
    <tableColumn id="129" xr3:uid="{1E1019AF-BF90-4A8B-9718-84B59C4CFB66}" name="Column107"/>
    <tableColumn id="130" xr3:uid="{DA74D529-F837-4855-9296-5ADF417B038E}" name="Column108"/>
    <tableColumn id="131" xr3:uid="{712B8ABA-7207-419E-814F-36BBD9135D7F}" name="Column109"/>
    <tableColumn id="132" xr3:uid="{8AF03BF0-B959-4086-A382-A0407A018358}" name="Column110"/>
    <tableColumn id="133" xr3:uid="{FF59C1A0-8383-4F60-AB8A-4E42B737A22F}" name="Column111"/>
    <tableColumn id="134" xr3:uid="{7FD70A3B-F33B-46DB-9B37-24A97C4FAF92}" name="Column112"/>
    <tableColumn id="135" xr3:uid="{3268D64E-FC35-4543-BDCF-3647D7A64283}" name="Column113"/>
    <tableColumn id="136" xr3:uid="{C11C6686-E9C3-47DF-BA60-07137DE5F692}" name="Column114"/>
    <tableColumn id="137" xr3:uid="{C27DD0B5-A835-4BBB-A69A-393AD8225A50}" name="Column115"/>
    <tableColumn id="138" xr3:uid="{C465D192-C1B4-44FD-85D2-A0283F9B4C79}" name="Column116"/>
    <tableColumn id="139" xr3:uid="{CF8C40B3-1B0B-483F-B459-7094AE0BDE4A}" name="Column117"/>
    <tableColumn id="140" xr3:uid="{2DD72253-69D9-4E4F-AC58-A04B72850326}" name="Column118"/>
    <tableColumn id="141" xr3:uid="{B3F76710-C287-4289-ADBC-A2341D643744}" name="Column119"/>
    <tableColumn id="142" xr3:uid="{4D1992F6-3860-4DB9-9955-D3949E0160B7}" name="Column120"/>
    <tableColumn id="143" xr3:uid="{CBABADD0-71A0-4F08-B920-42F48F72FCC0}" name="Column121"/>
    <tableColumn id="144" xr3:uid="{0335400E-258F-4EE5-A13F-45C223788E4A}" name="Column122"/>
    <tableColumn id="145" xr3:uid="{7F562266-5C0E-4A69-805F-8C2A41B18414}" name="Column123"/>
    <tableColumn id="146" xr3:uid="{874A557E-D1B7-4FF4-9AD0-D5855024F835}" name="Column124"/>
    <tableColumn id="147" xr3:uid="{E13A1A26-DA08-48E1-8D9B-F68BB87EA4AB}" name="Column125"/>
    <tableColumn id="148" xr3:uid="{B4BEC7FE-5D83-4926-B1EB-2395F575D924}" name="Column126"/>
    <tableColumn id="149" xr3:uid="{C45E76A5-1B3E-4187-ACBE-41C0C239DDDB}" name="Column127"/>
    <tableColumn id="150" xr3:uid="{AAD24281-5CDD-4E4C-B9F2-2E7B89480C82}" name="Column128"/>
    <tableColumn id="151" xr3:uid="{40DE6EAC-9724-433C-9075-1C29C56538E5}" name="Column129"/>
    <tableColumn id="152" xr3:uid="{C14A7A99-1FAC-44F4-BE44-7253E35E0D73}" name="Column130"/>
    <tableColumn id="153" xr3:uid="{B37787C3-B1C0-410D-AB33-4DC837CE737C}" name="Column131"/>
    <tableColumn id="154" xr3:uid="{D82D766B-9EA0-4AF6-B163-6B98FEA5426E}" name="Column132"/>
    <tableColumn id="155" xr3:uid="{10783AD2-B181-4C30-9499-15BDA1AED901}" name="Column133"/>
    <tableColumn id="156" xr3:uid="{DB156D6E-8EF7-425E-B2C0-B00E57862B06}" name="Column134"/>
    <tableColumn id="157" xr3:uid="{376A60FB-D574-407B-9505-FDD0F55E0B27}" name="Column135"/>
    <tableColumn id="158" xr3:uid="{29CC4BFE-48E0-48D6-AF61-534EC42045FF}" name="Column136"/>
    <tableColumn id="159" xr3:uid="{367611B0-F393-47CB-8F35-F5CFF57B3B2E}" name="Column137"/>
    <tableColumn id="160" xr3:uid="{8A51FBBE-2DCF-402A-BC3D-7A6117075A40}" name="Column138"/>
    <tableColumn id="161" xr3:uid="{5C81F939-8B7C-48CC-AECA-4A84A4DD5302}" name="Column139"/>
    <tableColumn id="162" xr3:uid="{1C01056E-81EB-445A-98AF-0EEA106A0D8B}" name="Column140"/>
    <tableColumn id="163" xr3:uid="{3F42C4CF-1CAF-4B02-AD21-23DDC838250D}" name="Column141"/>
    <tableColumn id="164" xr3:uid="{F6EAC5B8-09D8-464B-8A08-117A238A88BE}" name="Column142"/>
    <tableColumn id="165" xr3:uid="{75AEB337-1F38-4E47-BAC4-0DB377FBDA39}" name="Column143"/>
    <tableColumn id="166" xr3:uid="{FB37BD30-3444-4E11-BEDE-E592F0A8A982}" name="Column144"/>
    <tableColumn id="167" xr3:uid="{12D9503C-EE1C-4D88-AEC0-B558A140599D}" name="Column145"/>
    <tableColumn id="168" xr3:uid="{B6B852BF-08B7-4171-A387-9C6152FC7C08}" name="Column146"/>
    <tableColumn id="169" xr3:uid="{DCFFF40B-AD16-458B-B05D-AAB6060CF167}" name="Column147"/>
    <tableColumn id="170" xr3:uid="{E47DE672-87FC-47FD-A531-FEDB61C889C7}" name="Column148"/>
    <tableColumn id="171" xr3:uid="{F5242F13-554F-412E-92D4-BA588587F003}" name="Column149"/>
    <tableColumn id="172" xr3:uid="{87AB7BA3-7128-445C-BD30-520388A66955}" name="Column150"/>
    <tableColumn id="173" xr3:uid="{7A943E7E-CBF4-44E2-87A2-D9CC61183B5C}" name="Column151"/>
    <tableColumn id="174" xr3:uid="{355A6004-5811-4052-9C3D-881EF5053C74}" name="Column152"/>
    <tableColumn id="175" xr3:uid="{851BA1C5-F84A-451B-824B-75872F6F2BC9}" name="Column153"/>
    <tableColumn id="176" xr3:uid="{4884F39A-FCEA-4650-A4B9-635EE1A1E889}" name="Column154"/>
    <tableColumn id="177" xr3:uid="{79AFE31F-FA13-47E6-9C32-2EA49D7134F8}" name="Column155"/>
    <tableColumn id="178" xr3:uid="{79568BC8-C97F-4A67-A028-C88A562161E3}" name="Column156"/>
    <tableColumn id="179" xr3:uid="{A784CD0B-7F54-4E46-BFCE-5AF6172D1B55}" name="Column157"/>
    <tableColumn id="180" xr3:uid="{953EEF19-AC22-49AF-BD6A-7E088703BE1D}" name="Column158"/>
    <tableColumn id="181" xr3:uid="{AD371AC7-4C2E-49D5-B101-96272AB8B4BC}" name="Column159"/>
    <tableColumn id="182" xr3:uid="{653EB8B9-D88B-4EE0-A489-20D125DCF01B}" name="Column160"/>
    <tableColumn id="183" xr3:uid="{CCBDDD32-F03A-4206-B812-CADAAE906C19}" name="Column161"/>
    <tableColumn id="184" xr3:uid="{A74999B7-CD75-44FF-99F4-8001129864C8}" name="Column162"/>
    <tableColumn id="185" xr3:uid="{7C2977BC-AFAA-45C6-91A8-7F5300E014E0}" name="Column163"/>
    <tableColumn id="186" xr3:uid="{E3E05864-1763-4A39-8E88-3E2B698DF6C9}" name="Column164"/>
    <tableColumn id="187" xr3:uid="{03DB4564-661C-476C-B1CB-2D4F0EB1B46B}" name="Column165"/>
    <tableColumn id="188" xr3:uid="{9ED2BD3E-7E8E-46CD-82BF-3BBCC664EE70}" name="Column166"/>
    <tableColumn id="189" xr3:uid="{AF497EF4-9C09-42D1-8F9D-9EAB65DDC11A}" name="Column167"/>
    <tableColumn id="190" xr3:uid="{8E864791-9376-4154-83D4-74E1C5B515E2}" name="Column168"/>
    <tableColumn id="191" xr3:uid="{9097A2CD-58F4-4675-AF4F-6D46530569F6}" name="Column169"/>
    <tableColumn id="192" xr3:uid="{75798A5B-05D3-4679-ADAF-273014C0C55A}" name="Column170"/>
    <tableColumn id="193" xr3:uid="{71991A88-A96D-4BD1-BE70-9FE97BB63A6D}" name="Column171"/>
    <tableColumn id="194" xr3:uid="{F5423411-A597-4B58-AC6F-ECEB2713E84D}" name="Column172"/>
    <tableColumn id="195" xr3:uid="{4366A04A-583C-4661-AAE2-EFAE7954957E}" name="Column173"/>
    <tableColumn id="196" xr3:uid="{4A12D718-82A3-4CA9-BFB2-6974907193D1}" name="Column174"/>
    <tableColumn id="197" xr3:uid="{808A3756-5036-49CD-AF8C-210C60194A9A}" name="Column175"/>
    <tableColumn id="198" xr3:uid="{2631D4AC-B494-4269-A218-679FA204B0DC}" name="Column176"/>
    <tableColumn id="199" xr3:uid="{584B90E1-9861-4C37-A23E-DAD66B8981CD}" name="Column177"/>
    <tableColumn id="200" xr3:uid="{39636D6C-0B85-4F1D-975D-DC6706B2D54D}" name="Column178"/>
    <tableColumn id="201" xr3:uid="{AF8397F1-FD50-4A73-9583-09ED9C23744E}" name="Column179"/>
    <tableColumn id="202" xr3:uid="{646D5FD9-FFEF-42BB-A68A-5D8BD4C6AC67}" name="Column180"/>
    <tableColumn id="203" xr3:uid="{A0352C83-CB06-48B5-A9F7-FFF52E0437F5}" name="Column181"/>
    <tableColumn id="204" xr3:uid="{009F6C5B-6847-4EB6-A535-FF434C32ECBE}" name="Column182"/>
    <tableColumn id="205" xr3:uid="{41FAE658-C7F3-4C51-B27E-E0AC1D46D707}" name="Column183"/>
    <tableColumn id="206" xr3:uid="{005BD74A-E768-4780-B3F7-B6FCA7381E1E}" name="Column184"/>
    <tableColumn id="207" xr3:uid="{899D9F10-3E4F-4C1E-8FD8-7281CE0A6731}" name="Column185"/>
    <tableColumn id="208" xr3:uid="{0E499878-B022-4A93-8D97-1F9E231BEDD4}" name="Column186"/>
    <tableColumn id="209" xr3:uid="{B4136D2E-25C1-47A5-8AD2-95729F731BC7}" name="Column187"/>
    <tableColumn id="210" xr3:uid="{A04FBD5B-35BC-495D-9403-D20AEA73EF6A}" name="Column188"/>
    <tableColumn id="211" xr3:uid="{BFF07D82-4F81-41AA-966A-516B0BF6A980}" name="Column189"/>
    <tableColumn id="212" xr3:uid="{510D409F-2DFF-48AA-AB85-37D7C329E22F}" name="Column190"/>
    <tableColumn id="213" xr3:uid="{72E3EC00-069B-4672-88DC-5D102D64C5E8}" name="Column191"/>
    <tableColumn id="214" xr3:uid="{F80D38E9-7CF6-452B-91BF-B27B0E9C64A3}" name="Column192"/>
    <tableColumn id="215" xr3:uid="{666F4BF5-B001-4BA0-AB6B-EB51F01B1F42}" name="Column193"/>
    <tableColumn id="216" xr3:uid="{B119819C-6DF6-4882-8782-0A45949ABB4A}" name="Column194"/>
    <tableColumn id="217" xr3:uid="{4881613B-BE99-4315-BDA6-DF67B0834474}" name="Column195"/>
    <tableColumn id="218" xr3:uid="{79CA9C76-8A76-4572-9A8E-35C029A7F34D}" name="Column196"/>
    <tableColumn id="219" xr3:uid="{96525AFE-4D6B-4DC8-83B6-C17F71C2369B}" name="Column197"/>
    <tableColumn id="220" xr3:uid="{201088A1-B02E-4526-A042-A323F628CC66}" name="Column198"/>
    <tableColumn id="221" xr3:uid="{493E8CBD-1B94-4B98-9048-4A3A2BBBA0D6}" name="Column199"/>
    <tableColumn id="222" xr3:uid="{1D67CD5F-ADD8-43D9-958C-957B4440CBEB}" name="Column200"/>
    <tableColumn id="223" xr3:uid="{229355D5-D8DD-47A8-98A5-4E0823EDAB5C}" name="Column201"/>
    <tableColumn id="224" xr3:uid="{7986B514-4924-4396-AFBA-13BF88687EEC}" name="Column202"/>
    <tableColumn id="225" xr3:uid="{B69D5D68-60F0-4959-8859-2522BE2BAB2E}" name="Column203"/>
    <tableColumn id="226" xr3:uid="{9E6A1147-3AC3-4FBF-A52D-38F39FA490A8}" name="Column204"/>
    <tableColumn id="227" xr3:uid="{AE2C9C2A-2B8D-401E-853F-A2735E2C7E10}" name="Column205"/>
    <tableColumn id="228" xr3:uid="{B93AEF3B-B265-4C05-8422-8BD843CAC994}" name="Column206"/>
    <tableColumn id="229" xr3:uid="{B4DFDDE6-C0DA-49C2-BB98-A62ECF08D730}" name="Column207"/>
    <tableColumn id="230" xr3:uid="{0DEAA499-D7AB-49AA-BDF0-CEFC8A70B86A}" name="Column208"/>
    <tableColumn id="231" xr3:uid="{EA8BD2DD-4A7C-4A60-B80B-A94A12E6D86B}" name="Column209"/>
    <tableColumn id="232" xr3:uid="{1D6C50F7-41B9-472A-9014-08917561B930}" name="Column210"/>
    <tableColumn id="233" xr3:uid="{3010F467-29B4-4D90-8E46-D352E1FA60DF}" name="Column211"/>
    <tableColumn id="234" xr3:uid="{B1FABE49-8805-4FBD-A079-886E4AE9239B}" name="Column212"/>
    <tableColumn id="235" xr3:uid="{8D8F64A0-C761-47D9-B1DD-23B710929110}" name="Column213"/>
    <tableColumn id="236" xr3:uid="{734C20BC-DE4C-40CC-8301-123DE684EC5E}" name="Column214"/>
    <tableColumn id="237" xr3:uid="{3A3100D0-07C5-45C2-881B-A0ABBF619D08}" name="Column215"/>
    <tableColumn id="238" xr3:uid="{27FAAD1F-4512-4188-9A3C-11960361BF86}" name="Column216"/>
    <tableColumn id="239" xr3:uid="{2BE7D87D-1340-4224-9112-CE5B006910A0}" name="Column217"/>
    <tableColumn id="240" xr3:uid="{4CF39282-A662-4139-B271-5F180E2DDC8A}" name="Column218"/>
    <tableColumn id="241" xr3:uid="{E4430FC7-FCC3-421E-83A1-3144F4EA2718}" name="Column219"/>
    <tableColumn id="242" xr3:uid="{491B1760-0C4B-4B8C-965F-EE9F4E5D16D0}" name="Column220"/>
    <tableColumn id="243" xr3:uid="{57225B34-356A-4440-92C6-2204FC7803C0}" name="Column221"/>
    <tableColumn id="244" xr3:uid="{7F647301-DBA0-4BBF-98F2-CAEFEF8A4CC8}" name="Column222"/>
    <tableColumn id="245" xr3:uid="{01C53514-3956-42B5-BB24-3830043829AC}" name="Column223"/>
    <tableColumn id="246" xr3:uid="{27DE185C-A12F-4C4C-9A6D-7FEA73148DE5}" name="Column224"/>
    <tableColumn id="247" xr3:uid="{06E18790-B0F5-448D-9AE1-FBC83DF58D5C}" name="Column225"/>
    <tableColumn id="248" xr3:uid="{FE2A8585-EE73-4605-B043-2A6C9DECF2C8}" name="Column226"/>
    <tableColumn id="249" xr3:uid="{F6077D73-00EF-4E20-AFD8-B3B6EAF73E3D}" name="Column227"/>
    <tableColumn id="250" xr3:uid="{53573F95-B1B1-40A1-8F04-953472728906}" name="Column228"/>
    <tableColumn id="251" xr3:uid="{8E41A7CE-56B4-477C-82E3-6C921DF79C77}" name="Column229"/>
    <tableColumn id="252" xr3:uid="{7B9866A5-738F-4969-B3C8-56BBCE7771B6}" name="Column230"/>
    <tableColumn id="253" xr3:uid="{5CDE9FA0-D370-4052-880A-D7C037DEF6A3}" name="Column231"/>
    <tableColumn id="254" xr3:uid="{0182A67C-77D6-411E-9457-6071F70B7D2C}" name="Column232"/>
    <tableColumn id="255" xr3:uid="{08E350B8-2EC9-4649-B471-13D9EAAD9171}" name="Column233"/>
    <tableColumn id="256" xr3:uid="{349A2321-5CB1-41DC-B107-F9DC4EA899BF}" name="Column234"/>
    <tableColumn id="257" xr3:uid="{E9A25038-3353-47BA-AD23-309260ECAF19}" name="Column235"/>
    <tableColumn id="258" xr3:uid="{01726FDE-36A3-4D75-B685-1326688A7403}" name="Column236"/>
    <tableColumn id="259" xr3:uid="{AD77EBCE-175F-4209-8D8B-C2F37C842BC9}" name="Column237"/>
    <tableColumn id="260" xr3:uid="{795B3F2A-058A-4EB2-B288-51C6A2E80112}" name="Column238"/>
    <tableColumn id="261" xr3:uid="{BB0186A8-5894-4432-B144-33E80F33F18D}" name="Column239"/>
    <tableColumn id="262" xr3:uid="{EDD0F7A0-060F-4669-852E-1288CB830CAA}" name="Column240"/>
    <tableColumn id="263" xr3:uid="{09B001DC-320F-4575-BECF-AA828F2EC590}" name="Column241"/>
    <tableColumn id="264" xr3:uid="{067F5EBE-FFBC-473B-803D-461265C6359D}" name="Column242"/>
    <tableColumn id="265" xr3:uid="{EDC7CB75-6085-4D3B-B72F-C7D05D35B88C}" name="Column243"/>
    <tableColumn id="266" xr3:uid="{0D13AF41-1ECE-4A6F-960B-6E14298137C4}" name="Column244"/>
    <tableColumn id="267" xr3:uid="{0F86E193-5C98-4459-8F9D-6D9DEAD9F12E}" name="Column245"/>
    <tableColumn id="268" xr3:uid="{E6F13EC2-1B93-4D31-80BF-21746A040728}" name="Column246"/>
    <tableColumn id="269" xr3:uid="{F7ADA8B5-0999-4AB3-8149-7B9C3BD6E944}" name="Column247"/>
    <tableColumn id="270" xr3:uid="{B9514F27-DDC3-4BF6-9866-67D5A7826CD9}" name="Column248"/>
    <tableColumn id="271" xr3:uid="{73DA7989-3C61-474D-8E0C-A2856BD25EBB}" name="Column249"/>
    <tableColumn id="272" xr3:uid="{65EE87FF-F8EB-4747-888C-C73C119D5D37}" name="Column250"/>
    <tableColumn id="273" xr3:uid="{197BFB6F-7690-43F8-AE60-883A4A770231}" name="Column251"/>
    <tableColumn id="274" xr3:uid="{74DACD65-1C20-4A89-A23B-DE7FA66DDBDD}" name="Column252"/>
    <tableColumn id="275" xr3:uid="{59F47791-36AB-4F43-860D-3580BA29FFA1}" name="Column253"/>
    <tableColumn id="276" xr3:uid="{6510AB9E-9FE5-43E6-95D1-0F016E7C408B}" name="Column254"/>
    <tableColumn id="277" xr3:uid="{163C8F2E-350E-47AF-8E4F-1FDD92878CA9}" name="Column255"/>
    <tableColumn id="278" xr3:uid="{602DAC37-7D06-42D8-99B1-51058E4C3B17}" name="Column256"/>
    <tableColumn id="279" xr3:uid="{C9B8DDC1-648A-4D5E-8887-CE84EFBD2BBE}" name="Column257"/>
    <tableColumn id="280" xr3:uid="{7E32F5F4-3235-4BF1-A0F3-25ABB1A69FE6}" name="Column258"/>
    <tableColumn id="281" xr3:uid="{0BCA508C-155C-4DB3-9C01-D21C155A58EC}" name="Column259"/>
    <tableColumn id="282" xr3:uid="{11575858-3833-40F2-99A5-F8C5C6149141}" name="Column260"/>
    <tableColumn id="283" xr3:uid="{551DD329-3B21-47C1-8D4F-6222514F6F92}" name="Column261"/>
    <tableColumn id="284" xr3:uid="{ED84CD41-13B3-4344-9D85-A1070ABE1683}" name="Column262"/>
    <tableColumn id="285" xr3:uid="{9ADBF872-7D18-467C-A0AD-509CC9A56FE0}" name="Column263"/>
    <tableColumn id="286" xr3:uid="{CDDDCF01-1543-457C-958C-A4CE230651A8}" name="Column264"/>
    <tableColumn id="287" xr3:uid="{AEFA9634-F636-4827-934C-B112F61EC66F}" name="Column265"/>
    <tableColumn id="288" xr3:uid="{9400FC8F-1DDF-4676-B054-03D11104CCD3}" name="Column266"/>
    <tableColumn id="289" xr3:uid="{719A5300-4159-4B48-A6BF-32D3D0CB9E60}" name="Column267"/>
    <tableColumn id="290" xr3:uid="{C9DDCB00-4283-498A-BECF-3A279A7AA98D}" name="Column268"/>
    <tableColumn id="291" xr3:uid="{9A9257B0-1E87-49B2-A00B-996E4FDB2258}" name="Column269"/>
    <tableColumn id="292" xr3:uid="{DE8C27A9-33BD-4DCA-A887-C70CEDF58307}" name="Column270"/>
    <tableColumn id="293" xr3:uid="{B9D720A1-454C-4E35-B73D-3203E94E795C}" name="Column271"/>
    <tableColumn id="294" xr3:uid="{69E82237-B8A1-47A5-88EF-0D8090B6F39E}" name="Column272"/>
    <tableColumn id="295" xr3:uid="{1CA0CEC7-DB16-430E-B14B-3E46A9A6A006}" name="Column273"/>
    <tableColumn id="296" xr3:uid="{63942A2C-4647-46F7-8698-F25E2D49748F}" name="Column274"/>
    <tableColumn id="297" xr3:uid="{3C7576C6-2D5C-41C6-9849-A0AAE3B3512C}" name="Column275"/>
    <tableColumn id="298" xr3:uid="{147AFD8C-3C78-4838-8695-5714C07EF913}" name="Column276"/>
    <tableColumn id="299" xr3:uid="{B77BEF53-FC7D-48EC-B254-ADBA40308845}" name="Column277"/>
    <tableColumn id="300" xr3:uid="{0BBF75A6-26C7-4E19-B096-C8E0712FA25A}" name="Column278"/>
    <tableColumn id="301" xr3:uid="{1977478B-7FFE-4311-B9E7-9767E590FF59}" name="Column279"/>
    <tableColumn id="302" xr3:uid="{9D88C243-3B1D-4E34-AF60-169CE3D71C42}" name="Column280"/>
    <tableColumn id="303" xr3:uid="{9ACB20BA-4DF4-43DC-8C76-B259E661FE41}" name="Column281"/>
    <tableColumn id="304" xr3:uid="{9E85EED6-38A1-4933-ABF9-23DFF4BA7ACF}" name="Column282"/>
    <tableColumn id="305" xr3:uid="{8889B8F2-1A20-4129-8AD5-A57BED6BD2FA}" name="Column283"/>
    <tableColumn id="306" xr3:uid="{94336F53-470E-4A2C-B47F-A8C9B169F82E}" name="Column284"/>
    <tableColumn id="307" xr3:uid="{7CAFF7AF-054D-4EBA-9B46-417D2B97EF3E}" name="Column285"/>
    <tableColumn id="308" xr3:uid="{1C8A607D-F906-4E3E-B84E-1F7D047BE124}" name="Column286"/>
    <tableColumn id="309" xr3:uid="{6D15BBBE-E076-4764-8A97-F1EC4399B743}" name="Column287"/>
    <tableColumn id="310" xr3:uid="{A39FF351-9983-4E36-A60C-99D515932B20}" name="Column288"/>
    <tableColumn id="311" xr3:uid="{B6D8BD09-8FA8-4C72-B83C-239146FA652B}" name="Column289"/>
    <tableColumn id="312" xr3:uid="{85099F1C-2396-46F0-8371-904645D41D6B}" name="Column290"/>
    <tableColumn id="313" xr3:uid="{43EAE429-2C14-48CF-B68F-B3A617DCC37F}" name="Column291"/>
    <tableColumn id="314" xr3:uid="{46827ABE-23F6-49E8-A192-1D7A16D18EFD}" name="Column292"/>
    <tableColumn id="315" xr3:uid="{1DD0824B-3EFE-4D74-B18B-C0BDEA975B98}" name="Column293"/>
    <tableColumn id="316" xr3:uid="{569610CE-864D-4ABF-AC4A-B8604DA3B6F6}" name="Column294"/>
    <tableColumn id="317" xr3:uid="{31A6D34D-4B6F-4AA3-8A46-B05356D1F186}" name="Column295"/>
    <tableColumn id="318" xr3:uid="{D3708488-6B0A-4196-A26D-CE3B71799505}" name="Column296"/>
    <tableColumn id="319" xr3:uid="{1C508EB0-2FD8-4595-85C9-AF3B499CBBDA}" name="Column297"/>
    <tableColumn id="320" xr3:uid="{96800E6C-A404-4CED-B69A-40116BFC4B94}" name="Column298"/>
    <tableColumn id="321" xr3:uid="{60C4D26E-84FC-4AC0-AC8A-F4554A330A69}" name="Column299"/>
    <tableColumn id="322" xr3:uid="{8B3E99E2-D067-495D-A1B1-E78634E3DD93}" name="Column300"/>
    <tableColumn id="323" xr3:uid="{2C157C4B-3F2E-4C6F-B011-C45746A21403}" name="Column301"/>
    <tableColumn id="324" xr3:uid="{6587283A-AC56-4D6B-8F91-6640CB60E27E}" name="Column302"/>
    <tableColumn id="325" xr3:uid="{F2E67E13-A817-46DB-BFF0-69F1FB23B5ED}" name="Column303"/>
    <tableColumn id="326" xr3:uid="{3BEF015B-815F-444A-9EA7-65676749F83A}" name="Column304"/>
    <tableColumn id="327" xr3:uid="{0BC06E15-D570-4CB6-BBC4-F2E52BCFA0F5}" name="Column305"/>
    <tableColumn id="328" xr3:uid="{4A8B803C-99A1-4625-9B29-F748587DC360}" name="Column306"/>
    <tableColumn id="329" xr3:uid="{D2F65155-E1D1-45B1-81CD-E3C1B39C5F87}" name="Column307"/>
    <tableColumn id="330" xr3:uid="{E0C45BA9-7929-421D-BF21-2239F4BB8195}" name="Column308"/>
    <tableColumn id="331" xr3:uid="{6767D956-7E3A-4DEB-A71A-F5A9422D70EF}" name="Column309"/>
    <tableColumn id="332" xr3:uid="{18EABA98-54E2-4D2A-B9C1-7C529286F9FC}" name="Column310"/>
    <tableColumn id="333" xr3:uid="{FDFCE2BD-00CD-473F-8EB3-9F6FD176609B}" name="Column311"/>
    <tableColumn id="334" xr3:uid="{DDE09CFA-21D7-4C6D-A685-C52DA995DEF3}" name="Column312"/>
    <tableColumn id="335" xr3:uid="{7EBF8B05-5B83-4D32-9715-E205B1D2ACF0}" name="Column313"/>
    <tableColumn id="336" xr3:uid="{5098BD5E-D85D-4127-8B29-63713D2096B4}" name="Column314"/>
    <tableColumn id="337" xr3:uid="{D183EE55-8E8B-4CDF-8DC0-3FACEFC64D96}" name="Column315"/>
    <tableColumn id="338" xr3:uid="{462F200B-7E15-472D-8FBC-32BCC40043CF}" name="Column316"/>
    <tableColumn id="339" xr3:uid="{9D0A1DB5-D854-42C6-A3FE-C9FF73F53118}" name="Column317"/>
    <tableColumn id="340" xr3:uid="{0C84162B-F7B1-4814-8870-D4D3225D1BE6}" name="Column318"/>
    <tableColumn id="341" xr3:uid="{4BC82E95-C1DE-49EC-946E-27377BE7A40E}" name="Column319"/>
    <tableColumn id="342" xr3:uid="{40C90E53-0348-4C64-8DA1-B5221BEAAFEF}" name="Column320"/>
    <tableColumn id="343" xr3:uid="{D5F12847-41AE-4F25-83CF-F84F6430A262}" name="Column321"/>
    <tableColumn id="344" xr3:uid="{CB8FB952-BE98-41A4-96F7-83E73F34D45E}" name="Column322"/>
    <tableColumn id="345" xr3:uid="{D1D863ED-421B-41C6-9423-9803F41202C6}" name="Column323"/>
    <tableColumn id="346" xr3:uid="{4C747951-8004-4846-BE2F-A31A3A830FCB}" name="Column324"/>
    <tableColumn id="347" xr3:uid="{E5E10DEB-BAB5-4099-AFE6-F6C7862F2923}" name="Column325"/>
    <tableColumn id="348" xr3:uid="{125CE657-8B52-4F6B-8944-178258BA569E}" name="Column326"/>
    <tableColumn id="349" xr3:uid="{1670A170-1B96-4F7F-8279-7B7F86C84D57}" name="Column327"/>
    <tableColumn id="350" xr3:uid="{431EBCE4-7FC3-4E47-AA44-EB8081A19726}" name="Column328"/>
    <tableColumn id="351" xr3:uid="{A9934A99-BC53-485A-9D97-0449AD1F8F74}" name="Column329"/>
    <tableColumn id="352" xr3:uid="{8BAA237D-498F-4797-83BE-42F49EE399BE}" name="Column330"/>
    <tableColumn id="353" xr3:uid="{17EF5242-46CF-444D-8AED-4F52BB6C4798}" name="Column331"/>
    <tableColumn id="354" xr3:uid="{6D3BF6BE-049B-41BE-9088-119C060DED02}" name="Column332"/>
    <tableColumn id="355" xr3:uid="{ECA0B1FE-2098-426D-89CA-C04D3202678B}" name="Column333"/>
    <tableColumn id="356" xr3:uid="{12183B56-AF63-4F40-93A8-9D556955D39A}" name="Column334"/>
    <tableColumn id="357" xr3:uid="{E8F7A4C4-D41A-4529-896A-FD17241AF920}" name="Column335"/>
    <tableColumn id="358" xr3:uid="{DB927D5C-0017-4483-BB29-0EB9AFA12058}" name="Column336"/>
    <tableColumn id="359" xr3:uid="{C03EB4C9-5510-4E0A-8525-EC4B2762D70B}" name="Column337"/>
    <tableColumn id="360" xr3:uid="{86A96248-4984-44BF-9C8C-C771D2FA7012}" name="Column338"/>
    <tableColumn id="361" xr3:uid="{C4CA8B7B-2B0F-4749-89BB-D9FA4448E2DA}" name="Column339"/>
    <tableColumn id="362" xr3:uid="{97D2ECEE-2EEA-4A80-BDF3-59128A0A846A}" name="Column340"/>
    <tableColumn id="363" xr3:uid="{2B3BF601-99CC-4978-8259-23D45443FADA}" name="Column341"/>
    <tableColumn id="364" xr3:uid="{A964CA35-4412-4BCB-9502-9B2785539026}" name="Column342"/>
    <tableColumn id="365" xr3:uid="{FE8C4519-13CF-4ABC-85EC-DF227FB44C9C}" name="Column343"/>
    <tableColumn id="366" xr3:uid="{0CE34CFE-5241-4278-8BED-28965089483C}" name="Column344"/>
    <tableColumn id="367" xr3:uid="{BF224109-BC7D-495C-9E51-B4591D3A1E1B}" name="Column345"/>
    <tableColumn id="368" xr3:uid="{E1402C12-0DD4-4FBD-9137-C4369ABF9756}" name="Column346"/>
    <tableColumn id="369" xr3:uid="{06FB3F67-4666-4934-91D2-2DA794C0BC71}" name="Column347"/>
    <tableColumn id="370" xr3:uid="{B968AFA5-7C13-487F-BA69-8995471052D4}" name="Column348"/>
    <tableColumn id="371" xr3:uid="{A037B893-0389-4E86-BF06-4C3E7D299F77}" name="Column349"/>
    <tableColumn id="372" xr3:uid="{53FECDBB-03FA-446A-8689-A4AB46E10500}" name="Column350"/>
    <tableColumn id="373" xr3:uid="{F398F7EC-EEC5-40EE-A199-AE0EF76FC3DA}" name="Column351"/>
    <tableColumn id="374" xr3:uid="{D6E86752-A191-41BA-BCBB-04A81D666EC0}" name="Column352"/>
    <tableColumn id="375" xr3:uid="{4F2C9490-19D1-42CD-9420-5DC43C65E556}" name="Column353"/>
    <tableColumn id="376" xr3:uid="{E4DD213A-88F0-4B03-87B5-63FBD5F81DC7}" name="Column354"/>
    <tableColumn id="377" xr3:uid="{EB800E31-2C27-4424-91C4-532056AA3ABB}" name="Column355"/>
    <tableColumn id="378" xr3:uid="{F4C37E29-E869-4299-9321-8B9A87CEFCDE}" name="Column356"/>
    <tableColumn id="379" xr3:uid="{A7E7AA2D-DBE9-4446-BA9F-586189639368}" name="Column357"/>
    <tableColumn id="380" xr3:uid="{C3DAA24D-6574-45E9-9547-FF759C13DB48}" name="Column358"/>
    <tableColumn id="381" xr3:uid="{59E6DDD9-3B3A-4678-962D-185CC66A2A12}" name="Column359"/>
    <tableColumn id="382" xr3:uid="{8EC7D4E6-7C83-43B8-B39B-9E7B734008CB}" name="Column360"/>
    <tableColumn id="383" xr3:uid="{D539ACE7-9BD2-4D86-804F-AEFA20B304BD}" name="Column361"/>
    <tableColumn id="384" xr3:uid="{6BCBD320-33B7-4E95-875D-AA0131776FD3}" name="Column362"/>
    <tableColumn id="385" xr3:uid="{3353C588-8E9A-4333-9A9D-85937F54818C}" name="Column363"/>
    <tableColumn id="386" xr3:uid="{141C9115-06FF-4354-A483-E33957E81BFE}" name="Column364"/>
    <tableColumn id="387" xr3:uid="{64C9C054-96F1-4F0C-9F05-6854BA523895}" name="Column365"/>
    <tableColumn id="388" xr3:uid="{2145B895-2A37-4238-905C-616F1CB23C9F}" name="Column366"/>
    <tableColumn id="389" xr3:uid="{F2463B89-64A6-483E-81F4-DC114952034E}" name="Column367"/>
    <tableColumn id="390" xr3:uid="{0B4CC601-D2A3-42BC-BAE5-568D619F0075}" name="Column368"/>
    <tableColumn id="391" xr3:uid="{BC2483E2-A36E-43EE-8583-90D913A03665}" name="Column369"/>
    <tableColumn id="392" xr3:uid="{54C86615-BBAE-449A-8609-8997243FC2A7}" name="Column370"/>
    <tableColumn id="393" xr3:uid="{75175DF4-7ACB-4183-BC67-C7F23858B711}" name="Column371"/>
    <tableColumn id="394" xr3:uid="{1CBFBE47-397D-4216-925D-7F2EB9EA157C}" name="Column372"/>
    <tableColumn id="395" xr3:uid="{9BD625EC-4E3D-4CCA-80CF-F547E96884DB}" name="Column373"/>
    <tableColumn id="396" xr3:uid="{D23F2685-2B0C-4FA3-AABF-69AE69F6325B}" name="Column374"/>
    <tableColumn id="397" xr3:uid="{9EA00A72-8D61-4C85-85DF-12027B2312C1}" name="Column375"/>
    <tableColumn id="398" xr3:uid="{D0A29747-B0BC-49E7-B966-F25566141712}" name="Column376"/>
    <tableColumn id="399" xr3:uid="{083A16B0-F7F6-4B2A-8354-79771749EA6B}" name="Column377"/>
    <tableColumn id="400" xr3:uid="{0B811553-9E8D-4A2D-9FDF-1680E3E3172A}" name="Column378"/>
    <tableColumn id="401" xr3:uid="{FAA35EC6-1661-49A8-A318-C757CB9D0961}" name="Column379"/>
    <tableColumn id="402" xr3:uid="{2C1EAFB3-23CD-4B75-90D9-89D528826010}" name="Column380"/>
    <tableColumn id="403" xr3:uid="{62751A09-5F1C-46F2-853D-731229A72D99}" name="Column381"/>
    <tableColumn id="404" xr3:uid="{D9CD3FBC-4E30-4C7C-A5D5-D7FC0DACF9D5}" name="Column382"/>
    <tableColumn id="405" xr3:uid="{7C8D221A-7F2D-4F60-AAD5-E86463FB3E39}" name="Column383"/>
    <tableColumn id="406" xr3:uid="{285A74C1-8346-44D0-BE50-1C6F99771166}" name="Column384"/>
    <tableColumn id="407" xr3:uid="{EBCB81B8-A0E4-48DE-9DFE-A30B1F1C948C}" name="Column385"/>
    <tableColumn id="408" xr3:uid="{6E73C9D1-64FE-4291-AAE0-681479DBF0A7}" name="Column386"/>
    <tableColumn id="409" xr3:uid="{58B156B7-08DA-46EE-9A43-6F0A6929699B}" name="Column387"/>
    <tableColumn id="410" xr3:uid="{4B999F5C-29A9-422D-A8A9-2855FC226425}" name="Column388"/>
    <tableColumn id="411" xr3:uid="{BBC1918A-2F98-48E1-AC07-4797C827263E}" name="Column389"/>
    <tableColumn id="412" xr3:uid="{1866740B-D194-4A0C-93B2-D59570AB2094}" name="Column390"/>
    <tableColumn id="413" xr3:uid="{AD908EB4-D833-48D7-85B5-C3BBB2BCBC6E}" name="Column391"/>
    <tableColumn id="414" xr3:uid="{9BB96663-0B09-4C1C-9505-8EFA4089B21F}" name="Column392"/>
    <tableColumn id="415" xr3:uid="{3168A864-128B-4A97-85F3-A9D40553E860}" name="Column393"/>
    <tableColumn id="416" xr3:uid="{29522D8F-489A-4569-95A6-9749E3AF407B}" name="Column394"/>
    <tableColumn id="417" xr3:uid="{3AEE3E3A-17BA-4B2B-89B4-7B99C2DA912C}" name="Column395"/>
    <tableColumn id="418" xr3:uid="{8D2CE56F-39E5-49A7-A47C-7BAEA234735C}" name="Column396"/>
    <tableColumn id="419" xr3:uid="{2DD6500C-508A-40B0-81CA-12D3F3A606AC}" name="Column397"/>
    <tableColumn id="420" xr3:uid="{97B8CD34-20E1-4DFA-8D76-63F6C1773EEA}" name="Column398"/>
    <tableColumn id="421" xr3:uid="{D749ABF3-D30A-42A7-A0F7-A6BBE0CFF7FB}" name="Column399"/>
    <tableColumn id="422" xr3:uid="{EABB773D-1915-45D5-893F-9893F67F4109}" name="Column400"/>
    <tableColumn id="423" xr3:uid="{7620F357-022F-42F7-A92B-F716561E5752}" name="Column401"/>
    <tableColumn id="424" xr3:uid="{2C09BD9F-955F-4F5E-BBB4-5314170FD183}" name="Column402"/>
    <tableColumn id="425" xr3:uid="{7111CE34-DFA1-4BC9-9DB2-68306F3E6009}" name="Column403"/>
    <tableColumn id="426" xr3:uid="{052FDEC8-F3B7-4BA2-A7C7-66D94BD47B5F}" name="Column404"/>
    <tableColumn id="427" xr3:uid="{FAB39EB9-9B95-40B1-8513-3373B7AEBAF3}" name="Column405"/>
    <tableColumn id="428" xr3:uid="{0CE1A640-9BE4-4173-98C9-B3A6E49D5265}" name="Column406"/>
    <tableColumn id="429" xr3:uid="{64363A61-2068-431F-A649-9AADA4978CB5}" name="Column407"/>
    <tableColumn id="430" xr3:uid="{5D4129A9-7E48-4979-B750-C48FC0F950E8}" name="Column408"/>
    <tableColumn id="431" xr3:uid="{412F60D9-D5EA-4F25-AC46-9EB058B306C2}" name="Column409"/>
    <tableColumn id="432" xr3:uid="{9C33A57C-3848-4656-836A-3973DEF65C2C}" name="Column410"/>
    <tableColumn id="433" xr3:uid="{9155A0D3-765E-4374-B927-8C2655E25DF5}" name="Column411"/>
    <tableColumn id="434" xr3:uid="{E08A68BE-1C10-4C85-B1CC-5FE35BC0ED89}" name="Column412"/>
    <tableColumn id="435" xr3:uid="{015280E2-B595-4B39-8728-BCB1590CB304}" name="Column413"/>
    <tableColumn id="436" xr3:uid="{345090C7-8134-4502-AD06-8BB3FA8D74B3}" name="Column414"/>
    <tableColumn id="437" xr3:uid="{47FF2801-6325-409E-BD42-23FB19E582A6}" name="Column415"/>
    <tableColumn id="438" xr3:uid="{9A652618-D41E-44F2-A5EA-BAE2B584F8A0}" name="Column416"/>
    <tableColumn id="439" xr3:uid="{08090389-8E6B-4BAE-AF43-B8A0F4B36668}" name="Column417"/>
    <tableColumn id="440" xr3:uid="{56464A0B-2801-4B96-A47A-D16493C9447A}" name="Column418"/>
    <tableColumn id="441" xr3:uid="{4B9E1A53-AAB5-421B-A6DB-75E53951FF9E}" name="Column419"/>
    <tableColumn id="442" xr3:uid="{6F3354B5-79F9-4E57-A802-0A85EB38A400}" name="Column420"/>
    <tableColumn id="443" xr3:uid="{8E5A0E1B-DF22-424D-9E25-49E8625418F6}" name="Column421"/>
    <tableColumn id="444" xr3:uid="{AE1DBABC-4E0C-4A9F-9E42-2B5FE86702F6}" name="Column422"/>
    <tableColumn id="445" xr3:uid="{835DF5FE-4DE1-438E-913F-8E082FF165E3}" name="Column423"/>
    <tableColumn id="446" xr3:uid="{B933E1BC-2EC3-4191-A671-D30015936140}" name="Column424"/>
    <tableColumn id="447" xr3:uid="{7A1A1E9A-4A9F-4905-B0BA-0BD8BE2E9E4F}" name="Column425"/>
    <tableColumn id="448" xr3:uid="{0B36F1DA-9696-4795-8E4F-2EC733FE971F}" name="Column426"/>
    <tableColumn id="449" xr3:uid="{E4653821-4CC0-4C47-B99D-CB691A3955F8}" name="Column427"/>
    <tableColumn id="450" xr3:uid="{E578BBA0-E6E5-4051-81C3-FEDC49E59219}" name="Column428"/>
    <tableColumn id="451" xr3:uid="{1C13BFD6-9BDE-47CA-81FF-284E52870C4C}" name="Column429"/>
    <tableColumn id="452" xr3:uid="{6137CEA1-D9E2-48BD-BCE4-E3847E44D212}" name="Column430"/>
    <tableColumn id="453" xr3:uid="{0F049F3A-9184-4E35-ACD6-8A0786BF6AB2}" name="Column431"/>
    <tableColumn id="454" xr3:uid="{58D29C56-C7DC-49F7-86A1-2AD70B0DAA17}" name="Column432"/>
    <tableColumn id="455" xr3:uid="{7B187031-F0FE-478F-8049-E1458D5D7B73}" name="Column433"/>
    <tableColumn id="456" xr3:uid="{229A7523-60E4-4B5D-8373-B57653B55F14}" name="Column434"/>
    <tableColumn id="457" xr3:uid="{DB2B898A-B4A9-4D4F-B7BD-13AA55EB5918}" name="Column435"/>
    <tableColumn id="458" xr3:uid="{37147DE2-304D-420D-AD46-51273A974B64}" name="Column436"/>
    <tableColumn id="459" xr3:uid="{48554E59-F45D-4EA4-B034-8E8AE0EB2224}" name="Column437"/>
    <tableColumn id="460" xr3:uid="{86EF333C-F8D6-41BB-8310-3F4AAF045866}" name="Column438"/>
    <tableColumn id="461" xr3:uid="{3E7F502E-522A-486D-B569-D86A97B4E789}" name="Column439"/>
    <tableColumn id="462" xr3:uid="{9F2D5A30-532A-4A7D-85A0-0CFCE14B3F89}" name="Column440"/>
    <tableColumn id="463" xr3:uid="{F8993C45-3A01-4698-A327-ADC472824BE5}" name="Column441"/>
    <tableColumn id="464" xr3:uid="{C35C6390-14D4-46B9-B3C6-9A19E1583F4B}" name="Column442"/>
    <tableColumn id="465" xr3:uid="{36B8885E-1CB7-4716-9B91-B2B160511D6A}" name="Column443"/>
    <tableColumn id="466" xr3:uid="{1F8161D1-E7F4-45B6-B303-DC60830BF9E2}" name="Column444"/>
    <tableColumn id="467" xr3:uid="{E0C4F46D-EE59-47C7-B595-9EA3C1321166}" name="Column445"/>
    <tableColumn id="468" xr3:uid="{E6200893-CC27-467A-93EF-3BE1C1FB7570}" name="Column446"/>
    <tableColumn id="469" xr3:uid="{77FDB508-9637-4D63-A018-D7972516219C}" name="Column447"/>
    <tableColumn id="470" xr3:uid="{9F56BC98-10F5-42FD-8BF4-BBB5DB7B032C}" name="Column448"/>
    <tableColumn id="471" xr3:uid="{278F6517-ECDB-489B-9FD7-BE3C967A83AF}" name="Column449"/>
    <tableColumn id="472" xr3:uid="{C26C0F3E-D8FA-42E0-9DB7-2457E5B57853}" name="Column450"/>
    <tableColumn id="473" xr3:uid="{2B1A7745-B6D3-4FE7-B913-6D96216E9E6B}" name="Column451"/>
    <tableColumn id="474" xr3:uid="{AC98A2F6-20CF-4DDA-B199-76AEA76269E7}" name="Column452"/>
    <tableColumn id="475" xr3:uid="{ABA209AD-E803-4392-AB68-FA4C0BBC0622}" name="Column453"/>
    <tableColumn id="476" xr3:uid="{C699FDD1-A213-452E-8BED-820AC5D0CA91}" name="Column454"/>
    <tableColumn id="477" xr3:uid="{51680E7F-F694-46C7-9951-10A77110CBAB}" name="Column455"/>
    <tableColumn id="478" xr3:uid="{35D71E2D-31B6-4D4E-B8C5-0C0BB95AD9B9}" name="Column456"/>
    <tableColumn id="479" xr3:uid="{70C4C50C-B082-4B81-8224-27422D8853BE}" name="Column457"/>
    <tableColumn id="480" xr3:uid="{1F84D9AD-2CB0-41A9-B425-858FF30721EA}" name="Column458"/>
    <tableColumn id="481" xr3:uid="{47F3142F-2FE8-4207-819B-4FE533710337}" name="Column459"/>
    <tableColumn id="482" xr3:uid="{07FEC8A1-E5C9-478C-87FE-C075B2797DB3}" name="Column460"/>
    <tableColumn id="483" xr3:uid="{6E476219-CC0A-468F-9D33-57C9AE9FC1CA}" name="Column461"/>
    <tableColumn id="484" xr3:uid="{49154E11-5528-4DE0-88AE-5FB8FF2D37D6}" name="Column462"/>
    <tableColumn id="485" xr3:uid="{E2F5F717-7BC0-42CF-8CAC-04EF1A371230}" name="Column463"/>
    <tableColumn id="486" xr3:uid="{176FBE38-2E21-433D-88FE-8010E0CC4B66}" name="Column464"/>
    <tableColumn id="487" xr3:uid="{5A32756A-1953-433D-ACE8-8A7E24A260AA}" name="Column465"/>
    <tableColumn id="488" xr3:uid="{CF6D4156-B82C-42D0-A6E7-4EAB3FCF2425}" name="Column466"/>
    <tableColumn id="489" xr3:uid="{72BEC1BD-668F-4178-B0A0-78BE236E70CE}" name="Column467"/>
    <tableColumn id="490" xr3:uid="{B6048869-8537-4981-9B8A-F8925ADF36F0}" name="Column468"/>
    <tableColumn id="491" xr3:uid="{2573C9CC-3B82-49BE-9EC6-A46BA2C870A2}" name="Column469"/>
    <tableColumn id="492" xr3:uid="{770EC48F-3075-4DB8-B811-DEDBB147923B}" name="Column470"/>
    <tableColumn id="493" xr3:uid="{84C1291D-8598-4CA2-B3E2-4A7012F3BC47}" name="Column471"/>
    <tableColumn id="494" xr3:uid="{F0B5DF62-F523-4DD7-9B9E-3B7243E6EA1D}" name="Column472"/>
    <tableColumn id="495" xr3:uid="{E06A1C34-8F92-4D8B-9411-C9782E731C8F}" name="Column473"/>
    <tableColumn id="496" xr3:uid="{8CDA4025-3873-4E2F-B226-BB39BA8CD608}" name="Column474"/>
    <tableColumn id="497" xr3:uid="{8896135C-648C-4FC4-ACDC-85193D719360}" name="Column475"/>
    <tableColumn id="498" xr3:uid="{0D8218B5-4464-4735-9F66-2B15ED6687E7}" name="Column476"/>
    <tableColumn id="499" xr3:uid="{A3767136-8C1E-4024-B9D6-8213462AF447}" name="Column477"/>
    <tableColumn id="500" xr3:uid="{3659BF7D-3E07-4416-9D75-704AF5B43331}" name="Column478"/>
    <tableColumn id="501" xr3:uid="{7C4FCEA6-C428-415A-B793-6F7A19DB329C}" name="Column479"/>
    <tableColumn id="502" xr3:uid="{1918A211-90D7-442B-826B-A1E153B52F64}" name="Column480"/>
    <tableColumn id="503" xr3:uid="{9708566E-F953-4C2E-810E-1A33A7CFDF4F}" name="Column481"/>
    <tableColumn id="504" xr3:uid="{8A6C5271-451E-47A9-A375-ECD4871861BC}" name="Column482"/>
    <tableColumn id="505" xr3:uid="{19173EC3-145F-4860-8DE6-7B29474336D1}" name="Column483"/>
    <tableColumn id="506" xr3:uid="{04C28B1F-537B-4A5F-800C-F20F4299B6DE}" name="Column484"/>
    <tableColumn id="507" xr3:uid="{BB5254FC-2FAC-4E7A-BDE4-51F17EDE5945}" name="Column485"/>
    <tableColumn id="508" xr3:uid="{9F8280D4-EFEC-41C6-B0E6-74A07C5D1C13}" name="Column486"/>
    <tableColumn id="509" xr3:uid="{74586BBA-8D3C-48B5-A2C1-FB77D1337C21}" name="Column487"/>
    <tableColumn id="510" xr3:uid="{E2733A10-6172-4572-938E-F21525B46A22}" name="Column488"/>
    <tableColumn id="511" xr3:uid="{DDE907EC-40A6-4D25-B196-4589D2F37CD5}" name="Column489"/>
    <tableColumn id="512" xr3:uid="{D4BBE779-3077-4060-BA07-63E52CEE6098}" name="Column490"/>
    <tableColumn id="513" xr3:uid="{2CF011C6-F64F-4668-86AE-1DD969DAB60E}" name="Column491"/>
    <tableColumn id="514" xr3:uid="{DDC97C20-C2B4-4318-9CE3-A584AC17878E}" name="Column492"/>
    <tableColumn id="515" xr3:uid="{EC59DFC8-0447-49B5-B8E0-10DAD56A3E7D}" name="Column493"/>
    <tableColumn id="516" xr3:uid="{00BA3506-EA68-48E6-AEA7-8ED5F3677422}" name="Column494"/>
    <tableColumn id="517" xr3:uid="{1F38F85D-0FFE-4012-B1B2-866B2321A070}" name="Column495"/>
    <tableColumn id="518" xr3:uid="{01AB5FED-A378-43D0-AEE9-7C03ADAAE58E}" name="Column496"/>
    <tableColumn id="519" xr3:uid="{748723A4-0CED-4F52-9C46-9F68CA12E405}" name="Column497"/>
    <tableColumn id="520" xr3:uid="{6BC772EF-2D56-43D7-BBC6-141B7DAAA895}" name="Column498"/>
    <tableColumn id="521" xr3:uid="{F705BB2F-0EFC-4407-B827-436FA9721DAC}" name="Column499"/>
    <tableColumn id="522" xr3:uid="{DBBF8CB1-881E-425F-BCA2-97077662B26B}" name="Column500"/>
    <tableColumn id="523" xr3:uid="{B178936F-9828-454F-A457-4C841954868C}" name="Column501"/>
    <tableColumn id="524" xr3:uid="{FB22483E-5A20-418D-B943-1BBE43101950}" name="Column502"/>
    <tableColumn id="525" xr3:uid="{5F8650A5-2B27-4E35-B1FE-A502785517AD}" name="Column503"/>
    <tableColumn id="526" xr3:uid="{268145EA-3593-401C-B250-1C7993A7AD43}" name="Column504"/>
    <tableColumn id="527" xr3:uid="{6494D1D6-8C28-43F9-A84A-6820299F5D61}" name="Column505"/>
    <tableColumn id="528" xr3:uid="{7855D7F5-29DC-44A7-9E1A-17A2BC2E38C7}" name="Column506"/>
    <tableColumn id="529" xr3:uid="{06A6C2D7-FBF7-4888-8A1F-F4CD8E3F8353}" name="Column507"/>
    <tableColumn id="530" xr3:uid="{69802770-279F-4B65-AAFE-E64B5AF38BEA}" name="Column508"/>
    <tableColumn id="531" xr3:uid="{F59EEA7B-F3D0-4E77-A29C-1DF9FCBC9D88}" name="Column509"/>
    <tableColumn id="532" xr3:uid="{96326411-A92B-4A92-A34A-8F95DCEBBCB9}" name="Column510"/>
    <tableColumn id="533" xr3:uid="{0F4A0A88-ACEB-4C1B-84EC-5A3C57430FD0}" name="Column511"/>
    <tableColumn id="534" xr3:uid="{6BBF968F-7940-43F6-A84C-89017D86E462}" name="Column512"/>
    <tableColumn id="535" xr3:uid="{C42905C6-95E9-4CC0-BB85-FEDB00F06E78}" name="Column513"/>
    <tableColumn id="536" xr3:uid="{4EC2CB0D-ADB1-43FA-A573-6C1F6ECA9343}" name="Column514"/>
    <tableColumn id="537" xr3:uid="{4707BC03-3460-485B-AE01-6B04437AA49E}" name="Column515"/>
    <tableColumn id="538" xr3:uid="{9CB12AC9-C4BA-40C3-BB74-3DF15B359116}" name="Column516"/>
    <tableColumn id="539" xr3:uid="{85E974A5-1CF1-492F-9F3C-C26D900F866A}" name="Column517"/>
    <tableColumn id="540" xr3:uid="{7B2C3CAB-1CAA-4EDD-87C2-5FC2A92567BA}" name="Column518"/>
    <tableColumn id="541" xr3:uid="{6A593227-6D24-4632-AE61-E1829A6BDDDB}" name="Column519"/>
    <tableColumn id="542" xr3:uid="{5B7D3B7B-65BD-498A-A320-062D9FD35679}" name="Column520"/>
    <tableColumn id="543" xr3:uid="{721996FD-DE74-4350-B4A2-48C3860568B7}" name="Column521"/>
    <tableColumn id="544" xr3:uid="{751B81F4-92DE-41F1-A0D1-DD4CCD868172}" name="Column522"/>
    <tableColumn id="545" xr3:uid="{9B953B5D-B9DA-4B2A-A8AA-C043EC44895F}" name="Column523"/>
    <tableColumn id="546" xr3:uid="{90C89B33-245D-43C4-8F5E-BE6EE0F92C61}" name="Column524"/>
    <tableColumn id="547" xr3:uid="{62EA8190-4710-4996-8FBD-723FBEA7EC42}" name="Column525"/>
    <tableColumn id="548" xr3:uid="{57B67D27-D015-4DA8-92AC-CD8E953055E9}" name="Column526"/>
    <tableColumn id="549" xr3:uid="{9772BE8E-9220-4FF0-87AC-59439DADF520}" name="Column527"/>
    <tableColumn id="550" xr3:uid="{62320535-B60B-4A9E-A5CA-4056EB8FB85E}" name="Column528"/>
    <tableColumn id="551" xr3:uid="{DD527134-F9A4-4064-8266-D5076D122DB5}" name="Column529"/>
    <tableColumn id="552" xr3:uid="{1B8F6C87-AAA5-4099-BCF2-6FFCCD0E7DF6}" name="Column530"/>
    <tableColumn id="553" xr3:uid="{AC3CE601-D662-4266-98E9-418ECA4D0237}" name="Column531"/>
    <tableColumn id="554" xr3:uid="{2575B421-BC44-427F-A575-B8EE592BFDB8}" name="Column532"/>
    <tableColumn id="555" xr3:uid="{B1CFF739-3077-4D58-90DB-F13C9355789B}" name="Column533"/>
    <tableColumn id="556" xr3:uid="{E12B78C3-F807-41DB-A262-6EDA74BCDE9A}" name="Column534"/>
    <tableColumn id="557" xr3:uid="{BF9E75B3-D056-4F24-9FBA-D96B9EA57E06}" name="Column535"/>
    <tableColumn id="558" xr3:uid="{65C41CAA-BACD-4F3D-9C49-90FA284A8371}" name="Column536"/>
    <tableColumn id="559" xr3:uid="{5BE4A5F8-DA9B-4015-9700-BCC366F7645B}" name="Column537"/>
    <tableColumn id="560" xr3:uid="{B8AA0951-C651-44FC-8B9D-C2736CD71E67}" name="Column538"/>
    <tableColumn id="561" xr3:uid="{1CF3D76F-0437-42AB-B270-FAA94D48BA90}" name="Column539"/>
    <tableColumn id="562" xr3:uid="{1CC91DD8-0E99-4CCF-AE89-DEE9E324A659}" name="Column540"/>
    <tableColumn id="563" xr3:uid="{B40220B6-16DA-4456-B1A1-5BFAB88BDACB}" name="Column541"/>
    <tableColumn id="564" xr3:uid="{BB0ACAEB-32E4-43CB-9A5F-50E16C1F386A}" name="Column542"/>
    <tableColumn id="565" xr3:uid="{7BDB57DD-27EA-4BE0-80E8-FA7D4A1FCB2A}" name="Column543"/>
    <tableColumn id="566" xr3:uid="{6E895FCE-9D74-44C5-9361-FAAF2AA17E3E}" name="Column544"/>
    <tableColumn id="567" xr3:uid="{68B827E1-0BA0-438E-832C-21FF2A3706D2}" name="Column545"/>
    <tableColumn id="568" xr3:uid="{5684FDA9-AB39-4F4C-9E64-BD4316F8D6F5}" name="Column546"/>
    <tableColumn id="569" xr3:uid="{13389B72-54E3-4547-AD80-2D1434EEA6F4}" name="Column547"/>
    <tableColumn id="570" xr3:uid="{DADA73F0-961A-416F-B349-367504C3C5C7}" name="Column548"/>
    <tableColumn id="571" xr3:uid="{4B8FC650-F13D-47EB-92FF-FFE9971C5152}" name="Column549"/>
    <tableColumn id="572" xr3:uid="{A70971DF-8B0D-44F9-9EFF-69E115D0FA94}" name="Column550"/>
    <tableColumn id="573" xr3:uid="{06D563C6-37B9-4EEA-9512-19F39DB36D08}" name="Column551"/>
    <tableColumn id="574" xr3:uid="{A4A9558D-6BEA-431C-833E-86F8FD015506}" name="Column552"/>
    <tableColumn id="575" xr3:uid="{D2D67B62-4008-46A2-B24B-C96D2D827EDE}" name="Column553"/>
    <tableColumn id="576" xr3:uid="{6BD39EBA-3224-472A-A5E1-B23118B514CE}" name="Column554"/>
    <tableColumn id="577" xr3:uid="{76A55121-5586-44BC-B6E4-DC913A2CC58D}" name="Column555"/>
    <tableColumn id="578" xr3:uid="{8472B1F9-9B97-4991-94E1-B4EB5191340D}" name="Column556"/>
    <tableColumn id="579" xr3:uid="{72783609-3E45-466B-B23B-4604EA4B449D}" name="Column557"/>
    <tableColumn id="580" xr3:uid="{F9369EF5-75BE-4271-AD28-FA69629FA353}" name="Column558"/>
    <tableColumn id="581" xr3:uid="{D7BFE90D-A307-455C-BEAE-B55633C242EE}" name="Column559"/>
    <tableColumn id="582" xr3:uid="{2D599AB0-38D5-4D9F-B191-2157FBE69009}" name="Column560"/>
    <tableColumn id="583" xr3:uid="{F62F5F9D-750C-4B6E-810E-EAA6A7A84947}" name="Column561"/>
    <tableColumn id="584" xr3:uid="{0A7C001E-395D-4138-9B98-A4EFCC46CED1}" name="Column562"/>
    <tableColumn id="585" xr3:uid="{F9C5C4A3-CEAC-4FC8-8875-D8FF88E7E9FB}" name="Column563"/>
    <tableColumn id="586" xr3:uid="{F370699C-2202-418F-AD9F-562361DD40F7}" name="Column564"/>
    <tableColumn id="587" xr3:uid="{230B711C-22E0-4FA2-9B31-3A3B21EE10D3}" name="Column565"/>
    <tableColumn id="588" xr3:uid="{2E3482BD-5B38-43FA-9036-F5E130597FB1}" name="Column566"/>
    <tableColumn id="589" xr3:uid="{C6AFBA94-00D2-4352-AEE4-A4DF75D46C54}" name="Column567"/>
    <tableColumn id="590" xr3:uid="{75939707-FDA8-4175-BBD5-762D86015B49}" name="Column568"/>
    <tableColumn id="591" xr3:uid="{CAA78EDE-0CD0-445B-A037-B65DE888D15B}" name="Column569"/>
    <tableColumn id="592" xr3:uid="{8DC47426-B9B8-4A68-8B6F-F82723557060}" name="Column570"/>
    <tableColumn id="593" xr3:uid="{7F6B47E7-ED4D-473C-B410-90245A775E06}" name="Column571"/>
    <tableColumn id="594" xr3:uid="{9707D773-2F27-40AC-A907-D5228A90BD6F}" name="Column572"/>
    <tableColumn id="595" xr3:uid="{93BDBB5D-3A7D-4DF7-95E2-85801CE7E381}" name="Column573"/>
    <tableColumn id="596" xr3:uid="{0694A941-8429-47AC-8A15-F07BAC968EF3}" name="Column574"/>
    <tableColumn id="597" xr3:uid="{943F3195-3EDD-414B-A9A4-43C8444753F5}" name="Column575"/>
    <tableColumn id="598" xr3:uid="{B6177A46-BDB1-43B3-8C41-6CB0F2B4A225}" name="Column576"/>
    <tableColumn id="599" xr3:uid="{3B3D8727-1E1B-4DB8-ADE0-30A64449D6B7}" name="Column577"/>
    <tableColumn id="600" xr3:uid="{F51EC6E1-232F-43B2-8754-F2BC73F02B11}" name="Column578"/>
    <tableColumn id="601" xr3:uid="{89B9ECDE-FD4F-46B4-AF38-2AC31A45FA3E}" name="Column579"/>
    <tableColumn id="602" xr3:uid="{8238811F-A4C9-4876-93E9-372C0FA8FDD9}" name="Column580"/>
    <tableColumn id="603" xr3:uid="{71DAEA01-6A3C-4AB0-B485-726378467CF7}" name="Column581"/>
    <tableColumn id="604" xr3:uid="{AF417FCD-269C-47F7-8F25-2A38576F2872}" name="Column582"/>
    <tableColumn id="605" xr3:uid="{E9423164-AE57-4188-9684-AAECF8505AF0}" name="Column583"/>
    <tableColumn id="606" xr3:uid="{61CAA95F-9029-4352-86C8-DA1FF16A54EE}" name="Column584"/>
    <tableColumn id="607" xr3:uid="{A8C680F7-2278-4B10-A3CE-86997AF4C5E3}" name="Column585"/>
    <tableColumn id="608" xr3:uid="{4F1D2C7D-1554-4728-BAD5-8A528BE69962}" name="Column586"/>
    <tableColumn id="609" xr3:uid="{78918F46-DF6A-493D-B2C1-CA57EB728CC5}" name="Column587"/>
    <tableColumn id="610" xr3:uid="{9876653D-8814-4885-945B-7E4FF362B9B6}" name="Column588"/>
    <tableColumn id="611" xr3:uid="{99D57FFB-9681-4514-91B9-457565081616}" name="Column589"/>
    <tableColumn id="612" xr3:uid="{9EFBCF86-A56D-4EFB-92FF-E758D77E4CBE}" name="Column590"/>
    <tableColumn id="613" xr3:uid="{33F61F8E-9F70-434D-BCB4-C5F2145EC0B7}" name="Column591"/>
    <tableColumn id="614" xr3:uid="{96518351-8780-4DA2-A423-911C2D505CDB}" name="Column592"/>
    <tableColumn id="615" xr3:uid="{5C1FA39A-2350-4ADC-8FB9-52AA0D579B3E}" name="Column593"/>
    <tableColumn id="616" xr3:uid="{89CCDDDB-C10E-41EE-B865-2A2BA4528E98}" name="Column594"/>
    <tableColumn id="617" xr3:uid="{948AA564-02CC-4A95-AA28-FEDCA277D557}" name="Column595"/>
    <tableColumn id="618" xr3:uid="{E3B4684C-29BB-4D74-900A-AED1642C9D96}" name="Column596"/>
    <tableColumn id="619" xr3:uid="{0636088F-EE88-4005-ACFB-04EF1E3FE904}" name="Column597"/>
    <tableColumn id="620" xr3:uid="{F843AEE5-98BD-4EB1-B275-10E35B6AEE74}" name="Column598"/>
    <tableColumn id="621" xr3:uid="{08C0DFB9-44A7-4071-9290-6EF73F804892}" name="Column599"/>
    <tableColumn id="622" xr3:uid="{353CF0C0-5ADE-40B8-A0D3-E5CE021E89D9}" name="Column600"/>
    <tableColumn id="623" xr3:uid="{D55E8DBA-49B8-4760-85D8-CA2E4062E439}" name="Column601"/>
    <tableColumn id="624" xr3:uid="{10326FF9-DECD-4F47-AAA0-A42798F35DF7}" name="Column602"/>
    <tableColumn id="625" xr3:uid="{21728F17-7FA7-41D8-9100-363FC3F6B025}" name="Column603"/>
    <tableColumn id="626" xr3:uid="{D7EDE8BB-2EF3-481F-A434-A7072846ECE8}" name="Column604"/>
    <tableColumn id="627" xr3:uid="{BCF51FB3-1017-4E35-AF16-96BBF0C1DD21}" name="Column605"/>
    <tableColumn id="628" xr3:uid="{BE47481F-0D65-4735-A689-BEBD149E7BD1}" name="Column606"/>
    <tableColumn id="629" xr3:uid="{82E13523-B4AF-4460-9117-43E606111816}" name="Column607"/>
    <tableColumn id="630" xr3:uid="{2C7FF79E-C1D1-46A3-882F-6AFCB0A02E9C}" name="Column608"/>
    <tableColumn id="631" xr3:uid="{4990E8E7-D144-424F-B9A1-B5D131887283}" name="Column609"/>
    <tableColumn id="632" xr3:uid="{657F6FF1-AB23-40BB-84D1-EFE7296FAE63}" name="Column610"/>
    <tableColumn id="633" xr3:uid="{C6AB19DE-2AA2-4CE0-8BA4-0460FEE2A23E}" name="Column611"/>
    <tableColumn id="634" xr3:uid="{354A5BD4-D2A5-47C0-BD29-66DB01376EB1}" name="Column612"/>
    <tableColumn id="635" xr3:uid="{5BF84F5B-68E0-4748-B591-5CFA0B8869D9}" name="Column613"/>
    <tableColumn id="636" xr3:uid="{67EDC93B-D5A5-449C-A918-A6C1D844A6B1}" name="Column614"/>
    <tableColumn id="637" xr3:uid="{C27FFD0D-595B-46F4-AE9C-D99789FEAC25}" name="Column615"/>
    <tableColumn id="638" xr3:uid="{46AACF67-42E7-4465-B7BA-4437459040E5}" name="Column616"/>
    <tableColumn id="639" xr3:uid="{A46F01B2-AC05-4FAF-AE06-9C85E9C324D3}" name="Column617"/>
    <tableColumn id="640" xr3:uid="{82A2281E-B848-4127-AC75-69BBF7FC69D1}" name="Column618"/>
    <tableColumn id="641" xr3:uid="{A82170F7-07DC-4B52-B607-846EB95FEB77}" name="Column619"/>
    <tableColumn id="642" xr3:uid="{D817B3E3-5A7E-4CA2-BB6B-BEDDFA0C0D8D}" name="Column620"/>
    <tableColumn id="643" xr3:uid="{3A97115A-DA16-434A-90F6-995A154FF2C9}" name="Column621"/>
    <tableColumn id="644" xr3:uid="{4666249A-3B13-497E-B763-F3A198CDA305}" name="Column622"/>
    <tableColumn id="645" xr3:uid="{A4D1F4FA-C6FA-4A3D-BCC5-EE66C50BF094}" name="Column623"/>
    <tableColumn id="646" xr3:uid="{5A0BB03A-5244-4D8E-95D5-4A0E00972643}" name="Column624"/>
    <tableColumn id="647" xr3:uid="{E48F862A-36A0-45C9-A3CC-6F258F203716}" name="Column625"/>
    <tableColumn id="648" xr3:uid="{8357E3B0-90CC-4F8C-9DBF-0DF82576783A}" name="Column626"/>
    <tableColumn id="649" xr3:uid="{14AB26DA-89E8-4204-9F5D-A925C96C53A7}" name="Column627"/>
    <tableColumn id="650" xr3:uid="{BC718901-3D12-44A8-BDEF-644E52120535}" name="Column628"/>
    <tableColumn id="651" xr3:uid="{16F0FA1A-86E5-4F3C-B22A-9BBE2560A308}" name="Column629"/>
    <tableColumn id="652" xr3:uid="{4E5FFFEF-E65A-4BBE-B96C-282775232256}" name="Column630"/>
    <tableColumn id="653" xr3:uid="{FD3DA8C0-B32A-4CD4-8B83-5B99A3F2329B}" name="Column631"/>
    <tableColumn id="654" xr3:uid="{50DC85CC-881C-493F-97D1-1B155459406E}" name="Column632"/>
    <tableColumn id="655" xr3:uid="{3C98415D-8BD2-441F-842E-C95A40AF8658}" name="Column633"/>
    <tableColumn id="656" xr3:uid="{AFCE2E01-296F-45FD-8B7F-ADD315D165C6}" name="Column634"/>
    <tableColumn id="657" xr3:uid="{B3FE8569-69C0-40AC-B761-BDC1A1BF5645}" name="Column635"/>
    <tableColumn id="658" xr3:uid="{A46B143F-3D2C-4D65-A40C-B69BF8858F37}" name="Column636"/>
    <tableColumn id="659" xr3:uid="{3EC3B02F-E434-466C-BC29-E9773FF352C1}" name="Column637"/>
    <tableColumn id="660" xr3:uid="{A0363BEB-7A39-4710-9617-60165CFABC26}" name="Column638"/>
    <tableColumn id="661" xr3:uid="{B5A0612B-20A4-4663-A1A0-4388D14A2167}" name="Column639"/>
    <tableColumn id="662" xr3:uid="{F497EFA2-9FAE-4E43-A136-F6A16D3C38B3}" name="Column640"/>
    <tableColumn id="663" xr3:uid="{9242F735-55DA-46C4-8CE5-75AAE4E9E957}" name="Column641"/>
    <tableColumn id="664" xr3:uid="{D584DD1F-021C-48D7-8F53-AC0D1D91B191}" name="Column642"/>
    <tableColumn id="665" xr3:uid="{2A44E393-78F3-4D2F-A40E-60702CED7BB0}" name="Column643"/>
    <tableColumn id="666" xr3:uid="{4ED00868-BC66-4EA4-A381-3E6D17E94D5E}" name="Column644"/>
    <tableColumn id="667" xr3:uid="{41F70588-E05C-45A5-9750-8B1A7BB973CA}" name="Column645"/>
    <tableColumn id="668" xr3:uid="{12E6E0C2-84A5-4C74-AB77-A563183E80DE}" name="Column646"/>
    <tableColumn id="669" xr3:uid="{A4ECE48F-E30A-4442-A708-60C998B177F8}" name="Column647"/>
    <tableColumn id="670" xr3:uid="{70B8DEEE-306F-4A0B-9824-9CB231847414}" name="Column648"/>
    <tableColumn id="671" xr3:uid="{7308767B-0EFC-41E4-B685-557BC0F37B87}" name="Column649"/>
    <tableColumn id="672" xr3:uid="{5BECC5BA-A23F-4828-A168-0157A01D87C9}" name="Column650"/>
    <tableColumn id="673" xr3:uid="{B8343613-74C9-4F9D-A8C1-0804E4D3AE81}" name="Column651"/>
    <tableColumn id="674" xr3:uid="{1B293E2C-A790-428B-B977-0F601E26E5FB}" name="Column652"/>
    <tableColumn id="675" xr3:uid="{159B273F-20CF-4A44-A270-52617F093B51}" name="Column653"/>
    <tableColumn id="676" xr3:uid="{826D593C-F090-4571-BFED-05A9D6FC7B7B}" name="Column654"/>
    <tableColumn id="677" xr3:uid="{86B2A60C-9D27-4D4F-91BB-98E5564F3E84}" name="Column655"/>
    <tableColumn id="678" xr3:uid="{6D619276-574A-4D40-91EB-1E51CC1E8480}" name="Column656"/>
    <tableColumn id="679" xr3:uid="{8F080381-B45C-493A-B0D4-40B9EFC48944}" name="Column657"/>
    <tableColumn id="680" xr3:uid="{36551E39-ABCD-440F-9521-62FE0FA4AE2A}" name="Column658"/>
    <tableColumn id="681" xr3:uid="{374BFAB3-043B-4D06-B300-57F2A98840E1}" name="Column659"/>
    <tableColumn id="682" xr3:uid="{EC8BF657-6151-4812-9D14-91168A7F856E}" name="Column660"/>
    <tableColumn id="683" xr3:uid="{6733603C-E72B-44CB-A52A-EA6179DBDB22}" name="Column661"/>
    <tableColumn id="684" xr3:uid="{478CBD2F-042F-4A22-A288-0C1AD84DC0D9}" name="Column662"/>
    <tableColumn id="685" xr3:uid="{E5C821B7-F525-4A64-B725-FF118D82391D}" name="Column663"/>
    <tableColumn id="686" xr3:uid="{AA42E698-4D25-46AC-B4F1-28DE4B7A2656}" name="Column664"/>
    <tableColumn id="687" xr3:uid="{DF595174-F086-4A20-9018-6D74318A9134}" name="Column665"/>
    <tableColumn id="688" xr3:uid="{FEB0B4D3-799E-40F2-B95F-228833950E0B}" name="Column666"/>
    <tableColumn id="689" xr3:uid="{6D0A4C25-61CC-403A-805B-8A22826F9DF0}" name="Column667"/>
    <tableColumn id="690" xr3:uid="{3CE08BFF-E6E1-442D-AA76-03340D058B45}" name="Column668"/>
    <tableColumn id="691" xr3:uid="{3C80004C-A82D-461B-A7AC-4F1678FFA63A}" name="Column669"/>
    <tableColumn id="692" xr3:uid="{1BCCDB83-1BE6-43F7-B9CD-E910832C5584}" name="Column670"/>
    <tableColumn id="693" xr3:uid="{4C891EB5-4C42-4564-BD04-0F7FFC29BEC1}" name="Column671"/>
    <tableColumn id="694" xr3:uid="{32D606A3-916F-4711-8DDF-7EECE232BBE8}" name="Column672"/>
    <tableColumn id="695" xr3:uid="{53196BF4-8199-4050-81B1-C965076E8C09}" name="Column673"/>
    <tableColumn id="696" xr3:uid="{6CCDED76-7268-451E-AA77-8EE26BC2E3A9}" name="Column674"/>
    <tableColumn id="697" xr3:uid="{646CF72F-8F00-478A-8AE9-E4CE160BB1AA}" name="Column675"/>
    <tableColumn id="698" xr3:uid="{55A63A70-F128-4D7F-B884-58152C9BC58D}" name="Column676"/>
    <tableColumn id="699" xr3:uid="{978692E4-0C23-448D-AFFD-42B2EBAC7CF9}" name="Column677"/>
    <tableColumn id="700" xr3:uid="{08C64A88-7FE8-4850-A2F8-685689539651}" name="Column678"/>
    <tableColumn id="701" xr3:uid="{1A27424D-7751-4B79-A756-9A14D2460149}" name="Column679"/>
    <tableColumn id="702" xr3:uid="{F76FA06A-9A41-49E5-8996-A8A98C57B0E4}" name="Column680"/>
    <tableColumn id="703" xr3:uid="{D97A3A3E-AD9B-4C57-87A5-DFA9DBA95424}" name="Column681"/>
    <tableColumn id="704" xr3:uid="{DC534589-1E4E-408D-89BA-6552A560FC73}" name="Column682"/>
    <tableColumn id="705" xr3:uid="{0C57839F-B0C3-434C-A97D-B505F9B509DB}" name="Column683"/>
    <tableColumn id="706" xr3:uid="{C3BE7FD5-6189-49E6-A40C-C74733EAA5EC}" name="Column684"/>
    <tableColumn id="707" xr3:uid="{C0FF2FEC-5E34-4054-A8F5-6B4235EA1DD4}" name="Column685"/>
    <tableColumn id="708" xr3:uid="{66864967-3F5F-4380-9D67-940E94CF7E43}" name="Column686"/>
    <tableColumn id="709" xr3:uid="{B94986E1-B0A8-4BB2-AC53-6154921CFFCA}" name="Column687"/>
    <tableColumn id="710" xr3:uid="{C8498AAD-731F-4B07-A54F-1DC6AFB59B02}" name="Column688"/>
    <tableColumn id="711" xr3:uid="{F4033EB0-E254-4029-9328-AE556DA84095}" name="Column689"/>
    <tableColumn id="712" xr3:uid="{9B594575-9A09-4E7E-94C5-6040B43D8565}" name="Column690"/>
    <tableColumn id="713" xr3:uid="{FEB62004-71DC-455C-A31F-691FF70B7008}" name="Column691"/>
    <tableColumn id="714" xr3:uid="{F47E83A0-2703-425E-8022-CB9FD25163B1}" name="Column692"/>
    <tableColumn id="715" xr3:uid="{5F4339DE-C18C-4FB8-BA1F-8E0142A87BD7}" name="Column693"/>
    <tableColumn id="716" xr3:uid="{8344D116-C760-4D01-B68F-BEFB65149DB8}" name="Column694"/>
    <tableColumn id="717" xr3:uid="{5810416F-B139-415C-BDA2-0692ACB44F11}" name="Column695"/>
    <tableColumn id="718" xr3:uid="{8A4D5E08-3B9B-4130-BC21-07A25AFA41CA}" name="Column696"/>
    <tableColumn id="719" xr3:uid="{E93F479A-3468-4EA9-A4B5-CFB217F68A08}" name="Column697"/>
    <tableColumn id="720" xr3:uid="{0813F51D-EFDB-468E-9C14-7F04E1BE205D}" name="Column698"/>
    <tableColumn id="721" xr3:uid="{2BC3A25A-701C-4AA7-A903-E4892AD09370}" name="Column699"/>
    <tableColumn id="722" xr3:uid="{D106C885-ED86-4010-BE38-9BBAD9A5CE38}" name="Column700"/>
    <tableColumn id="723" xr3:uid="{AC307AC7-645D-40EE-8C2D-36382077382D}" name="Column701"/>
    <tableColumn id="724" xr3:uid="{55B0FAE6-76CB-4B5B-9B98-59AC4BC2989F}" name="Column702"/>
    <tableColumn id="725" xr3:uid="{2A07F7E8-48FB-4E21-B31D-03E9AE73AC16}" name="Column703"/>
    <tableColumn id="726" xr3:uid="{8BEFB1FC-E310-4608-B512-588EA491FADC}" name="Column704"/>
    <tableColumn id="727" xr3:uid="{3470EA9E-CEB2-4E09-9AE4-0FCC199CD0EC}" name="Column705"/>
    <tableColumn id="728" xr3:uid="{B5186AB5-2780-4E9B-85BC-FE42703F178C}" name="Column706"/>
    <tableColumn id="729" xr3:uid="{DB5CF74B-13E0-485B-8B54-17F1FB1A89DF}" name="Column707"/>
    <tableColumn id="730" xr3:uid="{AF14F088-A92D-42B8-8DF8-4D45F6CF30B7}" name="Column708"/>
    <tableColumn id="731" xr3:uid="{674CA080-EDF0-4859-8733-86A0E0705543}" name="Column709"/>
    <tableColumn id="732" xr3:uid="{225B9816-E11B-4B64-8917-DA71C2967118}" name="Column710"/>
    <tableColumn id="733" xr3:uid="{C6E6722A-94FC-42F3-B04D-7EB8B578667F}" name="Column711"/>
    <tableColumn id="734" xr3:uid="{F922EB93-8BA0-49A6-AF95-CA5DD77C4757}" name="Column712"/>
    <tableColumn id="735" xr3:uid="{703D8456-6D70-4C51-A142-5C4BF4FDD028}" name="Column713"/>
    <tableColumn id="736" xr3:uid="{6FC4C935-3CAD-496E-B8EC-399260104707}" name="Column714"/>
    <tableColumn id="737" xr3:uid="{33A5D84B-A381-4BFA-8B1E-B6282BF4088E}" name="Column715"/>
    <tableColumn id="738" xr3:uid="{123E76A6-8EFB-412D-8666-745BDD945298}" name="Column716"/>
    <tableColumn id="739" xr3:uid="{535B8402-6BAA-4376-BE0F-7B1C2B6E95B6}" name="Column717"/>
    <tableColumn id="740" xr3:uid="{6AD135DE-FF38-4403-9DB9-D72363AF054A}" name="Column718"/>
    <tableColumn id="741" xr3:uid="{463531C2-903D-474F-BEC4-B3B8A769B5EE}" name="Column719"/>
    <tableColumn id="742" xr3:uid="{B1EB5BED-26CD-46D4-B0BC-C817EC566487}" name="Column720"/>
    <tableColumn id="743" xr3:uid="{EA339E3B-B8CB-442C-8385-8EDA9D009E7E}" name="Column721"/>
    <tableColumn id="744" xr3:uid="{947FDCB5-D41F-4CED-B17E-DFC2C3C944E9}" name="Column722"/>
    <tableColumn id="745" xr3:uid="{CDA8C2AF-3277-47F5-9C06-ED5B61A2AF33}" name="Column723"/>
    <tableColumn id="746" xr3:uid="{B252F5A6-C6B0-4A5D-AA6C-B569BF8D2B2A}" name="Column724"/>
    <tableColumn id="747" xr3:uid="{7E048F6B-F5E8-4EF2-B46E-99642DDD9451}" name="Column725"/>
    <tableColumn id="748" xr3:uid="{E4CE566B-AE41-4068-8A3E-84503EA29158}" name="Column726"/>
    <tableColumn id="749" xr3:uid="{56EF8051-D109-49C3-8D96-DB92A90BD9F5}" name="Column727"/>
    <tableColumn id="750" xr3:uid="{AD6412F5-A756-4BD2-A316-01DBDCD7C697}" name="Column728"/>
    <tableColumn id="751" xr3:uid="{9B7037F7-1434-418C-A2A2-1568C843EA01}" name="Column729"/>
    <tableColumn id="752" xr3:uid="{0259F66F-2A43-403A-A5C6-4E47A46D8848}" name="Column730"/>
    <tableColumn id="753" xr3:uid="{D5A6EAE4-56EE-41A1-AD57-7002FD517DAF}" name="Column731"/>
    <tableColumn id="754" xr3:uid="{AA89A992-C5E9-42E9-8E23-FF2DFE909C63}" name="Column732"/>
    <tableColumn id="755" xr3:uid="{D4734D2B-0092-4717-949F-6AC0F532D37E}" name="Column733"/>
    <tableColumn id="756" xr3:uid="{50F3F6FD-A519-4B5D-9A89-E7425DED4DE2}" name="Column734"/>
    <tableColumn id="757" xr3:uid="{9239B5C2-5D96-4DBF-9FEA-7F41BE0958BB}" name="Column735"/>
    <tableColumn id="758" xr3:uid="{7DC2B4A1-5645-4C35-8A09-30BCE91310D1}" name="Column736"/>
    <tableColumn id="759" xr3:uid="{5C286A43-7B4B-4209-B1E9-10FB72968CC7}" name="Column737"/>
    <tableColumn id="760" xr3:uid="{E1DD67A4-83BB-402F-B540-D80C42663F8C}" name="Column738"/>
    <tableColumn id="761" xr3:uid="{7797D425-982B-4666-90BB-5F1A175748F1}" name="Column739"/>
    <tableColumn id="762" xr3:uid="{E7EDE2B7-2B5F-40EF-9DC5-6A80CB8356F0}" name="Column740"/>
    <tableColumn id="763" xr3:uid="{05A05BBC-1B05-424A-A7DA-D08316F8B885}" name="Column741"/>
    <tableColumn id="764" xr3:uid="{03F8A87F-5EEA-4106-8CC5-820B338D43F1}" name="Column742"/>
    <tableColumn id="765" xr3:uid="{832FBDA7-C178-477B-A124-076F652A1F95}" name="Column743"/>
    <tableColumn id="766" xr3:uid="{C69E476C-E2B8-4FD9-9714-B6029ACA2E90}" name="Column744"/>
    <tableColumn id="767" xr3:uid="{69761007-3F2A-402C-8825-70A456CAD432}" name="Column745"/>
    <tableColumn id="768" xr3:uid="{83AEB16D-F5AA-4A63-99C2-D4FCBA375E68}" name="Column746"/>
    <tableColumn id="769" xr3:uid="{71E3CFD8-E85D-4F2C-9A70-936BCE0BCEB9}" name="Column747"/>
    <tableColumn id="770" xr3:uid="{68D85DAC-681B-4BFC-B252-C1FC55D4FF0C}" name="Column748"/>
    <tableColumn id="771" xr3:uid="{2F90FFAB-1B33-4D5E-9CDC-D08D0558CFB1}" name="Column749"/>
    <tableColumn id="772" xr3:uid="{7414B951-EE15-4F47-A203-6D48149341D6}" name="Column750"/>
    <tableColumn id="773" xr3:uid="{D990AEF4-89CE-40F5-9557-454B55099E98}" name="Column751"/>
    <tableColumn id="774" xr3:uid="{C9FCE64D-B4F1-4C1B-BCC1-C3D0A6299E1C}" name="Column752"/>
    <tableColumn id="775" xr3:uid="{B9BF5384-31B3-444F-A206-9F5B05628B56}" name="Column753"/>
    <tableColumn id="776" xr3:uid="{0FA4E05E-D83E-4399-86D8-9BF2B902C613}" name="Column754"/>
    <tableColumn id="777" xr3:uid="{F426E448-D950-4D21-9C2C-75B76C001559}" name="Column755"/>
    <tableColumn id="778" xr3:uid="{7A996F8D-77B0-472A-937B-7D37BEFB3862}" name="Column756"/>
    <tableColumn id="779" xr3:uid="{C55F52DA-81FF-4681-88BE-EBC726C22079}" name="Column757"/>
    <tableColumn id="780" xr3:uid="{C5C4C368-26B5-43C4-B7E8-01BC24518048}" name="Column758"/>
    <tableColumn id="781" xr3:uid="{299E70D6-9CAB-4151-B41A-FBFF21EDA657}" name="Column759"/>
    <tableColumn id="782" xr3:uid="{FDB38289-9C1A-4B99-A5A3-F105D979F79C}" name="Column760"/>
    <tableColumn id="783" xr3:uid="{4F24F34B-22A4-4B43-85C9-FFD0FC19C17F}" name="Column761"/>
    <tableColumn id="784" xr3:uid="{7BD3D727-13A6-4E09-B1B7-831A6AD83E98}" name="Column762"/>
    <tableColumn id="785" xr3:uid="{9E358028-41FB-4F44-85F3-E0A27C93545C}" name="Column763"/>
    <tableColumn id="786" xr3:uid="{DF7C5CE2-62EF-4E0E-B338-DED9E163E9D1}" name="Column764"/>
    <tableColumn id="787" xr3:uid="{D28DBA1F-76AD-4C73-99E0-715E410EE6B2}" name="Column765"/>
    <tableColumn id="788" xr3:uid="{E41ECF78-22FA-457F-AE8A-1186BD6C80EF}" name="Column766"/>
    <tableColumn id="789" xr3:uid="{C64B4385-5EFC-4F07-B46F-2C0E28E325D0}" name="Column767"/>
    <tableColumn id="790" xr3:uid="{2992F57C-51B8-4011-8E22-ADD53C277545}" name="Column768"/>
    <tableColumn id="791" xr3:uid="{C31DA518-AF0C-4EAD-B7BC-6BB27E1A92D0}" name="Column769"/>
    <tableColumn id="792" xr3:uid="{73B74204-C3A2-4D60-9FA0-423CE53B013D}" name="Column770"/>
    <tableColumn id="793" xr3:uid="{9BC17CBC-047F-41CA-9EB0-E84D592EAF49}" name="Column771"/>
    <tableColumn id="794" xr3:uid="{32C041AF-4302-416C-9EA9-94F841BD05FE}" name="Column772"/>
    <tableColumn id="795" xr3:uid="{F7E406FD-673F-4324-9EFB-DF1204326BAF}" name="Column773"/>
    <tableColumn id="796" xr3:uid="{B7E0C23D-1FE6-41EF-B890-158F0EDE36B8}" name="Column774"/>
    <tableColumn id="797" xr3:uid="{2B24BE7B-8F71-407F-BA93-3287FB90168C}" name="Column775"/>
    <tableColumn id="798" xr3:uid="{F9CC29E7-F648-4958-80D0-A49CE71DCBD9}" name="Column776"/>
    <tableColumn id="799" xr3:uid="{B28C3567-C23D-4951-BD8A-05CB698ED7C4}" name="Column777"/>
    <tableColumn id="800" xr3:uid="{BFA9303F-E00D-4ACE-A435-70D40B31F877}" name="Column778"/>
    <tableColumn id="801" xr3:uid="{90769BB4-6838-4709-BE08-ACAC77B7255C}" name="Column779"/>
    <tableColumn id="802" xr3:uid="{20784DC0-C9DE-4459-AEE6-DAF738C459AE}" name="Column780"/>
    <tableColumn id="803" xr3:uid="{7CDFFF29-EF03-4C4F-BA12-B52A8FB5F6DB}" name="Column781"/>
    <tableColumn id="804" xr3:uid="{C9F473AD-827B-427D-9453-BC3AAD4B4397}" name="Column782"/>
    <tableColumn id="805" xr3:uid="{B712CCA8-2592-4ACF-9806-C6D300D97E1D}" name="Column783"/>
    <tableColumn id="806" xr3:uid="{01C6D2E0-3B11-4220-8B88-10A8898B2FD7}" name="Column784"/>
    <tableColumn id="807" xr3:uid="{EDBE3A15-1593-4A6A-A8F3-FDB906B9C788}" name="Column785"/>
    <tableColumn id="808" xr3:uid="{48B80376-1C37-40E8-84AA-5112019C19BF}" name="Column786"/>
    <tableColumn id="809" xr3:uid="{627E2CD3-C4F7-4C01-AB33-AC38A8F20BEC}" name="Column787"/>
    <tableColumn id="810" xr3:uid="{AB4E7E06-A0B5-4D91-99DA-71C2562EC3E7}" name="Column788"/>
    <tableColumn id="811" xr3:uid="{E17BD350-9A3F-44EC-AB40-197AC060D04F}" name="Column789"/>
    <tableColumn id="812" xr3:uid="{71CBB8EF-E1B4-45C2-8A9B-22C19EEFF49C}" name="Column790"/>
    <tableColumn id="813" xr3:uid="{C758E7CE-3580-4245-B080-CFD4BF9B913C}" name="Column791"/>
    <tableColumn id="814" xr3:uid="{9FF5BEFC-9380-496F-BA31-BBB54AD5C857}" name="Column792"/>
    <tableColumn id="815" xr3:uid="{80B976F6-0315-4338-8DBF-1801D93C5F8E}" name="Column793"/>
    <tableColumn id="816" xr3:uid="{B5E111D6-5D07-4ACC-8C28-EB111E5ED39A}" name="Column794"/>
    <tableColumn id="817" xr3:uid="{5E0CB151-B2DD-4B4C-8D30-2373FE9B2D7B}" name="Column795"/>
    <tableColumn id="818" xr3:uid="{95427388-16C2-4256-ACAF-0FC7D74C5516}" name="Column796"/>
    <tableColumn id="819" xr3:uid="{2E497B02-4BB9-49B9-A4E9-0C5ECAF7BA8A}" name="Column797"/>
    <tableColumn id="820" xr3:uid="{5FEEA33A-7CC4-4CE9-AFDE-76AE4C5243FC}" name="Column798"/>
    <tableColumn id="821" xr3:uid="{B93EC3DD-976E-4622-A75F-AAEE724CCD6F}" name="Column799"/>
    <tableColumn id="822" xr3:uid="{943B4D3F-60DD-429B-8DE2-7223A7D94824}" name="Column800"/>
    <tableColumn id="823" xr3:uid="{C4A52964-4124-4951-B18A-0AEA703C671A}" name="Column801"/>
    <tableColumn id="824" xr3:uid="{3A2952BB-92D6-416F-AA74-A598F70C552D}" name="Column802"/>
    <tableColumn id="825" xr3:uid="{79603C01-CDCF-439E-955A-F1CB560AB9B6}" name="Column803"/>
    <tableColumn id="826" xr3:uid="{3F43FBBB-04A6-4B45-B9E9-A96A4C6502B0}" name="Column804"/>
    <tableColumn id="827" xr3:uid="{32BA133B-A069-45E5-8ADE-B81484BEEC16}" name="Column805"/>
    <tableColumn id="828" xr3:uid="{8E942302-1586-4F97-8615-09317DAB11EA}" name="Column806"/>
    <tableColumn id="829" xr3:uid="{F6911BCE-677E-4989-AF5C-4ADCFC26EFEB}" name="Column807"/>
    <tableColumn id="830" xr3:uid="{EC7A134B-1C66-413B-AB63-C375A427AF65}" name="Column808"/>
    <tableColumn id="831" xr3:uid="{AC394BD1-4A2F-4AC2-B084-F0CCD0A6D402}" name="Column809"/>
    <tableColumn id="832" xr3:uid="{C7D9A83A-3FDC-4095-BEFC-7D9A5AE4DBC3}" name="Column810"/>
    <tableColumn id="833" xr3:uid="{444ACC12-60DE-4403-8940-F5A1C22C0D26}" name="Column811"/>
    <tableColumn id="834" xr3:uid="{3AC92A90-7C4C-46DB-957F-06D1FDD70A2A}" name="Column812"/>
    <tableColumn id="835" xr3:uid="{D8E75A08-883C-4D5D-8175-6B64134D2AED}" name="Column813"/>
    <tableColumn id="836" xr3:uid="{A26D7DA7-250B-4E27-9942-B089CC64C4D3}" name="Column814"/>
    <tableColumn id="837" xr3:uid="{6E83A6FB-ECB0-490A-9D0B-69EE32936767}" name="Column815"/>
    <tableColumn id="838" xr3:uid="{F12C1C52-6794-4E11-A2AA-14BB65188F06}" name="Column816"/>
    <tableColumn id="839" xr3:uid="{04EEA0F6-E758-4A21-A69B-B145173EFD53}" name="Column817"/>
    <tableColumn id="840" xr3:uid="{CF987A51-EDA3-448C-B524-2049D2223737}" name="Column818"/>
    <tableColumn id="841" xr3:uid="{CA0DB360-DFD4-4390-9AAF-6C238C41D84A}" name="Column819"/>
    <tableColumn id="842" xr3:uid="{DF97C77D-AA4F-4E4C-AE3E-5AB3E20295A4}" name="Column820"/>
    <tableColumn id="843" xr3:uid="{00AB2035-CD19-40E5-94DD-D055634B81F1}" name="Column821"/>
    <tableColumn id="844" xr3:uid="{14AFA202-1891-4102-B9E9-F6E4C65BC16A}" name="Column822"/>
    <tableColumn id="845" xr3:uid="{698B182D-A44F-44CB-9C8A-09930717C347}" name="Column823"/>
    <tableColumn id="846" xr3:uid="{6A56C09C-0141-46FC-8CF9-0CEC043D1365}" name="Column824"/>
    <tableColumn id="847" xr3:uid="{E8FFBF93-C764-4D7D-B9E7-69EA243EEAA3}" name="Column825"/>
    <tableColumn id="848" xr3:uid="{F7378740-E5DD-4DC9-A0DD-A1BF5495FC36}" name="Column826"/>
    <tableColumn id="849" xr3:uid="{3BE2BF5B-CA7F-4B10-B39B-FF755B5E7B61}" name="Column827"/>
    <tableColumn id="850" xr3:uid="{83521643-99F2-4AAC-A3D4-06F833BAE795}" name="Column828"/>
    <tableColumn id="851" xr3:uid="{E4BF78A6-FE6C-4983-AA9A-1771360E1A93}" name="Column829"/>
    <tableColumn id="852" xr3:uid="{8C221365-2BD6-4345-88BA-A321E64D2A7E}" name="Column830"/>
    <tableColumn id="853" xr3:uid="{94898220-C93D-466E-8B92-C37D7627D279}" name="Column831"/>
    <tableColumn id="854" xr3:uid="{C199F93A-5F2A-48D1-AD81-23C59C24472B}" name="Column832"/>
    <tableColumn id="855" xr3:uid="{2F9AACFA-405B-4F19-BC26-2346BB843597}" name="Column833"/>
    <tableColumn id="856" xr3:uid="{D24CDC1E-CB4E-4174-ADD6-12512642172A}" name="Column834"/>
    <tableColumn id="857" xr3:uid="{08F8F437-A4EE-4298-8090-EE5820B70C68}" name="Column835"/>
    <tableColumn id="858" xr3:uid="{B0965691-11F2-4CD4-8643-8E5237F7EE67}" name="Column836"/>
    <tableColumn id="859" xr3:uid="{85F95727-E9B9-40FA-B8B3-03F26321FC4B}" name="Column837"/>
    <tableColumn id="860" xr3:uid="{8602C218-1E7C-4D70-82D6-3B7159E0D7A2}" name="Column838"/>
    <tableColumn id="861" xr3:uid="{C743316A-F8D4-49A0-92DE-259739730C39}" name="Column839"/>
    <tableColumn id="862" xr3:uid="{34711180-45F6-4079-8AF4-FC5806AA8685}" name="Column840"/>
    <tableColumn id="863" xr3:uid="{C77C8302-CBF1-48E3-88B5-7D9161D6A30F}" name="Column841"/>
    <tableColumn id="864" xr3:uid="{5C070B56-FE48-48C5-A402-749A1CAE1653}" name="Column842"/>
    <tableColumn id="865" xr3:uid="{1C4817A2-3EB8-4E5D-A8B5-54B2BBD789DB}" name="Column843"/>
    <tableColumn id="866" xr3:uid="{4363C5ED-2D78-455D-BB30-9DCD0481ABA5}" name="Column844"/>
    <tableColumn id="867" xr3:uid="{AC9B8EA0-AAB3-49E0-A327-EA3126FD405E}" name="Column845"/>
    <tableColumn id="868" xr3:uid="{C0E801E0-0EB0-4A72-978F-ED4FE3697531}" name="Column846"/>
    <tableColumn id="869" xr3:uid="{FDD1F2D8-95B9-4403-A680-2410F366FB79}" name="Column847"/>
    <tableColumn id="870" xr3:uid="{A2BA4863-7673-4545-9887-5EC0844F9429}" name="Column848"/>
    <tableColumn id="871" xr3:uid="{7B0EDC7A-EB33-4CBC-972E-8C839B4A2FCC}" name="Column849"/>
    <tableColumn id="872" xr3:uid="{C922CD32-C77F-495F-A1D5-20D4EC39D4AB}" name="Column850"/>
    <tableColumn id="873" xr3:uid="{3E07DD51-3359-4E26-879B-52A2258E190D}" name="Column851"/>
    <tableColumn id="874" xr3:uid="{19FEE351-DA1F-4679-9778-12D1C00588C3}" name="Column852"/>
    <tableColumn id="875" xr3:uid="{145933B7-DC19-4F80-992A-3C7BF66BA91F}" name="Column853"/>
    <tableColumn id="876" xr3:uid="{0FDCE97D-87AF-4DAC-8BD0-5E49EB84B3D3}" name="Column854"/>
    <tableColumn id="877" xr3:uid="{37994FBD-CC60-471C-A4E7-DDB56FA51D79}" name="Column855"/>
    <tableColumn id="878" xr3:uid="{BC405CBB-24CD-46BC-8C2C-4C838D8AF14D}" name="Column856"/>
    <tableColumn id="879" xr3:uid="{376EA3C8-21CE-46C5-9FB4-3277914922AD}" name="Column857"/>
    <tableColumn id="880" xr3:uid="{403FD094-EDC4-4380-B40D-73007CCC47F4}" name="Column858"/>
    <tableColumn id="881" xr3:uid="{B1E08206-3EAB-42BD-96DB-6768679F6DAC}" name="Column859"/>
    <tableColumn id="882" xr3:uid="{45FB8F18-CDB7-4D04-BDCC-5CDF5038C940}" name="Column860"/>
    <tableColumn id="883" xr3:uid="{FC324B5D-506C-4EFA-B45B-E9004461D8CF}" name="Column861"/>
    <tableColumn id="884" xr3:uid="{0ED31562-A883-439D-8392-0BF4228F8C2A}" name="Column862"/>
    <tableColumn id="885" xr3:uid="{520FCD31-3EB9-4869-9006-178FF50FE981}" name="Column863"/>
    <tableColumn id="886" xr3:uid="{80885AE0-9C62-4B60-B9F7-091D7EE21977}" name="Column864"/>
    <tableColumn id="887" xr3:uid="{A6E3D814-3C91-4A52-9FB3-652CD00ED141}" name="Column865"/>
    <tableColumn id="888" xr3:uid="{F00ED4C6-1DEF-4778-A58D-8DEA5BFC8552}" name="Column866"/>
    <tableColumn id="889" xr3:uid="{AC80ED21-8B56-4E28-903B-70717BCC1A72}" name="Column867"/>
    <tableColumn id="890" xr3:uid="{146C6FC3-6C2D-4B1A-82BE-0E23BB7AD36E}" name="Column868"/>
    <tableColumn id="891" xr3:uid="{292F8069-1ABB-4137-A863-C8DF4BC4A6C9}" name="Column869"/>
    <tableColumn id="892" xr3:uid="{8C7905B8-713F-43E8-B316-B82ADF036495}" name="Column870"/>
    <tableColumn id="893" xr3:uid="{2FDF818B-0C15-4ED7-BFEE-9F9E7D9F0564}" name="Column871"/>
    <tableColumn id="894" xr3:uid="{5C01F508-E8A2-4962-828A-C977FDE58269}" name="Column872"/>
    <tableColumn id="895" xr3:uid="{2B11C322-04A5-46E0-A623-07B2BFE847D9}" name="Column873"/>
    <tableColumn id="896" xr3:uid="{B6D2CE7C-C6A5-4979-9FDC-52FDC4D3E392}" name="Column874"/>
    <tableColumn id="897" xr3:uid="{DF64F531-9D20-48BD-B028-1E7E8BAF8634}" name="Column875"/>
    <tableColumn id="898" xr3:uid="{9F35B1B8-E102-40AC-88B6-B4BAF9181B86}" name="Column876"/>
    <tableColumn id="899" xr3:uid="{C5978723-969D-46F9-944C-091CBDD0A749}" name="Column877"/>
    <tableColumn id="900" xr3:uid="{A058355B-6CCC-4854-8895-900370BAF5F5}" name="Column878"/>
    <tableColumn id="901" xr3:uid="{311D819C-41F2-4800-B75A-48ED0BF09A8E}" name="Column879"/>
    <tableColumn id="902" xr3:uid="{087DFED5-B41D-4C6B-9061-520663788123}" name="Column880"/>
    <tableColumn id="903" xr3:uid="{452C761C-E5BB-4896-96F3-7189F9BE4710}" name="Column881"/>
    <tableColumn id="904" xr3:uid="{4D2D0A53-A358-49EC-832F-9318799C7D41}" name="Column882"/>
    <tableColumn id="905" xr3:uid="{13316FA1-0417-48A5-A4D7-87D101F15CA5}" name="Column883"/>
    <tableColumn id="906" xr3:uid="{1F3D7C35-005B-4DBD-912B-D22EB422EC84}" name="Column884"/>
    <tableColumn id="907" xr3:uid="{C1E7B4B5-9E55-4410-8B5F-C9F0B147BE45}" name="Column885"/>
    <tableColumn id="908" xr3:uid="{09104D24-EA6C-40DE-8214-F772BB102A20}" name="Column886"/>
    <tableColumn id="909" xr3:uid="{1937E843-5F41-4FF5-A882-2B1289786AE8}" name="Column887"/>
    <tableColumn id="910" xr3:uid="{487A4D65-E3D3-4A47-A202-151DCD980CD5}" name="Column888"/>
    <tableColumn id="911" xr3:uid="{4CDEC8FE-8735-4DFB-AA7A-9E4E9639B957}" name="Column889"/>
    <tableColumn id="912" xr3:uid="{752E7F88-B46A-41E9-9E24-E8D5D88AA1D6}" name="Column890"/>
    <tableColumn id="913" xr3:uid="{07007DD4-3F89-4D58-AA4F-8584DBAE6EE7}" name="Column891"/>
    <tableColumn id="914" xr3:uid="{A466099B-1BEF-4CEC-9598-B65F6CD0C06B}" name="Column892"/>
    <tableColumn id="915" xr3:uid="{17BC2810-EDE2-48F3-AD2C-61095B32838B}" name="Column893"/>
    <tableColumn id="916" xr3:uid="{2FA039E6-8535-44F7-AAD4-6CA67EE3C709}" name="Column894"/>
    <tableColumn id="917" xr3:uid="{05907E9F-B5DE-4DBC-A78D-BD2C83A30746}" name="Column895"/>
    <tableColumn id="918" xr3:uid="{851AA645-A33D-410A-BAD8-906DB3ADB389}" name="Column896"/>
    <tableColumn id="919" xr3:uid="{00013FE4-46DA-4CD3-B8A3-176948E18103}" name="Column897"/>
    <tableColumn id="920" xr3:uid="{1B8ED548-E37A-4CA5-ADDA-D144957F7BB1}" name="Column898"/>
    <tableColumn id="921" xr3:uid="{80D07F56-B0BB-4242-994A-BA754B58C15F}" name="Column899"/>
    <tableColumn id="922" xr3:uid="{697157FE-8668-4A49-90A7-F32F982AF58C}" name="Column900"/>
    <tableColumn id="923" xr3:uid="{8C417D90-A0CB-4127-8D2F-DAB14695442A}" name="Column901"/>
    <tableColumn id="924" xr3:uid="{A2840BB8-56B1-4876-AA3F-950CC1B7E1B3}" name="Column902"/>
    <tableColumn id="925" xr3:uid="{40BBED2A-E34C-49DD-8BA4-4929380DAA23}" name="Column903"/>
    <tableColumn id="926" xr3:uid="{C875CDE4-85E1-46CB-8BC8-977A86CF9396}" name="Column904"/>
    <tableColumn id="927" xr3:uid="{02B4447B-6E80-4C96-B11A-A8CAF0D35CE8}" name="Column905"/>
    <tableColumn id="928" xr3:uid="{FCD993CD-9667-40A4-A4BA-20847E016A46}" name="Column906"/>
    <tableColumn id="929" xr3:uid="{99ED0DCB-ACA9-41E0-B0E5-EDE170D67AFB}" name="Column907"/>
    <tableColumn id="930" xr3:uid="{63F2A081-5D59-48E4-B9AD-0C93A12C71C6}" name="Column908"/>
    <tableColumn id="931" xr3:uid="{605DF63C-DF91-40D0-BCEA-70CA291BAC6B}" name="Column909"/>
    <tableColumn id="932" xr3:uid="{E1B206C5-67C4-40E5-B9DF-58D74C58D9EE}" name="Column910"/>
    <tableColumn id="933" xr3:uid="{9A57766C-ED01-45B1-8622-C8E5AA9B8935}" name="Column911"/>
    <tableColumn id="934" xr3:uid="{BD2ED978-514D-4073-934D-865007CC8882}" name="Column912"/>
    <tableColumn id="935" xr3:uid="{9F8BE976-D9F9-401A-BDBC-D74D7FC79C64}" name="Column913"/>
    <tableColumn id="936" xr3:uid="{DBD95F93-C4A7-444A-A37A-DD91B41F0568}" name="Column914"/>
    <tableColumn id="937" xr3:uid="{CF8D3513-404E-4878-A4FB-BABF7F03E03D}" name="Column915"/>
    <tableColumn id="938" xr3:uid="{23BDF573-1FA1-4B30-AB0C-C5079CC94013}" name="Column916"/>
    <tableColumn id="939" xr3:uid="{2489ADCA-318B-4716-8A93-EF9F772ADA1D}" name="Column917"/>
    <tableColumn id="940" xr3:uid="{183D3C86-B2DC-4A76-B209-9A5C5E877875}" name="Column918"/>
    <tableColumn id="941" xr3:uid="{A38EE646-19B2-4B3D-A1A5-5F592E2201A8}" name="Column919"/>
    <tableColumn id="942" xr3:uid="{A4A54CFA-C9BD-45BE-8211-5607B9BECF25}" name="Column920"/>
    <tableColumn id="943" xr3:uid="{FAFFA601-1D22-4131-8C8C-081B5D4E738A}" name="Column921"/>
    <tableColumn id="944" xr3:uid="{80975037-C9C5-47D3-BA58-298543447BE6}" name="Column922"/>
    <tableColumn id="945" xr3:uid="{99191B06-0D11-4B85-8FBE-5D1561DF084D}" name="Column923"/>
    <tableColumn id="946" xr3:uid="{45296585-60BB-4856-99FB-0C79D80433FE}" name="Column924"/>
    <tableColumn id="947" xr3:uid="{0DA70A7D-829B-47F5-9D31-A10C5B87FE57}" name="Column925"/>
    <tableColumn id="948" xr3:uid="{C4E91343-A0DA-4560-BEE6-3A0FDA9515D3}" name="Column926"/>
    <tableColumn id="949" xr3:uid="{0DED4E1F-2604-4432-AF40-F1382737F6C3}" name="Column927"/>
    <tableColumn id="950" xr3:uid="{1E7172BB-08B1-4776-B524-4ED61FF66B99}" name="Column928"/>
    <tableColumn id="951" xr3:uid="{41F54301-C7AD-4DAE-9271-EA2B7EAF3845}" name="Column929"/>
    <tableColumn id="952" xr3:uid="{1526E31F-B529-4CBD-B08E-A5F92D6E88C6}" name="Column930"/>
    <tableColumn id="953" xr3:uid="{76B91F8A-BC8A-41B4-9026-E440D69BA808}" name="Column931"/>
    <tableColumn id="954" xr3:uid="{8D3757B6-BF9E-48DA-AB27-AF5E4DD6C9F1}" name="Column932"/>
    <tableColumn id="955" xr3:uid="{811A6F26-EAF7-45FB-A4F2-8FBE8FDF1F3C}" name="Column933"/>
    <tableColumn id="956" xr3:uid="{5F1FDE1E-0F60-4D0C-B054-D5732E2A9DA4}" name="Column934"/>
    <tableColumn id="957" xr3:uid="{2759DBF3-9433-47E0-B5EA-1EA2E972016B}" name="Column935"/>
    <tableColumn id="958" xr3:uid="{C1889EA7-1110-4EB1-87AD-DAD70A8A9166}" name="Column936"/>
    <tableColumn id="959" xr3:uid="{0E506DDA-73DB-4083-9C54-AB7A96DAEF9C}" name="Column937"/>
    <tableColumn id="960" xr3:uid="{BE1ECBEF-DFD7-4508-B7B1-ECA673F15B90}" name="Column938"/>
    <tableColumn id="961" xr3:uid="{6B72FF73-7A9F-4FD3-A523-901F13897B2E}" name="Column939"/>
    <tableColumn id="962" xr3:uid="{CA4D8736-D183-4A9E-8211-15B7CFC3ECB4}" name="Column940"/>
    <tableColumn id="963" xr3:uid="{8FD98E2C-89E8-4BAD-A004-6E8830596C30}" name="Column941"/>
    <tableColumn id="964" xr3:uid="{3880246D-023B-4C6C-BAF5-34F6FD82C50C}" name="Column942"/>
    <tableColumn id="965" xr3:uid="{3498DC5A-85B7-4A0F-80D4-7CD2C1B62B6C}" name="Column943"/>
    <tableColumn id="966" xr3:uid="{090361F2-6421-470F-A25A-FBD5D7624F1D}" name="Column944"/>
    <tableColumn id="967" xr3:uid="{81C365F2-C202-4671-9C67-A6026E39D79E}" name="Column945"/>
    <tableColumn id="968" xr3:uid="{A9E0B6C9-1F7A-4C32-97AF-5AEFB1304781}" name="Column946"/>
    <tableColumn id="969" xr3:uid="{8B924678-9B56-4277-AA7E-F5FB8DF3AF34}" name="Column947"/>
    <tableColumn id="970" xr3:uid="{9733F579-BA83-4493-AF01-726626550833}" name="Column948"/>
    <tableColumn id="971" xr3:uid="{CB30ACBD-953B-4253-942F-F52CFC115459}" name="Column949"/>
    <tableColumn id="972" xr3:uid="{9BC7ED49-7C71-4423-9275-BD7CF0F21CA9}" name="Column950"/>
    <tableColumn id="973" xr3:uid="{3D60DF13-5A89-412E-BEE5-9C92FAB8991E}" name="Column951"/>
    <tableColumn id="974" xr3:uid="{13906EA1-E607-4F41-974A-DC7CA1111ED6}" name="Column952"/>
    <tableColumn id="975" xr3:uid="{64757187-2C14-407A-B494-98C80A6EACC2}" name="Column953"/>
    <tableColumn id="976" xr3:uid="{6F7AFE7D-80EF-4BBF-AFB6-BB3D79F082B0}" name="Column954"/>
    <tableColumn id="977" xr3:uid="{4A73D35B-32E9-47F8-A244-08D2199A6CA4}" name="Column955"/>
    <tableColumn id="978" xr3:uid="{4FD8A1BD-11A7-4A45-A27A-B7928AEADCB3}" name="Column956"/>
    <tableColumn id="979" xr3:uid="{65B7D6A1-FC5F-44C8-B240-F55AD48CD4CA}" name="Column957"/>
    <tableColumn id="980" xr3:uid="{E14C5C99-B33D-4092-B3D3-1DB1E2D9B295}" name="Column958"/>
    <tableColumn id="981" xr3:uid="{DA8D3956-2280-4723-8E0F-53AF417C492D}" name="Column959"/>
    <tableColumn id="982" xr3:uid="{574CD875-E436-4CCD-811E-8D4698066022}" name="Column960"/>
    <tableColumn id="983" xr3:uid="{77C16DFC-9FE5-43BB-BED8-20BFF427D37C}" name="Column961"/>
    <tableColumn id="984" xr3:uid="{DCD03803-AB24-4214-AAFB-F80ADE7E25C5}" name="Column962"/>
    <tableColumn id="985" xr3:uid="{D75575C9-4F9B-4429-81FC-FD23F14161DD}" name="Column963"/>
    <tableColumn id="986" xr3:uid="{F4E7C1E9-A445-45E9-B29B-983559F1ABFD}" name="Column964"/>
    <tableColumn id="987" xr3:uid="{1759A2B5-BE5F-4DD4-B924-F32C82FB9994}" name="Column965"/>
    <tableColumn id="988" xr3:uid="{26F83288-B021-42D0-885A-BF42630D1FAE}" name="Column966"/>
    <tableColumn id="989" xr3:uid="{21D77243-887C-4571-9C97-512C4E3FD5AA}" name="Column967"/>
    <tableColumn id="990" xr3:uid="{047A6B44-C87B-4C20-B401-ECAB73833558}" name="Column968"/>
    <tableColumn id="991" xr3:uid="{0743BBD9-92D6-40D0-BEAC-9C2D81D7928A}" name="Column969"/>
    <tableColumn id="992" xr3:uid="{1FA46FF8-9531-41B7-8209-44782F5F8AD2}" name="Column970"/>
    <tableColumn id="993" xr3:uid="{0668B524-CF2B-4EF1-9B9D-F9D89D412761}" name="Column971"/>
    <tableColumn id="994" xr3:uid="{166B54FC-1897-4960-864A-5239D9675300}" name="Column972"/>
    <tableColumn id="995" xr3:uid="{2470008A-FEC7-4889-9E5D-2043EF188C9B}" name="Column973"/>
    <tableColumn id="996" xr3:uid="{0E2CBE3C-6938-4591-8A41-4163295D488A}" name="Column974"/>
    <tableColumn id="997" xr3:uid="{6608021A-6FE5-495B-B8FA-BBD187210945}" name="Column975"/>
    <tableColumn id="998" xr3:uid="{4C54967C-85AC-484D-AC70-DE4BB5442CF7}" name="Column976"/>
    <tableColumn id="999" xr3:uid="{96312A24-334E-401C-B7CC-DC38935DD8F9}" name="Column977"/>
    <tableColumn id="1000" xr3:uid="{E066F6FB-706A-44B8-86EA-E2DA161DE32C}" name="Column978"/>
    <tableColumn id="1001" xr3:uid="{02627F3E-F6BD-4737-9939-B8B0F91AB607}" name="Column979"/>
    <tableColumn id="1002" xr3:uid="{CDE95B80-538C-44E9-8039-438562FDC7F1}" name="Column980"/>
    <tableColumn id="1003" xr3:uid="{3B042C6C-B2DD-4A24-8B54-EC244FAB4C1C}" name="Column981"/>
    <tableColumn id="1004" xr3:uid="{7B91C4AD-BD14-4906-BFB0-6DC8F34DE746}" name="Column982"/>
    <tableColumn id="1005" xr3:uid="{AB753B39-710F-4316-98B6-5A4F009D5C61}" name="Column983"/>
    <tableColumn id="1006" xr3:uid="{98B4C8F1-1D51-462D-BABD-7453CB16B0D1}" name="Column984"/>
    <tableColumn id="1007" xr3:uid="{57C50DD1-C83E-4836-AB67-EFF52D688614}" name="Column985"/>
    <tableColumn id="1008" xr3:uid="{330AF2DF-D31C-4037-ABD0-5EED52161B99}" name="Column986"/>
    <tableColumn id="1009" xr3:uid="{96CD6236-2D33-4721-82E0-6CA2353BEF01}" name="Column987"/>
    <tableColumn id="1010" xr3:uid="{CD9207D9-9734-4597-A3CF-97CCDB7AB133}" name="Column988"/>
    <tableColumn id="1011" xr3:uid="{1ABEE553-71B8-4179-A522-FD6BBB9CD395}" name="Column989"/>
    <tableColumn id="1012" xr3:uid="{2FC77BA3-6110-47F5-8160-241A7DD38619}" name="Column990"/>
    <tableColumn id="1013" xr3:uid="{2FDCA478-4C3A-4C21-93F5-F986F85D684C}" name="Column991"/>
    <tableColumn id="1014" xr3:uid="{878DD8C4-E7AB-4E06-8FE1-E29C634987CC}" name="Column992"/>
    <tableColumn id="1015" xr3:uid="{6A8A8595-554F-47D9-8B68-E0BDDA6789EC}" name="Column993"/>
    <tableColumn id="1016" xr3:uid="{5E19EC1F-F1C8-476E-915D-5059F1372761}" name="Column994"/>
    <tableColumn id="1017" xr3:uid="{1DC5B108-11BE-46E4-AA94-68EB06CF9B99}" name="Column995"/>
    <tableColumn id="1018" xr3:uid="{154A0BFD-F178-4E5A-8371-0B5270D068D8}" name="Column996"/>
    <tableColumn id="1019" xr3:uid="{635A31DE-D977-41FA-A0F5-CE91BE5AFBE0}" name="Column997"/>
    <tableColumn id="1020" xr3:uid="{CCC41C79-2ACB-409E-871B-C52B1578BC67}" name="Column998"/>
    <tableColumn id="1021" xr3:uid="{0F72D3B8-F4B9-486D-9E85-ED800C3DEE36}" name="Column999"/>
    <tableColumn id="1022" xr3:uid="{C94655F2-538F-4D26-BD3A-DF651B5282AF}" name="Column1000"/>
    <tableColumn id="1023" xr3:uid="{6B4E0177-CA7C-4834-98ED-0BB1AB69E3B6}" name="Column1001"/>
    <tableColumn id="1024" xr3:uid="{98674B3B-DEFA-479F-840D-4F046A1AB931}" name="Column1002"/>
    <tableColumn id="1025" xr3:uid="{CAD4D6A4-124E-4D1E-9983-600E52C098AA}" name="Column1003"/>
    <tableColumn id="1026" xr3:uid="{3A3B36D0-108F-4073-AEB8-51D7713001F4}" name="Column1004"/>
    <tableColumn id="1027" xr3:uid="{FE72B5FE-749E-4751-8DA7-2BFA39D96286}" name="Column1005"/>
    <tableColumn id="1028" xr3:uid="{07621CCE-E862-4615-ADD0-B98564AEF3B6}" name="Column1006"/>
    <tableColumn id="1029" xr3:uid="{D90B90CB-CB16-4D97-B6F3-CB674DB071FF}" name="Column1007"/>
    <tableColumn id="1030" xr3:uid="{7D356E8A-AD6E-4A59-B367-A43086497010}" name="Column1008"/>
    <tableColumn id="1031" xr3:uid="{1D5357B0-572A-42AB-A2A0-CA036905F4FE}" name="Column1009"/>
    <tableColumn id="1032" xr3:uid="{DBA91B26-68E4-4E15-8066-9493AF4E94BD}" name="Column1010"/>
    <tableColumn id="1033" xr3:uid="{AE1280D7-5768-454E-81F5-A90DE71AB37D}" name="Column1011"/>
    <tableColumn id="1034" xr3:uid="{74030EC6-2808-48DA-BCC5-D9093FA28771}" name="Column1012"/>
    <tableColumn id="1035" xr3:uid="{03135544-42D9-4C00-B721-E39859016461}" name="Column1013"/>
    <tableColumn id="1036" xr3:uid="{F1A1F612-386A-4E62-AD40-088C8F3B794E}" name="Column1014"/>
    <tableColumn id="1037" xr3:uid="{2A3B0547-D6A1-4669-8BCD-9D02CC5072DB}" name="Column1015"/>
    <tableColumn id="1038" xr3:uid="{18A8030D-D5B8-49BF-A317-9E4BA86A8961}" name="Column1016"/>
    <tableColumn id="1039" xr3:uid="{378C4523-6AF7-4D7D-AC3C-0ECC74D286F7}" name="Column1017"/>
    <tableColumn id="1040" xr3:uid="{93C127F8-C6AB-4A3A-8E42-DE166576879D}" name="Column1018"/>
    <tableColumn id="1041" xr3:uid="{87B709FC-750B-4AE1-B0B0-CF1410DEE921}" name="Column1019"/>
    <tableColumn id="1042" xr3:uid="{D2B74831-F423-450A-9A5C-2C20D6258482}" name="Column1020"/>
    <tableColumn id="1043" xr3:uid="{D75B4371-F247-4873-8D87-498EE3022718}" name="Column1021"/>
    <tableColumn id="1044" xr3:uid="{C2A145A1-2531-4DCD-A349-2D80B91D4A17}" name="Column1022"/>
    <tableColumn id="1045" xr3:uid="{6E0DE011-4805-49E3-A53E-99C1E0186FF1}" name="Column1023"/>
    <tableColumn id="1046" xr3:uid="{0537E3E5-28DA-42DE-8AF5-329A471BCF70}" name="Column1024"/>
    <tableColumn id="1047" xr3:uid="{26B2962B-2B12-4D56-AFCA-9F61FCDDF0AA}" name="Column1025"/>
    <tableColumn id="1048" xr3:uid="{229FDB2C-0125-4A4F-8264-C456733CB797}" name="Column1026"/>
    <tableColumn id="1049" xr3:uid="{0BA8A319-C69D-4EDD-9B98-EAA1A17D108B}" name="Column1027"/>
    <tableColumn id="1050" xr3:uid="{DC3F825B-7322-4B78-876C-B2E858943044}" name="Column1028"/>
    <tableColumn id="1051" xr3:uid="{1BF766B8-EEB6-43BE-A242-7ED20D9A259D}" name="Column1029"/>
    <tableColumn id="1052" xr3:uid="{3A4EF5CD-5E78-413F-A9AE-AF6F905358D0}" name="Column1030"/>
    <tableColumn id="1053" xr3:uid="{65620234-D966-41FC-B310-90B59EB1AA99}" name="Column1031"/>
    <tableColumn id="1054" xr3:uid="{9EF1B0D8-9320-46C0-9A47-0A259BA16ED7}" name="Column1032"/>
    <tableColumn id="1055" xr3:uid="{405FAE78-BE09-47B4-940C-1F9A3666F8EE}" name="Column1033"/>
    <tableColumn id="1056" xr3:uid="{FD2BE05B-1554-4746-9E9B-052D922E479B}" name="Column1034"/>
    <tableColumn id="1057" xr3:uid="{FD3115F7-9BD9-4578-9EE8-27051275C091}" name="Column1035"/>
    <tableColumn id="1058" xr3:uid="{D2A4D20F-EC86-420E-B2EE-2FF8414189BD}" name="Column1036"/>
    <tableColumn id="1059" xr3:uid="{A142F4C0-62D9-488D-8CA4-8F4528E78069}" name="Column1037"/>
    <tableColumn id="1060" xr3:uid="{B52ED134-8AE9-4F37-AD39-FE327FA2219A}" name="Column1038"/>
    <tableColumn id="1061" xr3:uid="{2909405E-8D7A-416B-9212-5730A1AEB429}" name="Column1039"/>
    <tableColumn id="1062" xr3:uid="{365181E0-A592-4F19-B4A3-E0D4BA2A87A8}" name="Column1040"/>
    <tableColumn id="1063" xr3:uid="{615385F3-9E01-4419-8276-498E528C6311}" name="Column1041"/>
    <tableColumn id="1064" xr3:uid="{6326F9F1-60B4-4EDA-9398-5B97E6274784}" name="Column1042"/>
    <tableColumn id="1065" xr3:uid="{3BE0EB50-BE08-462D-A0CB-4FAEB662ADDE}" name="Column1043"/>
    <tableColumn id="1066" xr3:uid="{2000C159-4CE4-4CF8-8FAF-83F2CDBF612F}" name="Column1044"/>
    <tableColumn id="1067" xr3:uid="{3505D0D3-7551-43BE-A6E5-D031CE759690}" name="Column1045"/>
    <tableColumn id="1068" xr3:uid="{7C1840E7-775B-4281-A8EF-2B6EED38E782}" name="Column1046"/>
    <tableColumn id="1069" xr3:uid="{DD45AA55-1A8C-46C8-B6E8-534275398DBD}" name="Column1047"/>
    <tableColumn id="1070" xr3:uid="{5188F01E-93C7-4CDB-9A0B-C83115F67A54}" name="Column1048"/>
    <tableColumn id="1071" xr3:uid="{39D8D331-9158-4AAF-ADB2-6DF9B5CB051C}" name="Column1049"/>
    <tableColumn id="1072" xr3:uid="{119710CB-8F9D-48D1-8C69-E3A84FBB29BD}" name="Column1050"/>
    <tableColumn id="1073" xr3:uid="{BC3D6AB5-0907-498D-B4D9-1610284BE82A}" name="Column1051"/>
    <tableColumn id="1074" xr3:uid="{EDEEAE66-4C1E-4BE8-8993-A969B1033374}" name="Column1052"/>
    <tableColumn id="1075" xr3:uid="{F6DDDF38-36E6-4EDD-A8F8-C4051A1D4D4A}" name="Column1053"/>
    <tableColumn id="1076" xr3:uid="{D033B9A7-8D66-424D-B0FC-781AC03AA3B9}" name="Column1054"/>
    <tableColumn id="1077" xr3:uid="{512C2BF9-B6E4-455A-AFD2-88527C8A31AE}" name="Column1055"/>
    <tableColumn id="1078" xr3:uid="{7E732E09-E757-418F-BBB5-C3D5CEA8AAD5}" name="Column1056"/>
    <tableColumn id="1079" xr3:uid="{CF279D27-F326-4E5B-97A2-542AE7F58589}" name="Column1057"/>
    <tableColumn id="1080" xr3:uid="{C3986240-DF28-4234-9D5B-F95279FC648B}" name="Column1058"/>
    <tableColumn id="1081" xr3:uid="{D192E170-8F18-44CF-9BD9-DFFFD09DF2EA}" name="Column1059"/>
    <tableColumn id="1082" xr3:uid="{C120F7B3-9121-4B56-9C5A-A2D46A596C0C}" name="Column1060"/>
    <tableColumn id="1083" xr3:uid="{C2CAA90B-7BD9-4FF6-A3DD-52C4DE405182}" name="Column1061"/>
    <tableColumn id="1084" xr3:uid="{9E8D76CF-449F-4A56-83F2-FE1DB6FD754B}" name="Column1062"/>
    <tableColumn id="1085" xr3:uid="{13BE17D5-B14B-4190-B4BE-7BBBDB65D421}" name="Column1063"/>
    <tableColumn id="1086" xr3:uid="{14F52EB4-AAD3-440D-9D77-E90000FF68CE}" name="Column1064"/>
    <tableColumn id="1087" xr3:uid="{9471F6A8-644F-45FE-89B4-5053CC71D336}" name="Column1065"/>
    <tableColumn id="1088" xr3:uid="{CB6CD365-C628-43A8-9A73-81CEEEA93428}" name="Column1066"/>
    <tableColumn id="1089" xr3:uid="{88C23707-F21C-401E-9F1B-0F1C80458117}" name="Column1067"/>
    <tableColumn id="1090" xr3:uid="{D2E2B19C-900A-467E-BFF3-F280CE082F80}" name="Column1068"/>
    <tableColumn id="1091" xr3:uid="{B97A377C-0BC0-4460-BCF9-F883F0D0C472}" name="Column1069"/>
    <tableColumn id="1092" xr3:uid="{533DBF05-1979-4E2B-B6EF-EF4AFBB0D3D2}" name="Column1070"/>
    <tableColumn id="1093" xr3:uid="{67BFA010-FF67-40E8-A413-B515735950B4}" name="Column1071"/>
    <tableColumn id="1094" xr3:uid="{21968655-4125-4706-BA74-2DA36F495E81}" name="Column1072"/>
    <tableColumn id="1095" xr3:uid="{C8D2FADF-EFFB-4DEE-A370-0D26F22AA0AD}" name="Column1073"/>
    <tableColumn id="1096" xr3:uid="{BCD9B313-EB03-435D-81E7-C9E8FB30B96F}" name="Column1074"/>
    <tableColumn id="1097" xr3:uid="{E6529A11-059C-4210-954E-3D50B212A8B1}" name="Column1075"/>
    <tableColumn id="1098" xr3:uid="{A5A17B9F-9163-4874-B0DB-1EA4BF89DEA1}" name="Column1076"/>
    <tableColumn id="1099" xr3:uid="{F39370B6-6722-4C0E-B61B-D4117626FB74}" name="Column1077"/>
    <tableColumn id="1100" xr3:uid="{1E8F7311-75E7-4F93-947B-6621188CDFF0}" name="Column1078"/>
    <tableColumn id="1101" xr3:uid="{1C380F69-19D8-4DDE-8E38-3DE0FD42985D}" name="Column1079"/>
    <tableColumn id="1102" xr3:uid="{5F361434-E8F7-4419-8904-9BA4B253EB27}" name="Column1080"/>
    <tableColumn id="1103" xr3:uid="{7D7D23CB-719C-46B2-917D-0F1154ED0645}" name="Column1081"/>
    <tableColumn id="1104" xr3:uid="{398D198E-7AC7-4A1E-B01F-3727EDB5B409}" name="Column1082"/>
    <tableColumn id="1105" xr3:uid="{E3E45BC3-F4F8-4B3F-BE09-51BAE9CB3C76}" name="Column1083"/>
    <tableColumn id="1106" xr3:uid="{95EAFEAC-A572-42AE-AFCE-729ADCDC1EB9}" name="Column1084"/>
    <tableColumn id="1107" xr3:uid="{D92F0E2A-16BD-498F-96D6-66ABA8B5F5C8}" name="Column1085"/>
    <tableColumn id="1108" xr3:uid="{ED8F043D-3E22-4673-92CF-A3721136F586}" name="Column1086"/>
    <tableColumn id="1109" xr3:uid="{495600B9-1469-4F8D-A0E9-EB910BDEAE7E}" name="Column1087"/>
    <tableColumn id="1110" xr3:uid="{12DE5F9D-B731-4342-AB35-EA33C87AF37B}" name="Column1088"/>
    <tableColumn id="1111" xr3:uid="{908D1A08-845E-40DD-AAE7-3F2351400EFC}" name="Column1089"/>
    <tableColumn id="1112" xr3:uid="{29C26AFE-8B91-472B-AE3E-583D4E69FA34}" name="Column1090"/>
    <tableColumn id="1113" xr3:uid="{15C42132-6EA1-4FF0-AFD1-E166F051A581}" name="Column1091"/>
    <tableColumn id="1114" xr3:uid="{413FECB8-37F8-49D8-9743-8DB83A4DFDC5}" name="Column1092"/>
    <tableColumn id="1115" xr3:uid="{AAD66628-B595-43D0-9415-99E253AC9C61}" name="Column1093"/>
    <tableColumn id="1116" xr3:uid="{4C1DDFBB-2352-461E-8566-879AC4C565CD}" name="Column1094"/>
    <tableColumn id="1117" xr3:uid="{3D01B279-EAD7-40D9-A9BB-0841363F3A51}" name="Column1095"/>
    <tableColumn id="1118" xr3:uid="{17E686BD-C9BD-4AFA-B5EB-683A61A19514}" name="Column1096"/>
    <tableColumn id="1119" xr3:uid="{765B5D85-AFC6-4EEB-AC00-014E1CF17E75}" name="Column1097"/>
    <tableColumn id="1120" xr3:uid="{794D1EF7-EB08-4DBF-8FB9-AF3EAEB2C181}" name="Column1098"/>
    <tableColumn id="1121" xr3:uid="{02A4ABF2-A2A1-4165-A231-3942F99292AC}" name="Column1099"/>
    <tableColumn id="1122" xr3:uid="{8037E114-11E9-4139-A469-92F3A511BC74}" name="Column1100"/>
    <tableColumn id="1123" xr3:uid="{B7A1BE62-3DDD-4B41-8284-C82D234A3CEF}" name="Column1101"/>
    <tableColumn id="1124" xr3:uid="{45A80A8E-AD52-49C1-8304-6738162408C3}" name="Column1102"/>
    <tableColumn id="1125" xr3:uid="{BD52115A-B369-4E32-B71B-29A7837878F5}" name="Column1103"/>
    <tableColumn id="1126" xr3:uid="{E7FC7E01-6FCE-40A0-A701-E10F1D449443}" name="Column1104"/>
    <tableColumn id="1127" xr3:uid="{9384A296-5C47-4A80-B6FF-9B244A9934A8}" name="Column1105"/>
    <tableColumn id="1128" xr3:uid="{E42311F1-2900-4D32-B57C-0019DFC4DF60}" name="Column1106"/>
    <tableColumn id="1129" xr3:uid="{55FAA226-9892-413F-84B2-820226B2277C}" name="Column1107"/>
    <tableColumn id="1130" xr3:uid="{508C757E-35C8-4B3F-9F1A-7592844190E8}" name="Column1108"/>
    <tableColumn id="1131" xr3:uid="{C034598C-897E-44A9-8756-298B667F2BEB}" name="Column1109"/>
    <tableColumn id="1132" xr3:uid="{C98478F9-84F6-4E04-B256-6AF51A5B8462}" name="Column1110"/>
    <tableColumn id="1133" xr3:uid="{9F21A6DD-0ED9-4387-8A1E-86E8DF4D9CA3}" name="Column1111"/>
    <tableColumn id="1134" xr3:uid="{50F682EF-EDEC-4C4E-B500-129D3B41C2CC}" name="Column1112"/>
    <tableColumn id="1135" xr3:uid="{14E91A62-E1D8-43E8-8819-B7BF97A920BD}" name="Column1113"/>
    <tableColumn id="1136" xr3:uid="{1F62068E-5E43-43E8-855B-2BD03B514EC9}" name="Column1114"/>
    <tableColumn id="1137" xr3:uid="{A72124B1-56C0-4DBB-9869-64512492DFBB}" name="Column1115"/>
    <tableColumn id="1138" xr3:uid="{FE4BE711-E1B6-4581-87F4-DCCD64778705}" name="Column1116"/>
    <tableColumn id="1139" xr3:uid="{792538AA-0852-4A9F-9AB1-A882FFA5A1E6}" name="Column1117"/>
    <tableColumn id="1140" xr3:uid="{85797B2F-A547-48EF-A114-82833369E11C}" name="Column1118"/>
    <tableColumn id="1141" xr3:uid="{287F142E-699C-4F1E-B5A3-12C8584F077E}" name="Column1119"/>
    <tableColumn id="1142" xr3:uid="{058A1D66-2FC9-4FD1-8B4B-B80EA58459B6}" name="Column1120"/>
    <tableColumn id="1143" xr3:uid="{5B4145E6-CC51-482E-812D-8ABC8BD61EB9}" name="Column1121"/>
    <tableColumn id="1144" xr3:uid="{6F6D89C2-57F7-4B7D-9B11-785BB64DBB1E}" name="Column1122"/>
    <tableColumn id="1145" xr3:uid="{D43914E9-D64C-49CD-A1C2-8179A69E9F54}" name="Column1123"/>
    <tableColumn id="1146" xr3:uid="{F0684359-4B86-4DE5-B9C4-0AACC87AFF60}" name="Column1124"/>
    <tableColumn id="1147" xr3:uid="{D8E41E50-8C59-4123-BCA0-B3B45578AB7F}" name="Column1125"/>
    <tableColumn id="1148" xr3:uid="{A5646EB5-C216-4271-B968-D537B3C96D02}" name="Column1126"/>
    <tableColumn id="1149" xr3:uid="{DA584788-0BBB-4CBC-B75F-60357963D3C1}" name="Column1127"/>
    <tableColumn id="1150" xr3:uid="{D5178088-F870-4A4E-BA05-BB28A619B329}" name="Column1128"/>
    <tableColumn id="1151" xr3:uid="{3B9EE984-2B30-4913-8DF5-BB8DD78D11E1}" name="Column1129"/>
    <tableColumn id="1152" xr3:uid="{ECD337C7-BD80-43AE-A29F-C33459B8A6B6}" name="Column1130"/>
    <tableColumn id="1153" xr3:uid="{2AB23123-FD08-477A-B4AE-1F875BDC71CD}" name="Column1131"/>
    <tableColumn id="1154" xr3:uid="{FA936988-650C-403E-BEDF-742E2453F416}" name="Column1132"/>
    <tableColumn id="1155" xr3:uid="{2BB5D4FA-B472-46B7-BD5B-0AFA4807F8E6}" name="Column1133"/>
    <tableColumn id="1156" xr3:uid="{E8216608-00F2-4F87-813B-5C20CD7E8AD1}" name="Column1134"/>
    <tableColumn id="1157" xr3:uid="{31E42177-A830-4B2A-A167-76F0EB6AD138}" name="Column1135"/>
    <tableColumn id="1158" xr3:uid="{A6C168ED-B897-4057-8ABE-711B60955D37}" name="Column1136"/>
    <tableColumn id="1159" xr3:uid="{7A87C801-88FD-4DB1-AA20-ED55AB015D86}" name="Column1137"/>
    <tableColumn id="1160" xr3:uid="{9DE2C623-CF9E-47C1-BC26-271209E2C7DB}" name="Column1138"/>
    <tableColumn id="1161" xr3:uid="{1676FF1E-C321-45FA-B817-4D59DC5C27BA}" name="Column1139"/>
    <tableColumn id="1162" xr3:uid="{3C950821-A97B-4033-819E-339B120CF01B}" name="Column1140"/>
    <tableColumn id="1163" xr3:uid="{2723F7F1-5139-4E06-9083-F72F074855D9}" name="Column1141"/>
    <tableColumn id="1164" xr3:uid="{3BEFBBF4-54B2-48B4-BC68-79FFF0468725}" name="Column1142"/>
    <tableColumn id="1165" xr3:uid="{6B60648D-C87B-48E7-BB98-B797C974F4F3}" name="Column1143"/>
    <tableColumn id="1166" xr3:uid="{0FC4F82F-6F97-4193-BBD0-AB1B93EA8B83}" name="Column1144"/>
    <tableColumn id="1167" xr3:uid="{F7FAF509-623C-495F-90E9-224632D0C025}" name="Column1145"/>
    <tableColumn id="1168" xr3:uid="{B0522F73-A83B-40AA-9067-D544F1FC4D8E}" name="Column1146"/>
    <tableColumn id="1169" xr3:uid="{D9A2BE5A-5186-46A8-98F1-2C3CFAD50251}" name="Column1147"/>
    <tableColumn id="1170" xr3:uid="{92E40900-4C9F-44FB-8161-0C561EEBC057}" name="Column1148"/>
    <tableColumn id="1171" xr3:uid="{DCDED79B-983D-4B59-8227-8E887992EE4C}" name="Column1149"/>
    <tableColumn id="1172" xr3:uid="{6BACB49B-62AB-48E0-9172-2059B390B2C1}" name="Column1150"/>
    <tableColumn id="1173" xr3:uid="{3C09831C-59AF-4A31-A762-8C73255F2B63}" name="Column1151"/>
    <tableColumn id="1174" xr3:uid="{9B722D33-7512-4C6A-9AC0-201F4A696E10}" name="Column1152"/>
    <tableColumn id="1175" xr3:uid="{F90867AE-B625-4B97-8A83-2B5387DC4286}" name="Column1153"/>
    <tableColumn id="1176" xr3:uid="{31FC96B8-AA7E-46BD-A29A-3B1EF185FE87}" name="Column1154"/>
    <tableColumn id="1177" xr3:uid="{03E2B81C-1AD3-4F8F-A37A-658ADE69CA79}" name="Column1155"/>
    <tableColumn id="1178" xr3:uid="{20C8FBF5-4928-4790-A068-E99579881C21}" name="Column1156"/>
    <tableColumn id="1179" xr3:uid="{6EEBEE87-8F87-4A34-BF2F-01F5B5915298}" name="Column1157"/>
    <tableColumn id="1180" xr3:uid="{F4871908-ED22-49F2-ABBB-48D2094A5A57}" name="Column1158"/>
    <tableColumn id="1181" xr3:uid="{E87577C6-CE5D-415A-A1DE-39EFF1040128}" name="Column1159"/>
    <tableColumn id="1182" xr3:uid="{E0CDC37B-689C-4144-8E01-0A0B31D9F6B9}" name="Column1160"/>
    <tableColumn id="1183" xr3:uid="{81AB5098-EA18-4F8E-9371-ABDA80DAF337}" name="Column1161"/>
    <tableColumn id="1184" xr3:uid="{01548A98-5A25-4777-AB22-541EC43021CE}" name="Column1162"/>
    <tableColumn id="1185" xr3:uid="{AFC25F56-6059-4D9C-B877-091FF81556AB}" name="Column1163"/>
    <tableColumn id="1186" xr3:uid="{2DEBA42E-92C3-4696-84BA-31EAD357071E}" name="Column1164"/>
    <tableColumn id="1187" xr3:uid="{202C40FB-4BCF-4BF4-ADF9-8C465A01D3D4}" name="Column1165"/>
    <tableColumn id="1188" xr3:uid="{31EEDDFD-1E72-4C95-9D6A-1A00CF2BFBB5}" name="Column1166"/>
    <tableColumn id="1189" xr3:uid="{735F47B8-45F1-47ED-984B-3E18E8FC00AF}" name="Column1167"/>
    <tableColumn id="1190" xr3:uid="{3D62D67F-5CE9-4FBC-846D-75545D4DD996}" name="Column1168"/>
    <tableColumn id="1191" xr3:uid="{853A63D2-9588-4C14-931C-B008E0602B04}" name="Column1169"/>
    <tableColumn id="1192" xr3:uid="{2565C2A3-DB71-4C99-8CF8-C2A246DC4BFD}" name="Column1170"/>
    <tableColumn id="1193" xr3:uid="{406F4A1D-E773-4943-A008-7BDACF695EA0}" name="Column1171"/>
    <tableColumn id="1194" xr3:uid="{062D1ECF-2C6F-48EE-A525-486F1E1D29CE}" name="Column1172"/>
    <tableColumn id="1195" xr3:uid="{36A6C421-0CE5-4E68-B8F7-6D86C3DB8A16}" name="Column1173"/>
    <tableColumn id="1196" xr3:uid="{8F049393-B9DC-4866-B95F-84F1F2B5C7AF}" name="Column1174"/>
    <tableColumn id="1197" xr3:uid="{78E2CDED-ED5E-47AC-8B6C-1B9EABDA7A2E}" name="Column1175"/>
    <tableColumn id="1198" xr3:uid="{D02C158A-847A-4CCF-99B8-9F46ADB8C646}" name="Column1176"/>
    <tableColumn id="1199" xr3:uid="{79632DCB-5E0D-4306-A22A-5A5D85E688B3}" name="Column1177"/>
    <tableColumn id="1200" xr3:uid="{7CF95A2A-79CD-4ACA-9BB5-A2587AA30DF2}" name="Column1178"/>
    <tableColumn id="1201" xr3:uid="{3D03C979-9EB7-403F-92E9-3A221A84B99A}" name="Column1179"/>
    <tableColumn id="1202" xr3:uid="{05AD85BB-5EFE-46C8-9CC1-CBD5887835F5}" name="Column1180"/>
    <tableColumn id="1203" xr3:uid="{65BE5768-B85B-40F9-BA92-6B3E5C0EBC62}" name="Column1181"/>
    <tableColumn id="1204" xr3:uid="{FA1000A8-1CD5-49AB-8F8E-42C374B3F02F}" name="Column1182"/>
    <tableColumn id="1205" xr3:uid="{8CDF95AD-737D-4EC8-A522-C0D58715B8A9}" name="Column1183"/>
    <tableColumn id="1206" xr3:uid="{6EA94293-95C3-4BC3-A4A3-D0F2A2D5A4AB}" name="Column1184"/>
    <tableColumn id="1207" xr3:uid="{6A200B96-DC03-4766-9586-C4B17EFD9240}" name="Column1185"/>
    <tableColumn id="1208" xr3:uid="{79F9CDBB-326A-4E66-8608-D3F900397D5D}" name="Column1186"/>
    <tableColumn id="1209" xr3:uid="{DFFBB723-9FC4-4564-90CC-F5B9ACD54FF3}" name="Column1187"/>
    <tableColumn id="1210" xr3:uid="{90CE512E-EE51-4163-A2AD-6993BFBE003B}" name="Column1188"/>
    <tableColumn id="1211" xr3:uid="{B2A011BD-2E89-44EF-BF85-55D2967F3F8D}" name="Column1189"/>
    <tableColumn id="1212" xr3:uid="{C92280FB-B29E-4AC6-B880-434B21A058E9}" name="Column1190"/>
    <tableColumn id="1213" xr3:uid="{F3A028F4-66E5-41DB-9B5C-03DFC0F334B9}" name="Column1191"/>
    <tableColumn id="1214" xr3:uid="{691E45E3-5C20-44BF-8F6B-A4F8A774E1CC}" name="Column1192"/>
    <tableColumn id="1215" xr3:uid="{7B02C650-18A5-42FE-936D-1D1AF87AB3F2}" name="Column1193"/>
    <tableColumn id="1216" xr3:uid="{C7F9BE79-AE7C-473B-99A1-66F879FA987A}" name="Column1194"/>
    <tableColumn id="1217" xr3:uid="{CC2EC7ED-B603-4041-A313-899DE716ACF5}" name="Column1195"/>
    <tableColumn id="1218" xr3:uid="{E856F6F4-3A2F-49C3-8696-300FFDD1E3F8}" name="Column1196"/>
    <tableColumn id="1219" xr3:uid="{882A1F99-9CAD-489D-90A9-81124FE99725}" name="Column1197"/>
    <tableColumn id="1220" xr3:uid="{EF1C4700-2C55-448D-8C2A-6BB0A171F96A}" name="Column1198"/>
    <tableColumn id="1221" xr3:uid="{996676EE-730A-4CB2-BE83-CDD9EE17C4D7}" name="Column1199"/>
    <tableColumn id="1222" xr3:uid="{9CC4E9CF-775F-4028-8BDA-62762195D596}" name="Column1200"/>
    <tableColumn id="1223" xr3:uid="{CF8B199B-228D-4C6E-A322-B705D37CBF2B}" name="Column1201"/>
    <tableColumn id="1224" xr3:uid="{0A8B00FC-AE14-487C-95C6-B6C9B4D823C0}" name="Column1202"/>
    <tableColumn id="1225" xr3:uid="{3898B7AE-811E-4D84-9C4E-E7118CDFB640}" name="Column1203"/>
    <tableColumn id="1226" xr3:uid="{891D82ED-EA08-4F26-89CE-F95D40EFFCA3}" name="Column1204"/>
    <tableColumn id="1227" xr3:uid="{DA8A2DB2-658E-41F4-B444-2D485C8AA81A}" name="Column1205"/>
    <tableColumn id="1228" xr3:uid="{CC455F48-D1C5-4D84-AC7F-7103B5AFBCC1}" name="Column1206"/>
    <tableColumn id="1229" xr3:uid="{55AA9673-0234-49C5-A72C-2862E5E1F554}" name="Column1207"/>
    <tableColumn id="1230" xr3:uid="{7492E254-D06C-4FE4-AA8E-97C5355B0DE0}" name="Column1208"/>
    <tableColumn id="1231" xr3:uid="{AE4894E2-75C8-4599-853C-0595A6E6CEF0}" name="Column1209"/>
    <tableColumn id="1232" xr3:uid="{57BB3119-4DFE-4179-B9BD-8186C5B56D6E}" name="Column1210"/>
    <tableColumn id="1233" xr3:uid="{D209F13E-F9F0-4DA0-81AB-1E5E68623961}" name="Column1211"/>
    <tableColumn id="1234" xr3:uid="{1B77CD35-7D8D-44C3-BEDE-23E96E17E84E}" name="Column1212"/>
    <tableColumn id="1235" xr3:uid="{123AD482-6565-4CF1-BD2A-0D4EAFC43046}" name="Column1213"/>
    <tableColumn id="1236" xr3:uid="{6D7DDD53-E3FB-46C9-8BC4-F543F905196C}" name="Column1214"/>
    <tableColumn id="1237" xr3:uid="{2777FBDF-A132-4FDB-969C-AC9AB93201FA}" name="Column1215"/>
    <tableColumn id="1238" xr3:uid="{D6FF5327-D0DA-4841-999A-127EA907AC96}" name="Column1216"/>
    <tableColumn id="1239" xr3:uid="{AF72FC9D-1304-4FB1-8C04-C6BA4274145F}" name="Column1217"/>
    <tableColumn id="1240" xr3:uid="{C23F277B-CB28-4D56-9C7B-31AC760D21D5}" name="Column1218"/>
    <tableColumn id="1241" xr3:uid="{4CEC0A6A-D303-4174-9628-6E1DF85D172A}" name="Column1219"/>
    <tableColumn id="1242" xr3:uid="{833D713B-6139-48FB-93BE-B40983F57D34}" name="Column1220"/>
    <tableColumn id="1243" xr3:uid="{7C5E60E2-B074-4271-9670-186AE49CC024}" name="Column1221"/>
    <tableColumn id="1244" xr3:uid="{FCBF052C-DE9F-4BD0-A35C-B9920A8829BD}" name="Column1222"/>
    <tableColumn id="1245" xr3:uid="{D4BB4F41-C244-459B-8D11-263FE50D1DD4}" name="Column1223"/>
    <tableColumn id="1246" xr3:uid="{93F26B0E-B768-4C8B-8FEC-719C31BF5E9C}" name="Column1224"/>
    <tableColumn id="1247" xr3:uid="{6D44CAE3-1B8D-4641-B5A7-245D7D368E32}" name="Column1225"/>
    <tableColumn id="1248" xr3:uid="{A2266DC5-A678-4811-B344-0CCE5BD3F899}" name="Column1226"/>
    <tableColumn id="1249" xr3:uid="{CC2316B8-02FD-4ADD-8948-379129CD47B7}" name="Column1227"/>
    <tableColumn id="1250" xr3:uid="{7EA8EEAA-9FFF-48C7-B9A7-1A5482EC6424}" name="Column1228"/>
    <tableColumn id="1251" xr3:uid="{7E716546-FA77-47D4-99CC-9A7DE27B1B9A}" name="Column1229"/>
    <tableColumn id="1252" xr3:uid="{B1731DA6-F552-4293-99F9-B02C492451B5}" name="Column1230"/>
    <tableColumn id="1253" xr3:uid="{24460C75-9B81-4351-B20A-F16828F205D1}" name="Column1231"/>
    <tableColumn id="1254" xr3:uid="{E6C5B382-A03D-4FFC-B946-8CC0EC83A436}" name="Column1232"/>
    <tableColumn id="1255" xr3:uid="{B933CEC5-CFDA-4414-B401-43AD6CC3CECF}" name="Column1233"/>
    <tableColumn id="1256" xr3:uid="{88837E67-69C6-41B0-B20C-C2B37B0C5A9B}" name="Column1234"/>
    <tableColumn id="1257" xr3:uid="{F1F247EC-B1E4-4B17-9390-9BA398BE92B1}" name="Column1235"/>
    <tableColumn id="1258" xr3:uid="{1C3465FC-AAE7-4E91-809A-2958579D1BBF}" name="Column1236"/>
    <tableColumn id="1259" xr3:uid="{BDC0FF3B-4F01-47EA-8CBF-2292F4FC5765}" name="Column1237"/>
    <tableColumn id="1260" xr3:uid="{79A59072-5666-4790-A0C7-C4637568559A}" name="Column1238"/>
    <tableColumn id="1261" xr3:uid="{9A536AA0-5129-4B83-BE2F-D553A93441AF}" name="Column1239"/>
    <tableColumn id="1262" xr3:uid="{00CD30AB-7083-4669-AFE2-FD86E19F6685}" name="Column1240"/>
    <tableColumn id="1263" xr3:uid="{8025586D-7C15-4DD2-8217-6493314C096C}" name="Column1241"/>
    <tableColumn id="1264" xr3:uid="{63F28710-0A42-4856-B782-FD679C31B20D}" name="Column1242"/>
    <tableColumn id="1265" xr3:uid="{B6393FF0-D7DF-459E-BD68-69AE3AD52513}" name="Column1243"/>
    <tableColumn id="1266" xr3:uid="{5E808968-CF4B-4F5A-97B2-CC556018EDB3}" name="Column1244"/>
    <tableColumn id="1267" xr3:uid="{9B630C6B-E99C-4921-B0CC-15E5479719DE}" name="Column1245"/>
    <tableColumn id="1268" xr3:uid="{3A9CF720-3570-47E2-9A65-767754548839}" name="Column1246"/>
    <tableColumn id="1269" xr3:uid="{F038B771-42C6-4BD7-AC98-186DC388E166}" name="Column1247"/>
    <tableColumn id="1270" xr3:uid="{B22F3914-B720-4BE5-B1DF-A0CDD6F4310B}" name="Column1248"/>
    <tableColumn id="1271" xr3:uid="{A5E96B7C-A482-44B3-8EF7-C54C7E536417}" name="Column1249"/>
    <tableColumn id="1272" xr3:uid="{CE2B4B94-24C8-4DF2-9398-4893812741BD}" name="Column1250"/>
    <tableColumn id="1273" xr3:uid="{79326A3D-8925-49D3-B7A4-7BDB4C52EF07}" name="Column1251"/>
    <tableColumn id="1274" xr3:uid="{5CE63CA8-9047-4FF7-86AB-C0EB2BB02E3B}" name="Column1252"/>
    <tableColumn id="1275" xr3:uid="{803DA652-A80C-4ABA-AA50-30F775CCC179}" name="Column1253"/>
    <tableColumn id="1276" xr3:uid="{F675B3AD-6C42-4A72-BDE3-2B396562EE37}" name="Column1254"/>
    <tableColumn id="1277" xr3:uid="{6730D2D4-C565-472D-98C2-2247FEEBB747}" name="Column1255"/>
    <tableColumn id="1278" xr3:uid="{AB34FC1D-65BF-42CA-95FC-6D13BA28E41D}" name="Column1256"/>
    <tableColumn id="1279" xr3:uid="{0D26EFE2-8ECB-4D43-A66E-6CC98E9178C4}" name="Column1257"/>
    <tableColumn id="1280" xr3:uid="{033C922F-DD7C-4ED0-A87A-7DD0F4EB643C}" name="Column1258"/>
    <tableColumn id="1281" xr3:uid="{1FCA96F1-54AF-4F34-9306-0C35935DB270}" name="Column1259"/>
    <tableColumn id="1282" xr3:uid="{3BC4FC37-21E6-4815-A4CA-E947EAE854F7}" name="Column1260"/>
    <tableColumn id="1283" xr3:uid="{40B98554-4496-4C70-BA13-75C1170E0880}" name="Column1261"/>
    <tableColumn id="1284" xr3:uid="{2500802A-58A3-402C-9F92-159B7134ED1D}" name="Column1262"/>
    <tableColumn id="1285" xr3:uid="{0C7648A4-F2E0-49CA-8E7B-EA7E8541B10F}" name="Column1263"/>
    <tableColumn id="1286" xr3:uid="{800C587A-CDC6-483D-A765-E816F10DEA69}" name="Column1264"/>
    <tableColumn id="1287" xr3:uid="{B81831FD-6548-406E-A258-37C10FDCA4D8}" name="Column1265"/>
    <tableColumn id="1288" xr3:uid="{6100B885-3970-48B3-A0B2-326330549CBB}" name="Column1266"/>
    <tableColumn id="1289" xr3:uid="{5226DBF9-504B-4CD0-9583-6A3BB892F902}" name="Column1267"/>
    <tableColumn id="1290" xr3:uid="{72632D31-AAF9-44A6-99EC-62085EF45687}" name="Column1268"/>
    <tableColumn id="1291" xr3:uid="{2AF5FEA5-34CB-48F9-8CB6-7DB1C2D0A355}" name="Column1269"/>
    <tableColumn id="1292" xr3:uid="{81241F21-408C-49A5-A7C3-2C2F72F46872}" name="Column1270"/>
    <tableColumn id="1293" xr3:uid="{6C36487F-D7CA-4756-9D9D-EC573677BEC4}" name="Column1271"/>
    <tableColumn id="1294" xr3:uid="{0C4B3178-3B6D-4A51-BD9C-3A1D57CA84B7}" name="Column1272"/>
    <tableColumn id="1295" xr3:uid="{644493CE-0424-4178-A8CA-5C522B54DCC6}" name="Column1273"/>
    <tableColumn id="1296" xr3:uid="{8E395869-DAB0-4DA8-994E-91A629965E64}" name="Column1274"/>
    <tableColumn id="1297" xr3:uid="{A854C8C1-3412-4127-B7E0-5F01593E1BCA}" name="Column1275"/>
    <tableColumn id="1298" xr3:uid="{ACC94218-E7C3-4397-BFB0-995BAB05D505}" name="Column1276"/>
    <tableColumn id="1299" xr3:uid="{311E079F-DEF7-4384-955C-7309F8AE5D4F}" name="Column1277"/>
    <tableColumn id="1300" xr3:uid="{9B0E2C73-9CAE-48F6-917E-6A3D1E8F36EC}" name="Column1278"/>
    <tableColumn id="1301" xr3:uid="{FFC77D1E-2EF8-433F-AF5D-6E2717C6F037}" name="Column1279"/>
    <tableColumn id="1302" xr3:uid="{B659A5DB-88D4-4BE0-B33A-EE4EB855F249}" name="Column1280"/>
    <tableColumn id="1303" xr3:uid="{11DF9246-5933-4651-9FD4-FC4660B97066}" name="Column1281"/>
    <tableColumn id="1304" xr3:uid="{64DD5EF9-A34B-4E4D-AFF2-0258AFE38F0C}" name="Column1282"/>
    <tableColumn id="1305" xr3:uid="{F46A0A2D-8829-4022-86CC-5A5D03D1F104}" name="Column1283"/>
    <tableColumn id="1306" xr3:uid="{EBBA5266-57DC-41A0-805A-4C733FF096D5}" name="Column1284"/>
    <tableColumn id="1307" xr3:uid="{81A96F36-1EBD-4265-9DFF-3B05E3E9D9E9}" name="Column1285"/>
    <tableColumn id="1308" xr3:uid="{269783C0-0FED-45D2-AD9B-BB027853983E}" name="Column1286"/>
    <tableColumn id="1309" xr3:uid="{FEB78A7C-AD43-40F6-99E6-110C9D00C387}" name="Column1287"/>
    <tableColumn id="1310" xr3:uid="{3B33EF81-08B6-43EF-B2A8-FB005D351729}" name="Column1288"/>
    <tableColumn id="1311" xr3:uid="{00C923E9-20C5-4EF8-A7F6-96FADC868E89}" name="Column1289"/>
    <tableColumn id="1312" xr3:uid="{22D9904F-B4D3-493E-99AD-609C3FA0D5C5}" name="Column1290"/>
    <tableColumn id="1313" xr3:uid="{064EF780-2E09-4006-A81B-956DFE6697D1}" name="Column1291"/>
    <tableColumn id="1314" xr3:uid="{36CFD9C4-C256-4BC6-9F7D-CB1F07FFEF4A}" name="Column1292"/>
    <tableColumn id="1315" xr3:uid="{C4824A82-BD60-4A35-9E87-BE1A6C37331D}" name="Column1293"/>
    <tableColumn id="1316" xr3:uid="{2F6B9751-869E-49EA-B62A-56D20682D28C}" name="Column1294"/>
    <tableColumn id="1317" xr3:uid="{1669F816-F762-4177-A8AD-5318C90F4FBA}" name="Column1295"/>
    <tableColumn id="1318" xr3:uid="{E5D6FD72-1889-46FF-A522-9768C887D69F}" name="Column1296"/>
    <tableColumn id="1319" xr3:uid="{D31BD699-D1B7-415B-BBD4-2A4D387035F1}" name="Column1297"/>
    <tableColumn id="1320" xr3:uid="{85019CCD-A6EE-4F67-91D3-2321A2A5D19E}" name="Column1298"/>
    <tableColumn id="1321" xr3:uid="{3B6E4DC1-8FFE-4C30-95A2-408092801FFE}" name="Column1299"/>
    <tableColumn id="1322" xr3:uid="{FFC298D2-8648-4941-9912-31F6BD7BE0C4}" name="Column1300"/>
    <tableColumn id="1323" xr3:uid="{D0A3C747-E3E8-4AA8-B9F2-FA7CBAA29B49}" name="Column1301"/>
    <tableColumn id="1324" xr3:uid="{2965BB99-BE18-4335-B8D5-F524DBC671F6}" name="Column1302"/>
    <tableColumn id="1325" xr3:uid="{F6E7681A-D48B-41C2-9057-473A7B0E3765}" name="Column1303"/>
    <tableColumn id="1326" xr3:uid="{4B9B4C34-FB7E-4BBA-B18B-570EE5F1A7C3}" name="Column1304"/>
    <tableColumn id="1327" xr3:uid="{544BE994-82AA-4BDB-A3D3-DC07AC9CACCF}" name="Column1305"/>
    <tableColumn id="1328" xr3:uid="{78A4A6D1-C687-43A7-A5BC-DB5AD4CA0195}" name="Column1306"/>
    <tableColumn id="1329" xr3:uid="{0204C4EF-0B0C-4CC4-81BE-708324D3E58B}" name="Column1307"/>
    <tableColumn id="1330" xr3:uid="{86A7E29A-2E1D-4696-AA69-84BCC026B8B2}" name="Column1308"/>
    <tableColumn id="1331" xr3:uid="{745B6C92-0420-4BAB-8E84-266AD41E5116}" name="Column1309"/>
    <tableColumn id="1332" xr3:uid="{B1D8AE24-A34E-4470-8572-B491FEA4E734}" name="Column1310"/>
    <tableColumn id="1333" xr3:uid="{5BC3323B-A035-4B2F-8EF1-B05B9BF97058}" name="Column1311"/>
    <tableColumn id="1334" xr3:uid="{1803C114-39D9-49CD-B24B-B9EFFC71C3A0}" name="Column1312"/>
    <tableColumn id="1335" xr3:uid="{F8A7F528-39D5-43A5-834A-04A854CDD5DC}" name="Column1313"/>
    <tableColumn id="1336" xr3:uid="{4851B222-E002-4183-80C7-5A7D228BC1DA}" name="Column1314"/>
    <tableColumn id="1337" xr3:uid="{7EAF64C9-B68F-414E-9946-ED1090B3F3E7}" name="Column1315"/>
    <tableColumn id="1338" xr3:uid="{71C68E7F-3E31-4FAA-A428-5921C72D71A7}" name="Column1316"/>
    <tableColumn id="1339" xr3:uid="{0C91C8ED-153A-47AF-9F18-12CC31F8F9B2}" name="Column1317"/>
    <tableColumn id="1340" xr3:uid="{C77B34CE-DFDC-413C-9751-7732E36D87B5}" name="Column1318"/>
    <tableColumn id="1341" xr3:uid="{3D44B7B8-ED24-49B9-8816-779398A8814D}" name="Column1319"/>
    <tableColumn id="1342" xr3:uid="{1292C92D-95F1-4362-8CDC-52ECAE5F7344}" name="Column1320"/>
    <tableColumn id="1343" xr3:uid="{CAAFBB03-236F-41D6-8F8E-905BD0B93382}" name="Column1321"/>
    <tableColumn id="1344" xr3:uid="{F17FA475-F394-42D0-93A6-A5C95040CA01}" name="Column1322"/>
    <tableColumn id="1345" xr3:uid="{3006EB8D-9747-417D-9FF9-381C880C33B8}" name="Column1323"/>
    <tableColumn id="1346" xr3:uid="{56DBEABD-75F4-415D-8E22-08423BF0D5D7}" name="Column1324"/>
    <tableColumn id="1347" xr3:uid="{956B872B-4B3E-4BBF-A21C-BC9B62FF2820}" name="Column1325"/>
    <tableColumn id="1348" xr3:uid="{58B377A4-79C7-42CA-BDB3-10FF40750BF6}" name="Column1326"/>
    <tableColumn id="1349" xr3:uid="{61632BFE-94C9-421A-A361-D95E29BB062F}" name="Column1327"/>
    <tableColumn id="1350" xr3:uid="{88A2D92F-C108-49CA-B293-8ABAEDD03ACD}" name="Column1328"/>
    <tableColumn id="1351" xr3:uid="{C8C255CE-91F5-47F9-A14C-BA6146BCAAF2}" name="Column1329"/>
    <tableColumn id="1352" xr3:uid="{D1C4E34C-8A70-4312-B99A-97C564F1E046}" name="Column1330"/>
    <tableColumn id="1353" xr3:uid="{450128BF-9C9B-45BA-855A-8725AF5BA6F8}" name="Column1331"/>
    <tableColumn id="1354" xr3:uid="{60BACF61-AEE5-4C64-9150-1EA5FE225923}" name="Column1332"/>
    <tableColumn id="1355" xr3:uid="{FB4A5082-3529-4DC7-A21D-CDCFC5FE10C8}" name="Column1333"/>
    <tableColumn id="1356" xr3:uid="{51B99ED5-9CFB-4A59-AB3C-6DB27B2861A0}" name="Column1334"/>
    <tableColumn id="1357" xr3:uid="{32DD07F7-23CB-4238-8AEC-DF2E20C66D4F}" name="Column1335"/>
    <tableColumn id="1358" xr3:uid="{D561FA50-B8FF-4320-B80E-598D70836C50}" name="Column1336"/>
    <tableColumn id="1359" xr3:uid="{4BE6428E-7A6E-467D-9A5E-6FF26CA00654}" name="Column1337"/>
    <tableColumn id="1360" xr3:uid="{BA5E8491-91FF-4290-81CA-FC9DFB3E186E}" name="Column1338"/>
    <tableColumn id="1361" xr3:uid="{F6D1871A-0226-4D1D-9F62-4944977485BF}" name="Column1339"/>
    <tableColumn id="1362" xr3:uid="{4B20770F-ABC7-4B13-92CD-AE08CD07385F}" name="Column1340"/>
    <tableColumn id="1363" xr3:uid="{B09BB6CF-146C-4E1F-8B61-123887AC3545}" name="Column1341"/>
    <tableColumn id="1364" xr3:uid="{9FA634C6-32AD-4F54-B7B1-F40C532FC52B}" name="Column1342"/>
    <tableColumn id="1365" xr3:uid="{77AC46FD-E77A-4648-912E-EBCF767FB661}" name="Column1343"/>
    <tableColumn id="1366" xr3:uid="{C653198C-1B9C-4DC8-96D5-94547A89DF4F}" name="Column1344"/>
    <tableColumn id="1367" xr3:uid="{22E4A980-2683-49B0-9FD0-2467CBBE16DB}" name="Column1345"/>
    <tableColumn id="1368" xr3:uid="{3D995C93-DC0F-4A58-BDF1-256B2E95B464}" name="Column1346"/>
    <tableColumn id="1369" xr3:uid="{0B42AFBC-70A1-469D-B911-B756BA4BB01D}" name="Column1347"/>
    <tableColumn id="1370" xr3:uid="{222A2D68-354E-410E-9840-669CB22107B9}" name="Column1348"/>
    <tableColumn id="1371" xr3:uid="{ED5985D5-53C9-43F3-969F-56AF9FE2A8BB}" name="Column1349"/>
    <tableColumn id="1372" xr3:uid="{3E4FFA01-ADAC-4F5B-820E-0497521DD0A1}" name="Column1350"/>
    <tableColumn id="1373" xr3:uid="{A0EA6CB9-5BBB-46B1-956A-D6A1DE1D3838}" name="Column1351"/>
    <tableColumn id="1374" xr3:uid="{BEFEDAB5-A51F-4595-A55E-16CAB19C5D2A}" name="Column1352"/>
    <tableColumn id="1375" xr3:uid="{8066B412-24FA-4235-AE3C-85BE8BF86C4D}" name="Column1353"/>
    <tableColumn id="1376" xr3:uid="{9C539EB0-ED55-4AB0-B5EE-B4CFFC0FFA06}" name="Column1354"/>
    <tableColumn id="1377" xr3:uid="{A6E6C4D6-CA1F-4E21-B4E2-93973C0C49BA}" name="Column1355"/>
    <tableColumn id="1378" xr3:uid="{E66167BE-F645-43E2-B3EF-975CE73D9AA0}" name="Column1356"/>
    <tableColumn id="1379" xr3:uid="{299D336B-F091-45B9-B0F9-D9D094901CB8}" name="Column1357"/>
    <tableColumn id="1380" xr3:uid="{F4579752-4AF4-404D-87CB-A980060DF75A}" name="Column1358"/>
    <tableColumn id="1381" xr3:uid="{B71E282D-5B3B-4BDC-9978-410EF213794C}" name="Column1359"/>
    <tableColumn id="1382" xr3:uid="{0FDFE5E9-5493-46E9-B7E5-0F79680AC71B}" name="Column1360"/>
    <tableColumn id="1383" xr3:uid="{91BE7E18-814D-48AC-9726-D3E1204725BF}" name="Column1361"/>
    <tableColumn id="1384" xr3:uid="{F76B369F-352E-49E9-BDB2-F49EF05DBA29}" name="Column1362"/>
    <tableColumn id="1385" xr3:uid="{CB1E6A87-7CC2-420C-B307-2FF54967B2DD}" name="Column1363"/>
    <tableColumn id="1386" xr3:uid="{247B4740-A424-4021-866E-A235BECC17B6}" name="Column1364"/>
    <tableColumn id="1387" xr3:uid="{058257CD-8A71-47A5-B801-B6CAAA48B385}" name="Column1365"/>
    <tableColumn id="1388" xr3:uid="{1C8E2CD3-B65A-4BAE-8EFD-1CB58397744E}" name="Column1366"/>
    <tableColumn id="1389" xr3:uid="{8C8A7972-7A78-4D6D-8A68-E077C893619E}" name="Column1367"/>
    <tableColumn id="1390" xr3:uid="{079AA3EA-3A21-4531-BD29-6752DABD5006}" name="Column1368"/>
    <tableColumn id="1391" xr3:uid="{BDE6EEED-A9E4-46D5-8053-033351A49952}" name="Column1369"/>
    <tableColumn id="1392" xr3:uid="{E07ECF04-898C-484B-A37A-26FD8A36EBDB}" name="Column1370"/>
    <tableColumn id="1393" xr3:uid="{49EA4E91-5BA2-4BDF-8719-987895B0B54E}" name="Column1371"/>
    <tableColumn id="1394" xr3:uid="{25E78E5E-4605-46B3-9649-CDEE3D773EC1}" name="Column1372"/>
    <tableColumn id="1395" xr3:uid="{9B61DDD2-5505-4BC2-A503-BDD7A982ACA8}" name="Column1373"/>
    <tableColumn id="1396" xr3:uid="{6B4D0210-03F7-411C-87B6-44698468B15E}" name="Column1374"/>
    <tableColumn id="1397" xr3:uid="{79AE1230-D54B-47A9-9BC6-E79A179C3C35}" name="Column1375"/>
    <tableColumn id="1398" xr3:uid="{DE323F86-2936-4DD7-8E32-08868288556D}" name="Column1376"/>
    <tableColumn id="1399" xr3:uid="{47C24505-3561-42B3-9007-FF9F1CFE9175}" name="Column1377"/>
    <tableColumn id="1400" xr3:uid="{4F5CE726-5B65-428A-85D9-B21E653BE023}" name="Column1378"/>
    <tableColumn id="1401" xr3:uid="{7384176A-F3AE-4E43-87E8-59C20FF0582F}" name="Column1379"/>
    <tableColumn id="1402" xr3:uid="{4ED82122-ACD1-461F-BD2F-2FF25FAF9B18}" name="Column1380"/>
    <tableColumn id="1403" xr3:uid="{DD5002E4-4BEA-4C06-9C06-63D270FBEF3C}" name="Column1381"/>
    <tableColumn id="1404" xr3:uid="{9E17E587-8A15-45E2-B124-9E97DBF75704}" name="Column1382"/>
    <tableColumn id="1405" xr3:uid="{E6265CFF-AB0A-4A1A-B877-A2C9AC715195}" name="Column1383"/>
    <tableColumn id="1406" xr3:uid="{6D360FB4-5C2D-43AF-8FF4-045A44FA81F0}" name="Column1384"/>
    <tableColumn id="1407" xr3:uid="{041768FD-673F-4C05-AB3F-89A11123074C}" name="Column1385"/>
    <tableColumn id="1408" xr3:uid="{F06085CE-598C-4D49-BB8D-2DD5376B6089}" name="Column1386"/>
    <tableColumn id="1409" xr3:uid="{80202B08-CE56-4B67-990A-64387F6AEE5C}" name="Column1387"/>
    <tableColumn id="1410" xr3:uid="{764E9ED8-B097-4DE6-8F23-159FED837E68}" name="Column1388"/>
    <tableColumn id="1411" xr3:uid="{6424EE2C-0C56-4C72-8600-837C33AE2902}" name="Column1389"/>
    <tableColumn id="1412" xr3:uid="{D66098D4-86C3-425C-BF4D-EAB5D1835E76}" name="Column1390"/>
    <tableColumn id="1413" xr3:uid="{705078EE-DEA6-4619-B45E-553B57D82530}" name="Column1391"/>
    <tableColumn id="1414" xr3:uid="{CD38E996-8984-45BF-B266-7652BD3AA6C6}" name="Column1392"/>
    <tableColumn id="1415" xr3:uid="{8F44B599-87BE-41FA-8285-8AE60EE5C5AF}" name="Column1393"/>
    <tableColumn id="1416" xr3:uid="{05063C95-947E-4F2E-B3AC-6FDB8293A467}" name="Column1394"/>
    <tableColumn id="1417" xr3:uid="{5F8DC15F-900F-450E-8FA6-547AC25AA93B}" name="Column1395"/>
    <tableColumn id="1418" xr3:uid="{B17E2CB6-E7B5-4857-B0CC-2E96C80319F4}" name="Column1396"/>
    <tableColumn id="1419" xr3:uid="{F2D46370-C990-489F-8BC4-4DE05889DF02}" name="Column1397"/>
    <tableColumn id="1420" xr3:uid="{348FD40D-5306-4E56-9988-BDFEC9DD8C98}" name="Column1398"/>
    <tableColumn id="1421" xr3:uid="{319520D6-234F-4329-985F-BA39B406F065}" name="Column1399"/>
    <tableColumn id="1422" xr3:uid="{E2E576C3-69BE-4F2C-9564-BAE80C73008F}" name="Column1400"/>
    <tableColumn id="1423" xr3:uid="{4D5DDBE2-0017-4BDA-BAD0-85588AE32C1B}" name="Column1401"/>
    <tableColumn id="1424" xr3:uid="{964037FA-A314-4EA1-B727-10460A61FCEE}" name="Column1402"/>
    <tableColumn id="1425" xr3:uid="{8999ADF3-6F91-434A-8461-30B02FDB8052}" name="Column1403"/>
    <tableColumn id="1426" xr3:uid="{6236F574-BFBA-46DF-BAAD-8F852272A869}" name="Column1404"/>
    <tableColumn id="1427" xr3:uid="{56F7DA8F-228B-47CA-AB10-B1E9911059BB}" name="Column1405"/>
    <tableColumn id="1428" xr3:uid="{86774EF8-7EA4-41F7-AF71-E6E8E1874A1B}" name="Column1406"/>
    <tableColumn id="1429" xr3:uid="{068CCA75-8A11-4719-9E26-186BCF606656}" name="Column1407"/>
    <tableColumn id="1430" xr3:uid="{CC78B750-F42E-4B4A-B6E9-747600FE1C73}" name="Column1408"/>
    <tableColumn id="1431" xr3:uid="{B1B79F59-296D-44DE-8CF2-818465390005}" name="Column1409"/>
    <tableColumn id="1432" xr3:uid="{8567699C-FBF7-4549-A868-9F340A1ECEC6}" name="Column1410"/>
    <tableColumn id="1433" xr3:uid="{C8573949-BDB1-4771-AF7D-0E994E6ED934}" name="Column1411"/>
    <tableColumn id="1434" xr3:uid="{9D17D73C-B580-44BE-923F-CC20541ED657}" name="Column1412"/>
    <tableColumn id="1435" xr3:uid="{6C508091-C001-4CC9-89F9-BB0C1F25D7C4}" name="Column1413"/>
    <tableColumn id="1436" xr3:uid="{38F05819-CBBC-4D83-BE01-55CEC1ACB077}" name="Column1414"/>
    <tableColumn id="1437" xr3:uid="{D35D0E3E-F8DD-4E3D-81A1-72AC30884C34}" name="Column1415"/>
    <tableColumn id="1438" xr3:uid="{47854F7A-768A-4B62-89EB-ED5BDCA19FFA}" name="Column1416"/>
    <tableColumn id="1439" xr3:uid="{EFC5FE9D-6E6A-4D58-B2E3-D2EF669344F1}" name="Column1417"/>
    <tableColumn id="1440" xr3:uid="{AECDEFF1-BF20-4994-A900-C5D46510AFCC}" name="Column1418"/>
    <tableColumn id="1441" xr3:uid="{D9C64D49-2D16-4937-8F7C-DE91BF2FB2E7}" name="Column1419"/>
    <tableColumn id="1442" xr3:uid="{DEF37D7E-9741-46DE-BEF3-E611D6228B52}" name="Column1420"/>
    <tableColumn id="1443" xr3:uid="{5FA4C05B-287A-475F-90C7-94C68F46413F}" name="Column1421"/>
    <tableColumn id="1444" xr3:uid="{FC47B087-624B-42D3-BA35-145B1F704171}" name="Column1422"/>
    <tableColumn id="1445" xr3:uid="{CB59F774-D4F4-409D-889C-7B4BFFCC31B5}" name="Column1423"/>
    <tableColumn id="1446" xr3:uid="{DCFD6A34-B92C-478B-885E-C33ACC2F16F2}" name="Column1424"/>
    <tableColumn id="1447" xr3:uid="{55B80E23-A1CC-41C8-93E3-F510655D2D62}" name="Column1425"/>
    <tableColumn id="1448" xr3:uid="{CFB43C94-8A5F-48DE-AF64-D5861B6BC9D9}" name="Column1426"/>
    <tableColumn id="1449" xr3:uid="{543FABC4-6ACB-4A97-A129-D3F036732E1C}" name="Column1427"/>
    <tableColumn id="1450" xr3:uid="{44777617-0CBB-4E13-9AEB-80037700791B}" name="Column1428"/>
    <tableColumn id="1451" xr3:uid="{DA4443D4-2AF8-4E67-AAFF-D625BACC267C}" name="Column1429"/>
    <tableColumn id="1452" xr3:uid="{DB51D950-8751-40D3-904C-59D6014136F8}" name="Column1430"/>
    <tableColumn id="1453" xr3:uid="{1625D4D9-1F07-415B-A1F8-1D3F486495D2}" name="Column1431"/>
    <tableColumn id="1454" xr3:uid="{D0DC1840-E89E-40BB-B5C4-5EDB8B3C1975}" name="Column1432"/>
    <tableColumn id="1455" xr3:uid="{F91DBF3E-6B72-406A-BF25-BD3399FB6ACC}" name="Column1433"/>
    <tableColumn id="1456" xr3:uid="{4682B3E0-C824-48C4-8FEC-752AF6F45EEB}" name="Column1434"/>
    <tableColumn id="1457" xr3:uid="{8FEAA04B-72E0-434C-8C33-03C3E7F94ACD}" name="Column1435"/>
    <tableColumn id="1458" xr3:uid="{2EA1B5D5-59ED-4BD2-ACC5-8FF32EB8EAB3}" name="Column1436"/>
    <tableColumn id="1459" xr3:uid="{F449EECA-30CE-459E-A716-2B9C7A234BCF}" name="Column1437"/>
    <tableColumn id="1460" xr3:uid="{698A4DF8-E42A-4EB5-BC04-7F89DC9B0BCE}" name="Column1438"/>
    <tableColumn id="1461" xr3:uid="{BFBE020A-FF41-41A7-A536-B4280FAE6816}" name="Column1439"/>
    <tableColumn id="1462" xr3:uid="{2697ABDF-EACF-4610-9001-5F24384249DD}" name="Column1440"/>
    <tableColumn id="1463" xr3:uid="{C6E04791-C1E7-4995-B210-17828E7370B7}" name="Column1441"/>
    <tableColumn id="1464" xr3:uid="{A2F461C3-9511-4524-8432-E4374063B9EA}" name="Column1442"/>
    <tableColumn id="1465" xr3:uid="{B33E0C4A-20D5-4CFB-A250-5B51DE1508FB}" name="Column1443"/>
    <tableColumn id="1466" xr3:uid="{AD5CA90F-39F2-4086-BFAA-90244AD19928}" name="Column1444"/>
    <tableColumn id="1467" xr3:uid="{49FDF2C8-8E1D-4DC6-B2AC-F458FF57AFB3}" name="Column1445"/>
    <tableColumn id="1468" xr3:uid="{66B97623-38E4-44E2-9502-BDDEB9AE4082}" name="Column1446"/>
    <tableColumn id="1469" xr3:uid="{C3115EE1-CF1B-4314-A454-BA9C28C8AC88}" name="Column1447"/>
    <tableColumn id="1470" xr3:uid="{2A88FC83-C01F-4724-BF10-86DA0EF3C078}" name="Column1448"/>
    <tableColumn id="1471" xr3:uid="{A3E86AEA-A53A-40E7-9BF9-59E70D1547BA}" name="Column1449"/>
    <tableColumn id="1472" xr3:uid="{607AE0B5-5E04-4D50-9423-7E6F44139EC7}" name="Column1450"/>
    <tableColumn id="1473" xr3:uid="{B701CDF3-98D7-4987-97F4-E5042DC31558}" name="Column1451"/>
    <tableColumn id="1474" xr3:uid="{6EF9ADB7-0684-4819-9DFE-07002B7AB4E0}" name="Column1452"/>
    <tableColumn id="1475" xr3:uid="{73FD3E89-98CA-474B-B541-AED2E332C204}" name="Column1453"/>
    <tableColumn id="1476" xr3:uid="{3859CF38-E889-4E1E-A21B-E01F5758240A}" name="Column1454"/>
    <tableColumn id="1477" xr3:uid="{1DB0C56E-C8AD-45D9-830E-7F11EFB6E0F0}" name="Column1455"/>
    <tableColumn id="1478" xr3:uid="{D1F1DD50-ABD8-4A08-A5BE-E62CD6CCC665}" name="Column1456"/>
    <tableColumn id="1479" xr3:uid="{0B589588-6EC0-4F5D-B334-E24605B1D8A9}" name="Column1457"/>
    <tableColumn id="1480" xr3:uid="{D961F809-471D-4206-8881-1DD886DB51E6}" name="Column1458"/>
    <tableColumn id="1481" xr3:uid="{F79E5F44-F4F5-4390-AAC7-3FCA91A0919C}" name="Column1459"/>
    <tableColumn id="1482" xr3:uid="{CD2C984B-8D81-4FAD-9F19-66735B22981A}" name="Column1460"/>
    <tableColumn id="1483" xr3:uid="{E0B71845-410A-4A6F-ACD6-789BDC5E82FD}" name="Column1461"/>
    <tableColumn id="1484" xr3:uid="{9C02A7EF-356D-4ACC-B355-230A9A3E767F}" name="Column1462"/>
    <tableColumn id="1485" xr3:uid="{45D4E928-4EEE-4AA7-AEBC-A4069C0F9265}" name="Column1463"/>
    <tableColumn id="1486" xr3:uid="{4D793455-B781-4AB2-BFBF-9AA8FFDCD3F7}" name="Column1464"/>
    <tableColumn id="1487" xr3:uid="{2A447D81-BDD0-4257-AD7C-E16578E67F7A}" name="Column1465"/>
    <tableColumn id="1488" xr3:uid="{B498C90E-2C42-4D79-956E-5FD39DEA47F2}" name="Column1466"/>
    <tableColumn id="1489" xr3:uid="{7DFACCB6-49C0-4B12-AA4C-BFF817A6FC83}" name="Column1467"/>
    <tableColumn id="1490" xr3:uid="{76485B89-EC25-49C7-A0DC-B29335154F4F}" name="Column1468"/>
    <tableColumn id="1491" xr3:uid="{B6E0CE86-F006-444B-ABBF-E691FC7031F3}" name="Column1469"/>
    <tableColumn id="1492" xr3:uid="{A9932DC0-A31D-493A-8583-893CB0E1AA8E}" name="Column1470"/>
    <tableColumn id="1493" xr3:uid="{9F55C552-8275-4B74-9B02-C99F0AAD007B}" name="Column1471"/>
    <tableColumn id="1494" xr3:uid="{3838BAC4-5F60-4348-8B20-04130CBB21CA}" name="Column1472"/>
    <tableColumn id="1495" xr3:uid="{23073CEA-B29B-4A97-841E-7719F397841D}" name="Column1473"/>
    <tableColumn id="1496" xr3:uid="{664A4BE6-D5FD-43D8-B503-06CDD0AA7B72}" name="Column1474"/>
    <tableColumn id="1497" xr3:uid="{F5BB4B6B-44C4-4012-B69F-102391D35F89}" name="Column1475"/>
    <tableColumn id="1498" xr3:uid="{40E1FD79-930F-4DC0-B67F-70EA183E79B3}" name="Column1476"/>
    <tableColumn id="1499" xr3:uid="{8EFD5247-8DA8-4E04-A256-93C422B5BA49}" name="Column1477"/>
    <tableColumn id="1500" xr3:uid="{81078FF5-E68A-43B8-BC0B-39C6A1924326}" name="Column1478"/>
    <tableColumn id="1501" xr3:uid="{2FE9B68B-3427-4D03-8862-EA7797B1C853}" name="Column1479"/>
    <tableColumn id="1502" xr3:uid="{828A219A-F748-4F50-B640-7E7F03BE714A}" name="Column1480"/>
    <tableColumn id="1503" xr3:uid="{5F414F40-C319-427B-9EB8-51E1DEE4677A}" name="Column1481"/>
    <tableColumn id="1504" xr3:uid="{D88B8EE1-518A-4D06-BE34-AB20D1A6F715}" name="Column1482"/>
    <tableColumn id="1505" xr3:uid="{FADD4419-8EB7-4071-A8BB-62ADDAF0FAD1}" name="Column1483"/>
    <tableColumn id="1506" xr3:uid="{21C35DC0-71A2-48ED-866D-D87B1CC4CEF4}" name="Column1484"/>
    <tableColumn id="1507" xr3:uid="{977A3227-47BF-4615-9CE5-C74858A9444D}" name="Column1485"/>
    <tableColumn id="1508" xr3:uid="{31FAD0AE-4E6E-4DCC-8746-A3B0ED7B2A82}" name="Column1486"/>
    <tableColumn id="1509" xr3:uid="{E5C8C642-AF06-4633-ACA4-62AC953BA377}" name="Column1487"/>
    <tableColumn id="1510" xr3:uid="{5C15E693-71F5-4F99-9656-1D924461B47C}" name="Column1488"/>
    <tableColumn id="1511" xr3:uid="{4DEF93BF-FF95-493C-B26D-08BBCC108179}" name="Column1489"/>
    <tableColumn id="1512" xr3:uid="{E7878B7E-B31A-486E-91C8-2C4A1B819A77}" name="Column1490"/>
    <tableColumn id="1513" xr3:uid="{EBBD67B4-FBFC-4F1C-AE21-4AD3AEEEE2D7}" name="Column1491"/>
    <tableColumn id="1514" xr3:uid="{0702FF5F-687E-415A-9A89-77F166A08876}" name="Column1492"/>
    <tableColumn id="1515" xr3:uid="{6C563E8C-C90F-4984-8B51-828304EDB722}" name="Column1493"/>
    <tableColumn id="1516" xr3:uid="{77E29E9A-7763-4854-BFFF-1C436C1E9B52}" name="Column1494"/>
    <tableColumn id="1517" xr3:uid="{4673E8A4-90AD-41CB-8504-75DF9F568CE6}" name="Column1495"/>
    <tableColumn id="1518" xr3:uid="{0045B8BF-549B-4D4D-BDD0-CA9F6D36EB36}" name="Column1496"/>
    <tableColumn id="1519" xr3:uid="{A5E900D6-0CA3-4077-BA8D-7B13DEEC7DEB}" name="Column1497"/>
    <tableColumn id="1520" xr3:uid="{AF83DA95-53C3-4CF9-9585-CB362F5F59BC}" name="Column1498"/>
    <tableColumn id="1521" xr3:uid="{49438AF7-FEF5-4D54-88A7-34B3DE655BB1}" name="Column1499"/>
    <tableColumn id="1522" xr3:uid="{22BCDD43-6779-4DFD-A4A7-9F1B23818461}" name="Column1500"/>
    <tableColumn id="1523" xr3:uid="{9C774A7F-1EF3-40DF-B36F-A8E85954C8D0}" name="Column1501"/>
    <tableColumn id="1524" xr3:uid="{B6CD33CC-CCC2-4AC1-A31E-72CA2C8B0F90}" name="Column1502"/>
    <tableColumn id="1525" xr3:uid="{F1C097C9-7347-4FAE-9723-4428D87A3521}" name="Column1503"/>
    <tableColumn id="1526" xr3:uid="{E4BAD2C9-C6F1-42F5-B78F-43307410BA6E}" name="Column1504"/>
    <tableColumn id="1527" xr3:uid="{DCD918EA-92B1-4A8B-812C-3E211271A0BD}" name="Column1505"/>
    <tableColumn id="1528" xr3:uid="{E03B36A3-D7B5-41F9-ADAB-9325EAFE2935}" name="Column1506"/>
    <tableColumn id="1529" xr3:uid="{D03556F9-A706-470E-ADB5-679B6405D2EC}" name="Column1507"/>
    <tableColumn id="1530" xr3:uid="{5C70FD08-569A-49C8-9FD8-6C430167BA14}" name="Column1508"/>
    <tableColumn id="1531" xr3:uid="{35051E90-CB5E-49FF-90E5-CC359F3BE121}" name="Column1509"/>
    <tableColumn id="1532" xr3:uid="{A5786417-A026-46BF-925D-2F640735795C}" name="Column1510"/>
    <tableColumn id="1533" xr3:uid="{E07619C4-926C-4A28-87F4-3F00F4ACB55D}" name="Column1511"/>
    <tableColumn id="1534" xr3:uid="{D8A2B59E-9499-4A15-BFBD-F187BDFA3AAF}" name="Column1512"/>
    <tableColumn id="1535" xr3:uid="{399E8383-3BB4-4AD3-982E-938E08ADE4E3}" name="Column1513"/>
    <tableColumn id="1536" xr3:uid="{D62A6D09-E72E-4B0D-9351-25EB10B2E407}" name="Column1514"/>
    <tableColumn id="1537" xr3:uid="{FB5B85E6-5638-47D8-901D-F13FB4344DE7}" name="Column1515"/>
    <tableColumn id="1538" xr3:uid="{F478BB09-1436-4E78-9F37-019A7D0F31E5}" name="Column1516"/>
    <tableColumn id="1539" xr3:uid="{0FF32695-C9FD-4236-988B-FF64C6C643AC}" name="Column1517"/>
    <tableColumn id="1540" xr3:uid="{54A1B534-1A4B-4C6D-B858-98BD164F052E}" name="Column1518"/>
    <tableColumn id="1541" xr3:uid="{CC52E8D6-75FA-4A3B-8CB0-F198D4BEBEFF}" name="Column1519"/>
    <tableColumn id="1542" xr3:uid="{F9C62F32-E3B7-4C00-B56C-1653C865A0DE}" name="Column1520"/>
    <tableColumn id="1543" xr3:uid="{4B20529A-9F3E-4D02-9C70-074A06F9FBD4}" name="Column1521"/>
    <tableColumn id="1544" xr3:uid="{2741C68F-CAEF-4721-A0BD-1EF7744F6F8C}" name="Column1522"/>
    <tableColumn id="1545" xr3:uid="{D0E663BD-4A0E-4A55-97CA-A40BC1FDB39C}" name="Column1523"/>
    <tableColumn id="1546" xr3:uid="{9D7AE906-E7CF-411C-A5B0-D26848611FA9}" name="Column1524"/>
    <tableColumn id="1547" xr3:uid="{974CB5C7-5E14-4AD9-9405-848F3F355578}" name="Column1525"/>
    <tableColumn id="1548" xr3:uid="{835410FD-5FD9-4A39-A98D-9666650F61C1}" name="Column1526"/>
    <tableColumn id="1549" xr3:uid="{AC7A3FE2-1D3D-4AD0-BFE4-6B6FF17B66DF}" name="Column1527"/>
    <tableColumn id="1550" xr3:uid="{4230A78E-A354-47CF-9AE2-7744D426E429}" name="Column1528"/>
    <tableColumn id="1551" xr3:uid="{A498F753-7AFC-4B10-80A8-8BB3B723A547}" name="Column1529"/>
    <tableColumn id="1552" xr3:uid="{B78DA3A5-338B-4AA5-B986-110925793359}" name="Column1530"/>
    <tableColumn id="1553" xr3:uid="{222C39A3-C69E-49B0-A3AC-6838134677EE}" name="Column1531"/>
    <tableColumn id="1554" xr3:uid="{C0E60430-D79E-4A19-9174-DE429CB1000B}" name="Column1532"/>
    <tableColumn id="1555" xr3:uid="{36E3C718-79BA-4489-87D0-6E314203E48D}" name="Column1533"/>
    <tableColumn id="1556" xr3:uid="{A8337E16-CD92-41C7-BA2D-A8AFAAFB736F}" name="Column1534"/>
    <tableColumn id="1557" xr3:uid="{10D10315-32CE-439F-A020-AB11BE5F1926}" name="Column1535"/>
    <tableColumn id="1558" xr3:uid="{0F0DA76D-D53E-42B0-B535-9906946DF0C2}" name="Column1536"/>
    <tableColumn id="1559" xr3:uid="{4C17F5BA-50BF-454B-A8E7-B308B20C5C39}" name="Column1537"/>
    <tableColumn id="1560" xr3:uid="{24FF63F9-E638-4A05-955D-2F06634413D4}" name="Column1538"/>
    <tableColumn id="1561" xr3:uid="{672E6546-57E3-433F-BEFF-66222A57B5D1}" name="Column1539"/>
    <tableColumn id="1562" xr3:uid="{0F9764C1-0F93-4D8A-9197-A406BE4C0C4F}" name="Column1540"/>
    <tableColumn id="1563" xr3:uid="{7780B049-E003-4402-A072-8B9229AECDB5}" name="Column1541"/>
    <tableColumn id="1564" xr3:uid="{97EA215A-E790-47E5-950E-3134C5C143E4}" name="Column1542"/>
    <tableColumn id="1565" xr3:uid="{898B4E11-A338-401E-9391-658C5F41D7BD}" name="Column1543"/>
    <tableColumn id="1566" xr3:uid="{DDCC249A-A107-4DAA-BF77-BF81FDBCC0DE}" name="Column1544"/>
    <tableColumn id="1567" xr3:uid="{4B4E734B-D7B4-4957-BD69-62889345451D}" name="Column1545"/>
    <tableColumn id="1568" xr3:uid="{10706AF6-03D3-4A28-80BF-0603A07662DA}" name="Column1546"/>
    <tableColumn id="1569" xr3:uid="{BB61FA34-4271-4879-852C-8B7F6EA19DDA}" name="Column1547"/>
    <tableColumn id="1570" xr3:uid="{50026349-BB08-4DD5-8A60-7223F6F971C9}" name="Column1548"/>
    <tableColumn id="1571" xr3:uid="{E926266A-1B54-4CAA-8754-508CA978FDAC}" name="Column1549"/>
    <tableColumn id="1572" xr3:uid="{8996744F-F6B4-4F59-BB15-DA1968C11B0E}" name="Column1550"/>
    <tableColumn id="1573" xr3:uid="{C3CB3D30-7016-4D1B-9CAE-E78378CFA36B}" name="Column1551"/>
    <tableColumn id="1574" xr3:uid="{A9E40276-92BC-4B83-81A9-7B3E6656CABE}" name="Column1552"/>
    <tableColumn id="1575" xr3:uid="{0FCD47C2-5EEB-4076-863C-74DF9144AD34}" name="Column1553"/>
    <tableColumn id="1576" xr3:uid="{08548CE5-3024-4D20-B981-3BFF8BB4FE0C}" name="Column1554"/>
    <tableColumn id="1577" xr3:uid="{82527614-DB3B-4B9A-8E5D-42CA9DEF25A9}" name="Column1555"/>
    <tableColumn id="1578" xr3:uid="{F26D50B0-0343-4463-BA1F-20B11F655435}" name="Column1556"/>
    <tableColumn id="1579" xr3:uid="{3A15D03E-2C92-4485-ACA8-DD2947DDE029}" name="Column1557"/>
    <tableColumn id="1580" xr3:uid="{B8997B23-36AE-42AF-9D47-99C0C6186A31}" name="Column1558"/>
    <tableColumn id="1581" xr3:uid="{D3EC07E2-F5E3-4A5A-8832-D8DB9F098971}" name="Column1559"/>
    <tableColumn id="1582" xr3:uid="{2128D4A2-2E02-4425-804B-BD9C8D651A75}" name="Column1560"/>
    <tableColumn id="1583" xr3:uid="{6DCDC8B0-23A8-4D5A-B013-8D4DF7C4C41D}" name="Column1561"/>
    <tableColumn id="1584" xr3:uid="{732C14FB-8D20-4FE5-9071-446C4D08768B}" name="Column1562"/>
    <tableColumn id="1585" xr3:uid="{9225A9C7-B013-4EC7-BB5E-EF3FE9325CB2}" name="Column1563"/>
    <tableColumn id="1586" xr3:uid="{11159BAD-0EA5-4566-999B-4FF1EC18B922}" name="Column1564"/>
    <tableColumn id="1587" xr3:uid="{B74E5B34-87FC-4A72-9517-B4C2136224B5}" name="Column1565"/>
    <tableColumn id="1588" xr3:uid="{3ABCE424-2B5A-416F-82E3-310C529AD9DB}" name="Column1566"/>
    <tableColumn id="1589" xr3:uid="{02D8746C-EC3B-4BFE-9D7F-E725D40160E7}" name="Column1567"/>
    <tableColumn id="1590" xr3:uid="{E243008D-AD9A-4FA6-9E9F-D1586DF0B8D8}" name="Column1568"/>
    <tableColumn id="1591" xr3:uid="{46550B05-9D06-46B9-9322-76F978331319}" name="Column1569"/>
    <tableColumn id="1592" xr3:uid="{EA00A7D4-D13D-4114-AA29-F01B6BE6A531}" name="Column1570"/>
    <tableColumn id="1593" xr3:uid="{DBEE67ED-FB8D-497A-83FF-87FC90271154}" name="Column1571"/>
    <tableColumn id="1594" xr3:uid="{12600170-25AA-4441-A7B3-27DBB055032F}" name="Column1572"/>
    <tableColumn id="1595" xr3:uid="{12316264-6AB7-48FA-B1C8-044D2CBA93F0}" name="Column1573"/>
    <tableColumn id="1596" xr3:uid="{45FABC29-F740-4EFD-AE15-5B6D9BCEBBAB}" name="Column1574"/>
    <tableColumn id="1597" xr3:uid="{A8DADC08-2D44-4AC0-A4FB-E68AAA57BD49}" name="Column1575"/>
    <tableColumn id="1598" xr3:uid="{5A60726C-1AE9-40EB-8FBE-CCBEF67970EF}" name="Column1576"/>
    <tableColumn id="1599" xr3:uid="{BD3C8796-0EE6-4381-AE68-535061E6FD2E}" name="Column1577"/>
    <tableColumn id="1600" xr3:uid="{5BB53A84-48B8-4905-A68B-F08803A69A42}" name="Column1578"/>
    <tableColumn id="1601" xr3:uid="{432FB84E-D479-49BD-A6A1-2C26C1D0E44E}" name="Column1579"/>
    <tableColumn id="1602" xr3:uid="{1E2147CA-6345-4346-AC42-39BCB4926ACF}" name="Column1580"/>
    <tableColumn id="1603" xr3:uid="{86FF341B-D31F-468D-A264-8125F4F456D5}" name="Column1581"/>
    <tableColumn id="1604" xr3:uid="{D353A4C2-70FF-4AE0-B889-76B944BEA369}" name="Column1582"/>
    <tableColumn id="1605" xr3:uid="{D8E2E5DC-1CDE-46CD-8D75-421DBC107315}" name="Column1583"/>
    <tableColumn id="1606" xr3:uid="{27BD5F41-A370-4938-917A-D1D329C6C014}" name="Column1584"/>
    <tableColumn id="1607" xr3:uid="{4DA7E248-CAAB-45D2-8463-1373C7C53A64}" name="Column1585"/>
    <tableColumn id="1608" xr3:uid="{3B2A9889-D539-4CDD-8072-E34BBB359D48}" name="Column1586"/>
    <tableColumn id="1609" xr3:uid="{1C60061F-5B28-4E46-B033-E7AD188A7828}" name="Column1587"/>
    <tableColumn id="1610" xr3:uid="{087DEEFD-25B2-4F3D-96AE-104FC88FCDB1}" name="Column1588"/>
    <tableColumn id="1611" xr3:uid="{B0787B56-7F2F-4F3D-A12D-EB9096CD2510}" name="Column1589"/>
    <tableColumn id="1612" xr3:uid="{AFDAEF19-5293-4EDD-B4B7-F8826D884F71}" name="Column1590"/>
    <tableColumn id="1613" xr3:uid="{111222D4-BD9E-4EBE-A9FF-AFFFFE683B9E}" name="Column1591"/>
    <tableColumn id="1614" xr3:uid="{4F9C393E-CEF6-45A2-B067-517469C70214}" name="Column1592"/>
    <tableColumn id="1615" xr3:uid="{AD6B0B3F-288C-4497-AB39-700FA45EEB0A}" name="Column1593"/>
    <tableColumn id="1616" xr3:uid="{C3C792C7-DF9A-4338-989F-74BDFE811B45}" name="Column1594"/>
    <tableColumn id="1617" xr3:uid="{2B6F6618-9693-40A9-AF9A-DCEA401DBDE1}" name="Column1595"/>
    <tableColumn id="1618" xr3:uid="{45754675-4B96-49F3-993C-795128C2418A}" name="Column1596"/>
    <tableColumn id="1619" xr3:uid="{8904D46F-CA16-4B70-87A4-B248E17075FA}" name="Column1597"/>
    <tableColumn id="1620" xr3:uid="{2E8FB245-0920-4644-A34A-6D1889AA10DC}" name="Column1598"/>
    <tableColumn id="1621" xr3:uid="{A4C1AB0F-777E-4DFC-A740-E04D71237AA7}" name="Column1599"/>
    <tableColumn id="1622" xr3:uid="{A3D0AB28-1964-4117-9CF2-C2821E283302}" name="Column1600"/>
    <tableColumn id="1623" xr3:uid="{1576CE2F-BDC6-4E09-B8DE-834A2338BCCA}" name="Column1601"/>
    <tableColumn id="1624" xr3:uid="{306F18C4-E932-4DAA-8F17-D310E6740713}" name="Column1602"/>
    <tableColumn id="1625" xr3:uid="{EF3015E1-3BAE-445F-9D2B-B197FF8EB63E}" name="Column1603"/>
    <tableColumn id="1626" xr3:uid="{797E669C-2B23-4640-B721-0F2DD6DA868A}" name="Column1604"/>
    <tableColumn id="1627" xr3:uid="{CBDEA996-F8D8-40B1-BBEB-14ABF0FCCDCD}" name="Column1605"/>
    <tableColumn id="1628" xr3:uid="{7DD2B857-A1A8-497F-83F4-965AE6926290}" name="Column1606"/>
    <tableColumn id="1629" xr3:uid="{CEC6AC28-9341-47DE-8882-EEF759639B21}" name="Column1607"/>
    <tableColumn id="1630" xr3:uid="{FDF5BFD2-16D9-466B-B328-1B34C32A53C8}" name="Column1608"/>
    <tableColumn id="1631" xr3:uid="{3D546F05-C4A5-439E-B8D3-0C33BCCE9D0E}" name="Column1609"/>
    <tableColumn id="1632" xr3:uid="{47195D00-A376-406D-8624-C744136D53B8}" name="Column1610"/>
    <tableColumn id="1633" xr3:uid="{C6F17CD3-2123-45FA-9BEB-97C41F30DF70}" name="Column1611"/>
    <tableColumn id="1634" xr3:uid="{671E9E4B-5EE6-471D-8623-6B516A02A236}" name="Column1612"/>
    <tableColumn id="1635" xr3:uid="{E3545F5F-6F98-46A6-9E35-ADEED392FED7}" name="Column1613"/>
    <tableColumn id="1636" xr3:uid="{3C78DC5C-5D74-438E-93B0-219E92890D47}" name="Column1614"/>
    <tableColumn id="1637" xr3:uid="{3F25943D-77EB-44F9-B9BF-74188CEE3AE4}" name="Column1615"/>
    <tableColumn id="1638" xr3:uid="{BFA11A9A-DD79-484E-822F-D4CFE4393BAA}" name="Column1616"/>
    <tableColumn id="1639" xr3:uid="{D785FB3B-93B6-4048-9E22-EAC2EA21EE54}" name="Column1617"/>
    <tableColumn id="1640" xr3:uid="{8F6AB2B2-70EE-4A14-89FE-CFDA0EB916C7}" name="Column1618"/>
    <tableColumn id="1641" xr3:uid="{0B3233CA-0FDC-4679-856C-4DE35DD51634}" name="Column1619"/>
    <tableColumn id="1642" xr3:uid="{F199C7B5-4ABD-4672-BC75-08F06F44817D}" name="Column1620"/>
    <tableColumn id="1643" xr3:uid="{96C2733D-3AEE-4228-B4C7-75172DEACAB2}" name="Column1621"/>
    <tableColumn id="1644" xr3:uid="{8E8DEE8F-ABDC-4B5D-B661-4278CE6B37C3}" name="Column1622"/>
    <tableColumn id="1645" xr3:uid="{30303C52-E837-483D-A4A7-AA11128B8A27}" name="Column1623"/>
    <tableColumn id="1646" xr3:uid="{84BE8B65-C12E-4455-8E5B-1177DBB7D71F}" name="Column1624"/>
    <tableColumn id="1647" xr3:uid="{6F8F48BA-3702-4F72-AAFE-3CE93DC6CFB5}" name="Column1625"/>
    <tableColumn id="1648" xr3:uid="{A24FC6DD-F1F6-4578-A7FD-66AC7CE779CA}" name="Column1626"/>
    <tableColumn id="1649" xr3:uid="{C83F6444-3BD5-4349-BDE6-142294E371C2}" name="Column1627"/>
    <tableColumn id="1650" xr3:uid="{E1690126-4E11-47F1-B250-0767B06AC4EE}" name="Column1628"/>
    <tableColumn id="1651" xr3:uid="{91C80EE9-F7A8-42E7-BA99-DB965BE8F264}" name="Column1629"/>
    <tableColumn id="1652" xr3:uid="{EC871820-216D-4B25-B295-99F129E64985}" name="Column1630"/>
    <tableColumn id="1653" xr3:uid="{16E8930C-EE96-4E3E-8584-74A101624E62}" name="Column1631"/>
    <tableColumn id="1654" xr3:uid="{22756A1B-E098-448C-8B8E-8912BF7A9850}" name="Column1632"/>
    <tableColumn id="1655" xr3:uid="{39480B73-FBD2-47C6-B34F-E91CE39295AA}" name="Column1633"/>
    <tableColumn id="1656" xr3:uid="{9244075D-3FF2-4C5B-B080-294E34F5C825}" name="Column1634"/>
    <tableColumn id="1657" xr3:uid="{C56EF78F-067D-4729-B7E4-F65313033BE9}" name="Column1635"/>
    <tableColumn id="1658" xr3:uid="{A7DB6B7D-FE1C-4132-956A-9A014A18C104}" name="Column1636"/>
    <tableColumn id="1659" xr3:uid="{324BF8E8-229C-413A-9230-5953FBA2A534}" name="Column1637"/>
    <tableColumn id="1660" xr3:uid="{BF1B7209-EEFB-4B57-99C3-8021F8487091}" name="Column1638"/>
    <tableColumn id="1661" xr3:uid="{DDB52B41-712E-4478-A79D-06493A620E7B}" name="Column1639"/>
    <tableColumn id="1662" xr3:uid="{14ABDEF8-6D38-4A7D-8242-BD99B7B596DC}" name="Column1640"/>
    <tableColumn id="1663" xr3:uid="{F858A959-DD3D-415C-9D01-9365372DE96D}" name="Column1641"/>
    <tableColumn id="1664" xr3:uid="{072E3A89-02CA-4F35-A38F-05DDA6C6C5CE}" name="Column1642"/>
    <tableColumn id="1665" xr3:uid="{7BCF36C1-8E48-4A98-A07B-B37A4CF2C348}" name="Column1643"/>
    <tableColumn id="1666" xr3:uid="{D212F156-0F04-4196-B1D6-502B11458F37}" name="Column1644"/>
    <tableColumn id="1667" xr3:uid="{936EE2CE-4E53-44E6-87F0-63485036F1C9}" name="Column1645"/>
    <tableColumn id="1668" xr3:uid="{5026158A-F24D-431F-BD75-A4ED6DB0B859}" name="Column1646"/>
    <tableColumn id="1669" xr3:uid="{D797FE5B-C020-49B7-8674-FDFD76AFF904}" name="Column1647"/>
    <tableColumn id="1670" xr3:uid="{58C6D5A4-C48C-4D2D-9506-F6B8206B91AE}" name="Column1648"/>
    <tableColumn id="1671" xr3:uid="{5D8D41A5-8038-4FD5-A0B0-704CA0468DAB}" name="Column1649"/>
    <tableColumn id="1672" xr3:uid="{EA1029F6-FF83-4762-9E20-0C685F352483}" name="Column1650"/>
    <tableColumn id="1673" xr3:uid="{D96D3856-7633-46C5-8271-699BF5E13990}" name="Column1651"/>
    <tableColumn id="1674" xr3:uid="{EA7AF6F3-F80F-4DD6-A7F2-F847958858BA}" name="Column1652"/>
    <tableColumn id="1675" xr3:uid="{C76F5B91-A59E-4E84-B96A-1AEB2067A122}" name="Column1653"/>
    <tableColumn id="1676" xr3:uid="{C865D9E8-3077-4D67-9A83-0337FD6447AB}" name="Column1654"/>
    <tableColumn id="1677" xr3:uid="{203A53A4-F554-4540-BC72-C1BB35E22775}" name="Column1655"/>
    <tableColumn id="1678" xr3:uid="{FECD2881-8DEB-40D5-8924-EA55F4AE8760}" name="Column1656"/>
    <tableColumn id="1679" xr3:uid="{A1EA91BA-B5B2-4241-B12E-598B7C1A9A99}" name="Column1657"/>
    <tableColumn id="1680" xr3:uid="{3CA61019-5F96-4FE2-B6A9-AD5377573507}" name="Column1658"/>
    <tableColumn id="1681" xr3:uid="{A953C034-6935-45D4-A83A-57C9FF3B2B51}" name="Column1659"/>
    <tableColumn id="1682" xr3:uid="{9BFC190D-ADC6-42E5-9B4C-A4BAE8980607}" name="Column1660"/>
    <tableColumn id="1683" xr3:uid="{66AB441E-2B5D-4E0C-A03C-E5939933C3DE}" name="Column1661"/>
    <tableColumn id="1684" xr3:uid="{9DB7E571-BDE1-4DEF-98EB-86A0087FF18C}" name="Column1662"/>
    <tableColumn id="1685" xr3:uid="{C8695FF7-C181-4E31-AC73-887D885A8F2D}" name="Column1663"/>
    <tableColumn id="1686" xr3:uid="{05643666-B703-4F3A-BCF4-724D27A52FC6}" name="Column1664"/>
    <tableColumn id="1687" xr3:uid="{647D8C27-580D-456D-B017-7A085772F679}" name="Column1665"/>
    <tableColumn id="1688" xr3:uid="{E308C02B-69BB-4EEC-AE51-62BDDF0AB82F}" name="Column1666"/>
    <tableColumn id="1689" xr3:uid="{F0BDF885-DACF-4166-B9B9-7F953D075B8A}" name="Column1667"/>
    <tableColumn id="1690" xr3:uid="{7EACCE7B-F779-4415-9D81-4F94C6003C2D}" name="Column1668"/>
    <tableColumn id="1691" xr3:uid="{7537F28A-74B0-4AF9-9FBB-8CBCD2E396ED}" name="Column1669"/>
    <tableColumn id="1692" xr3:uid="{49585E57-8D00-4942-B7B0-BFB6A44C3B19}" name="Column1670"/>
    <tableColumn id="1693" xr3:uid="{899C0383-1956-4F2C-90C3-CADD551BD552}" name="Column1671"/>
    <tableColumn id="1694" xr3:uid="{41027458-905F-451C-8C69-EA493A5076D1}" name="Column1672"/>
    <tableColumn id="1695" xr3:uid="{0DA0B58C-4E5A-44F2-B33D-7AE3049B9E8E}" name="Column1673"/>
    <tableColumn id="1696" xr3:uid="{29D02DE9-0EDB-40F5-B669-C197E5C10598}" name="Column1674"/>
    <tableColumn id="1697" xr3:uid="{80C67487-5325-41E8-B703-A784E9328369}" name="Column1675"/>
    <tableColumn id="1698" xr3:uid="{00A781BD-1A95-4A1C-B070-84A09ED24D5C}" name="Column1676"/>
    <tableColumn id="1699" xr3:uid="{5A4852D5-BABE-4541-BAA8-492AA5DFA6D7}" name="Column1677"/>
    <tableColumn id="1700" xr3:uid="{867C28F5-8BD6-4496-AE1E-77CCD15ED05C}" name="Column1678"/>
    <tableColumn id="1701" xr3:uid="{FAD5B4D5-6DB0-40F0-B759-5ADF5D340072}" name="Column1679"/>
    <tableColumn id="1702" xr3:uid="{5D251C2B-EE59-49E8-BDAB-661FACB93257}" name="Column1680"/>
    <tableColumn id="1703" xr3:uid="{6BCDDE8C-83EB-47A1-B891-CA33088D3584}" name="Column1681"/>
    <tableColumn id="1704" xr3:uid="{E87C4F8A-5307-4FB5-AA25-3586AE5ECEC7}" name="Column1682"/>
    <tableColumn id="1705" xr3:uid="{24EFD2E7-62D3-4CFA-8C65-94CAEDAE77AA}" name="Column1683"/>
    <tableColumn id="1706" xr3:uid="{2D23D862-2693-41B7-97C3-3264149FD48B}" name="Column1684"/>
    <tableColumn id="1707" xr3:uid="{E83B1F04-B7B2-436B-B3CC-AF1F1F9942E5}" name="Column1685"/>
    <tableColumn id="1708" xr3:uid="{77D3C68A-DA0D-44F2-B824-1866C6BFDFE1}" name="Column1686"/>
    <tableColumn id="1709" xr3:uid="{A227AF4D-64AE-46AD-A62D-4DE33503168A}" name="Column1687"/>
    <tableColumn id="1710" xr3:uid="{6B5543B5-9002-4779-B75B-1490D1B39FA7}" name="Column1688"/>
    <tableColumn id="1711" xr3:uid="{F9BEE3A6-9DCD-4BBD-A0F0-85DB7D23C779}" name="Column1689"/>
    <tableColumn id="1712" xr3:uid="{5275063E-4024-417C-8AFC-3BA53EA400AB}" name="Column1690"/>
    <tableColumn id="1713" xr3:uid="{B1E5FD0A-4AB7-462C-892D-54F045E65C63}" name="Column1691"/>
    <tableColumn id="1714" xr3:uid="{C53B7AE4-1101-4319-9B50-AA4B90E2AD59}" name="Column1692"/>
    <tableColumn id="1715" xr3:uid="{EA95BC21-B59E-4945-A22B-1809406FA9DF}" name="Column1693"/>
    <tableColumn id="1716" xr3:uid="{D90BDECB-7AA9-4716-9C98-34FF25AB6EB3}" name="Column1694"/>
    <tableColumn id="1717" xr3:uid="{20EDC696-F950-4FCA-97AD-34135E733CC8}" name="Column1695"/>
    <tableColumn id="1718" xr3:uid="{CB69792F-BCD5-489C-A2FB-1A67CD584F2D}" name="Column1696"/>
    <tableColumn id="1719" xr3:uid="{75A1CD54-4F51-4488-ADF1-C4300E9BB250}" name="Column1697"/>
    <tableColumn id="1720" xr3:uid="{8FC8FD40-0D82-49C4-A08A-DEF59C75FEEA}" name="Column1698"/>
    <tableColumn id="1721" xr3:uid="{91A52B4E-9420-4187-A5C2-C757475EC497}" name="Column1699"/>
    <tableColumn id="1722" xr3:uid="{028E9D06-CAA5-4140-AC5B-2E3D9D43C76E}" name="Column1700"/>
    <tableColumn id="1723" xr3:uid="{AE7BCCC9-4E5A-40CA-BCE7-B36D81317652}" name="Column1701"/>
    <tableColumn id="1724" xr3:uid="{E4C3C97D-F481-4486-A88C-CE7579287046}" name="Column1702"/>
    <tableColumn id="1725" xr3:uid="{A708EF8B-1373-4FAC-BAC6-48D118B7A3A9}" name="Column1703"/>
    <tableColumn id="1726" xr3:uid="{086300B4-9453-4986-9E6E-8DF186F875DA}" name="Column1704"/>
    <tableColumn id="1727" xr3:uid="{9C704B0B-8346-4D70-B89E-80C237FD78F2}" name="Column1705"/>
    <tableColumn id="1728" xr3:uid="{8A3B5481-6334-4D7D-BB71-2A9437F0BC06}" name="Column1706"/>
    <tableColumn id="1729" xr3:uid="{3111F453-108E-495E-84C3-7E882AB94313}" name="Column1707"/>
    <tableColumn id="1730" xr3:uid="{E2263AFE-5261-45DD-8BB1-71BB0D8DD7F0}" name="Column1708"/>
    <tableColumn id="1731" xr3:uid="{9F6A7258-C17E-4574-9667-68C62C52B559}" name="Column1709"/>
    <tableColumn id="1732" xr3:uid="{2B070368-8D19-47EE-A779-5709E36F71BB}" name="Column1710"/>
    <tableColumn id="1733" xr3:uid="{75C7E69D-3176-4361-AD35-B3A4E5968EFA}" name="Column1711"/>
    <tableColumn id="1734" xr3:uid="{9F6D8C39-D172-4612-823F-3142CD45B27F}" name="Column1712"/>
    <tableColumn id="1735" xr3:uid="{C3A0AA92-FBCF-4DA2-B435-FF961A4435A9}" name="Column1713"/>
    <tableColumn id="1736" xr3:uid="{B62C9128-D16C-4BF2-8E61-ACC66A8EE5EC}" name="Column1714"/>
    <tableColumn id="1737" xr3:uid="{291ADEB8-F6C6-4E39-AC27-4F4FF99D1A85}" name="Column1715"/>
    <tableColumn id="1738" xr3:uid="{F281FB4D-831B-4E88-BF81-2729F1184F8C}" name="Column1716"/>
    <tableColumn id="1739" xr3:uid="{C79EA6F1-0FF8-4BB0-ADBD-8164505E8E80}" name="Column1717"/>
    <tableColumn id="1740" xr3:uid="{4DE420AC-6222-4F68-9091-AF3DCE5A5DE1}" name="Column1718"/>
    <tableColumn id="1741" xr3:uid="{143AD4B9-77FF-4636-BAF1-9259D501E138}" name="Column1719"/>
    <tableColumn id="1742" xr3:uid="{CD1B2660-A549-49CB-A482-7C7986F338BA}" name="Column1720"/>
    <tableColumn id="1743" xr3:uid="{CDD31918-EEA4-45EC-99F3-4C7E02E27545}" name="Column1721"/>
    <tableColumn id="1744" xr3:uid="{3EFC755B-E9AE-4DB1-9006-55D463661211}" name="Column1722"/>
    <tableColumn id="1745" xr3:uid="{03F9E03F-86F6-40CA-9A44-FFD61C2FF764}" name="Column1723"/>
    <tableColumn id="1746" xr3:uid="{D74D808E-ED5D-4391-9C02-6D4967FD4D2B}" name="Column1724"/>
    <tableColumn id="1747" xr3:uid="{62E0C2F4-E3E3-40F5-B750-B025AE0D0029}" name="Column1725"/>
    <tableColumn id="1748" xr3:uid="{260E95B4-E011-4D50-B490-E6B2498CE9F5}" name="Column1726"/>
    <tableColumn id="1749" xr3:uid="{1A8C3499-2ECF-472A-9C29-59025D061411}" name="Column1727"/>
    <tableColumn id="1750" xr3:uid="{922DBD85-3713-471D-B40E-5F7BFB28DD2A}" name="Column1728"/>
    <tableColumn id="1751" xr3:uid="{B758BA73-F0AF-4C90-B650-7D146F7C9C0D}" name="Column1729"/>
    <tableColumn id="1752" xr3:uid="{CF792939-FDBC-462D-8617-8ABC3EAD3B92}" name="Column1730"/>
    <tableColumn id="1753" xr3:uid="{ADEC1F41-F1EB-4FBA-8F88-2FDF56A145E8}" name="Column1731"/>
    <tableColumn id="1754" xr3:uid="{B38B3B36-3023-4F0B-9630-80A61CB1F374}" name="Column1732"/>
    <tableColumn id="1755" xr3:uid="{38A3B72D-6A8A-4DAD-8DE1-1F32EEEFD30C}" name="Column1733"/>
    <tableColumn id="1756" xr3:uid="{8D83E078-5368-4478-8195-B4EA0617BB69}" name="Column1734"/>
    <tableColumn id="1757" xr3:uid="{F16F8413-26AB-476A-BBFE-ECC336271CDF}" name="Column1735"/>
    <tableColumn id="1758" xr3:uid="{EE99F621-734B-4B73-A593-DD1B2EAEFF27}" name="Column1736"/>
    <tableColumn id="1759" xr3:uid="{131B6F4F-2969-467F-9AD1-7C6EE50799E0}" name="Column1737"/>
    <tableColumn id="1760" xr3:uid="{4A7F768B-736A-4E55-8643-6FC53A5AE6AE}" name="Column1738"/>
    <tableColumn id="1761" xr3:uid="{1AA16C34-7E6E-4653-98DE-EB3F50B6407B}" name="Column1739"/>
    <tableColumn id="1762" xr3:uid="{8C870A2E-BC5F-4995-9165-D8CB3033486F}" name="Column1740"/>
    <tableColumn id="1763" xr3:uid="{B4337997-96BF-4CCC-A5C1-0B3CC60AB5F3}" name="Column1741"/>
    <tableColumn id="1764" xr3:uid="{0876D6A6-D0EC-4BC3-BAB3-BF082EE814E6}" name="Column1742"/>
    <tableColumn id="1765" xr3:uid="{94FCBCF1-F09F-4E36-A133-2C1E5F35802D}" name="Column1743"/>
    <tableColumn id="1766" xr3:uid="{B0C61716-0B27-4AFE-B41C-20C33C7C3C0E}" name="Column1744"/>
    <tableColumn id="1767" xr3:uid="{5B0A6C5A-0CE4-449D-BDBE-E94B8EABF0B5}" name="Column1745"/>
    <tableColumn id="1768" xr3:uid="{5D2BA8E5-FBE4-47B0-B29A-A930E95574DB}" name="Column1746"/>
    <tableColumn id="1769" xr3:uid="{15FA4857-2823-4C26-9BD4-C571A7877DD4}" name="Column1747"/>
    <tableColumn id="1770" xr3:uid="{097E3124-7B80-4A99-9A16-FC554C1E3500}" name="Column1748"/>
    <tableColumn id="1771" xr3:uid="{92B0302F-95AB-4FB1-9077-C1C7C59A1CEF}" name="Column1749"/>
    <tableColumn id="1772" xr3:uid="{8C1E88F2-31DF-498C-B148-23E6A35F260C}" name="Column1750"/>
    <tableColumn id="1773" xr3:uid="{07A4E9CD-CE52-4496-AEE1-0DA5235CE01B}" name="Column1751"/>
    <tableColumn id="1774" xr3:uid="{9C7EEED4-2B6C-4D11-9611-0FA907A26A37}" name="Column1752"/>
    <tableColumn id="1775" xr3:uid="{8DD79622-4E2D-4F3D-A144-BFC475E406C0}" name="Column1753"/>
    <tableColumn id="1776" xr3:uid="{77D15206-EC15-4248-9064-756C1EA4A0CB}" name="Column1754"/>
    <tableColumn id="1777" xr3:uid="{D9FFB0C9-F0CE-4845-BD90-15C15F69126D}" name="Column1755"/>
    <tableColumn id="1778" xr3:uid="{9CA04413-64BB-49C6-908F-9DD818690133}" name="Column1756"/>
    <tableColumn id="1779" xr3:uid="{3267A4DC-ADF5-4EF9-AD77-D95EDEFCB57B}" name="Column1757"/>
    <tableColumn id="1780" xr3:uid="{89E43779-A3E6-480D-868D-C8F3EAA59FE2}" name="Column1758"/>
    <tableColumn id="1781" xr3:uid="{37F35392-3BBC-475F-9671-F140C111B772}" name="Column1759"/>
    <tableColumn id="1782" xr3:uid="{9ED9ADEE-FD80-40FB-833A-A3967A520699}" name="Column1760"/>
    <tableColumn id="1783" xr3:uid="{C927DBD1-5E17-4C47-9985-4C94A4300EA8}" name="Column1761"/>
    <tableColumn id="1784" xr3:uid="{38818899-C1FD-4DCE-999C-25034AC84BE3}" name="Column1762"/>
    <tableColumn id="1785" xr3:uid="{73A5AB77-28B9-42F0-A9C6-989D79D15C68}" name="Column1763"/>
    <tableColumn id="1786" xr3:uid="{2D66D0BE-12B5-4E2A-8308-AF0E68C1FE0A}" name="Column1764"/>
    <tableColumn id="1787" xr3:uid="{F9EFBE11-73AC-4A83-A9D6-BD5871DB6691}" name="Column1765"/>
    <tableColumn id="1788" xr3:uid="{4F82E465-1EBF-458C-A3D4-FD962277D576}" name="Column1766"/>
    <tableColumn id="1789" xr3:uid="{8E7A30A6-E802-4ED8-B766-4E559397196B}" name="Column1767"/>
    <tableColumn id="1790" xr3:uid="{B929FA3F-BEE1-4B43-92F2-6CE27841E8FF}" name="Column1768"/>
    <tableColumn id="1791" xr3:uid="{42213328-FA1D-48D2-B660-52703C58F8DD}" name="Column1769"/>
    <tableColumn id="1792" xr3:uid="{7050FA2D-DC58-4286-93F2-4F289AB53492}" name="Column1770"/>
    <tableColumn id="1793" xr3:uid="{884A9941-D60C-443B-80B7-AFAF613C63AA}" name="Column1771"/>
    <tableColumn id="1794" xr3:uid="{3F8AF919-E96B-4C93-8E7B-10B42B973C2B}" name="Column1772"/>
    <tableColumn id="1795" xr3:uid="{8B743200-C077-49FA-BDF8-99C30013B5B5}" name="Column1773"/>
    <tableColumn id="1796" xr3:uid="{B3ADC4C7-154E-4414-95BD-87CF4634E5FD}" name="Column1774"/>
    <tableColumn id="1797" xr3:uid="{5F627533-2997-4F0C-849A-6B22E96B6DD4}" name="Column1775"/>
    <tableColumn id="1798" xr3:uid="{4F915D02-9039-4AE9-9E63-DA95924F75EE}" name="Column1776"/>
    <tableColumn id="1799" xr3:uid="{9A3268A7-F1B3-4811-86AB-2890CA8E5958}" name="Column1777"/>
    <tableColumn id="1800" xr3:uid="{A7108EE3-F21E-40CC-802F-2E0E23CED5A4}" name="Column1778"/>
    <tableColumn id="1801" xr3:uid="{A351860C-A3EC-4BB5-9264-A0C2ECD8724B}" name="Column1779"/>
    <tableColumn id="1802" xr3:uid="{539EF305-9301-43C0-8942-43A1FA15CE19}" name="Column1780"/>
    <tableColumn id="1803" xr3:uid="{95B3B81F-14AF-4BA8-848C-764C66389101}" name="Column1781"/>
    <tableColumn id="1804" xr3:uid="{37E00688-5715-4296-9C4D-2991C6D0FA5A}" name="Column1782"/>
    <tableColumn id="1805" xr3:uid="{F93D1901-BD4E-4C41-B717-827054AA4F37}" name="Column1783"/>
    <tableColumn id="1806" xr3:uid="{D292FB75-FE4B-41FB-80E8-D26399761EBD}" name="Column1784"/>
    <tableColumn id="1807" xr3:uid="{CF98DDCA-A380-4BF8-9676-DF8CF65B26D2}" name="Column1785"/>
    <tableColumn id="1808" xr3:uid="{693F74FC-3574-4DA8-A97C-5905F185027C}" name="Column1786"/>
    <tableColumn id="1809" xr3:uid="{9B291602-E8A4-4496-9600-E2A68D0D0026}" name="Column1787"/>
    <tableColumn id="1810" xr3:uid="{8A9A8772-C583-4D8D-887F-6CD1BA67EB52}" name="Column1788"/>
    <tableColumn id="1811" xr3:uid="{EB782F66-C125-46D1-B2A5-BE192A046A1E}" name="Column1789"/>
    <tableColumn id="1812" xr3:uid="{066F3B63-DCF1-40EC-8183-F5B7420701FD}" name="Column1790"/>
    <tableColumn id="1813" xr3:uid="{D839DF36-062F-4DBE-AADF-60079153815C}" name="Column1791"/>
    <tableColumn id="1814" xr3:uid="{8A0F171D-A407-4E1D-8485-980B340D1770}" name="Column1792"/>
    <tableColumn id="1815" xr3:uid="{53CDF322-E35F-44F3-9E78-5F562215B3E8}" name="Column1793"/>
    <tableColumn id="1816" xr3:uid="{5BF3306B-435A-4FCC-9637-8C56BFA0BF55}" name="Column1794"/>
    <tableColumn id="1817" xr3:uid="{DCB764CB-5A40-40E2-8280-C6A34C431D10}" name="Column1795"/>
    <tableColumn id="1818" xr3:uid="{C37CD4E8-19F4-496A-B122-B101A327A290}" name="Column1796"/>
    <tableColumn id="1819" xr3:uid="{250CDC31-C7CA-4EF8-B7AD-BFA416FCF3C9}" name="Column1797"/>
    <tableColumn id="1820" xr3:uid="{55939FB1-9341-4114-B5AC-2235F63E47DA}" name="Column1798"/>
    <tableColumn id="1821" xr3:uid="{00ACECEA-7D98-4377-91BC-80926CCA8C5B}" name="Column1799"/>
    <tableColumn id="1822" xr3:uid="{2B66743A-1000-4D54-AB5A-F80828202283}" name="Column1800"/>
    <tableColumn id="1823" xr3:uid="{2BFA00EF-8676-41C9-88AB-7CC5C86281CB}" name="Column1801"/>
    <tableColumn id="1824" xr3:uid="{EF6FA294-F167-43B1-8B7F-79ED021090D3}" name="Column1802"/>
    <tableColumn id="1825" xr3:uid="{2CCAD181-94D6-42A2-A773-8758EF706C1C}" name="Column1803"/>
    <tableColumn id="1826" xr3:uid="{057100F5-CFE2-4C77-850D-48E474E3A6AA}" name="Column1804"/>
    <tableColumn id="1827" xr3:uid="{CAD313BA-1F80-4D4E-8E02-DD705A1F85D6}" name="Column1805"/>
    <tableColumn id="1828" xr3:uid="{73BB6038-7F57-4F07-BD66-FBEC21CFFA20}" name="Column1806"/>
    <tableColumn id="1829" xr3:uid="{8DA9A6B4-22A8-4AFF-984C-991AE679F1B2}" name="Column1807"/>
    <tableColumn id="1830" xr3:uid="{6E7ECA3D-D9D7-4BBE-B614-B9C107DFFAD7}" name="Column1808"/>
    <tableColumn id="1831" xr3:uid="{56412A65-E301-44FA-A835-0E7BBD9D6162}" name="Column1809"/>
    <tableColumn id="1832" xr3:uid="{7E34AAE2-E7A6-4555-9158-A75569796B3C}" name="Column1810"/>
    <tableColumn id="1833" xr3:uid="{3D207FC6-97E0-4B6D-86F0-9FED1CF80429}" name="Column1811"/>
    <tableColumn id="1834" xr3:uid="{32744DCE-581F-492E-96F7-5379BB88920D}" name="Column1812"/>
    <tableColumn id="1835" xr3:uid="{EDFF1D83-F7EE-4FB4-ABDB-570F2B3DE00D}" name="Column1813"/>
    <tableColumn id="1836" xr3:uid="{A65A0B16-EDE3-47F9-A3DC-BE79BAC4D7DA}" name="Column1814"/>
    <tableColumn id="1837" xr3:uid="{7F3B0A4B-1005-4F6D-AD09-F120793FA6EC}" name="Column1815"/>
    <tableColumn id="1838" xr3:uid="{6ECC0235-BFC3-49E9-8A89-CF95FCE2D223}" name="Column1816"/>
    <tableColumn id="1839" xr3:uid="{AC65F3EE-2721-4C4B-ADB0-13B2E38167A7}" name="Column1817"/>
    <tableColumn id="1840" xr3:uid="{5D93F20B-79B0-4C43-9012-2A305C720093}" name="Column1818"/>
    <tableColumn id="1841" xr3:uid="{B6028ACD-35DC-4A94-96A6-BC04F9B6E43A}" name="Column1819"/>
    <tableColumn id="1842" xr3:uid="{BF957E45-A45D-4A9E-988F-9FA15E101E3E}" name="Column1820"/>
    <tableColumn id="1843" xr3:uid="{53EE24F9-6E3C-4A76-A556-BCD990A58159}" name="Column1821"/>
    <tableColumn id="1844" xr3:uid="{3FD40901-0BBD-4F0A-B57E-31EAB65AFB8B}" name="Column1822"/>
    <tableColumn id="1845" xr3:uid="{8B105F51-4AFD-439B-A6FA-248FDE6FA493}" name="Column1823"/>
    <tableColumn id="1846" xr3:uid="{E244BAE9-783F-4AF9-97A3-AA5C3EA0CF61}" name="Column1824"/>
    <tableColumn id="1847" xr3:uid="{33A651C4-B7C6-42FC-BCAF-5BA0FCADC1C3}" name="Column1825"/>
    <tableColumn id="1848" xr3:uid="{A69BEC38-3E08-4689-A9C0-E45E2369ABF0}" name="Column1826"/>
    <tableColumn id="1849" xr3:uid="{08111961-1185-41ED-B852-603B0941BD3A}" name="Column1827"/>
    <tableColumn id="1850" xr3:uid="{918C40BF-D02B-4FE9-88E0-4F94D6DF53A8}" name="Column1828"/>
    <tableColumn id="1851" xr3:uid="{4A6F08E8-074C-442C-BD0F-65B44F74BE31}" name="Column1829"/>
    <tableColumn id="1852" xr3:uid="{9F7C0669-DB19-4FA2-9B7C-3CFCCED7BC05}" name="Column1830"/>
    <tableColumn id="1853" xr3:uid="{6A03A926-E4AD-4C81-8A12-15230DB246C0}" name="Column1831"/>
    <tableColumn id="1854" xr3:uid="{0B1E3FE2-C8A9-4C12-98C4-6008C8795F4A}" name="Column1832"/>
    <tableColumn id="1855" xr3:uid="{27F39FB6-8E8D-451A-AE90-E7A8B2CBA1E5}" name="Column1833"/>
    <tableColumn id="1856" xr3:uid="{0D220A74-57FE-45E9-82A9-342AD809FF02}" name="Column1834"/>
    <tableColumn id="1857" xr3:uid="{F679FCFC-08E3-49CE-BD80-21E412BE4A54}" name="Column1835"/>
    <tableColumn id="1858" xr3:uid="{B59CFC8A-73E9-40A8-8DEE-EDE07E971E20}" name="Column1836"/>
    <tableColumn id="1859" xr3:uid="{31A0B6EF-EDB2-4A33-BCB1-C2B8DC3DA333}" name="Column1837"/>
    <tableColumn id="1860" xr3:uid="{81A6FA6B-569F-408F-BAB5-0121A06EE68C}" name="Column1838"/>
    <tableColumn id="1861" xr3:uid="{6D9DBB48-EC77-4308-A5DC-F0A02EF49AFE}" name="Column1839"/>
    <tableColumn id="1862" xr3:uid="{59A1C84B-76A1-4DEE-8B74-585C8960633D}" name="Column1840"/>
    <tableColumn id="1863" xr3:uid="{9BA851E8-8CB5-4F09-BA76-29085DA0BF8C}" name="Column1841"/>
    <tableColumn id="1864" xr3:uid="{3D511E18-DA51-4362-B5AA-D30881B54BDA}" name="Column1842"/>
    <tableColumn id="1865" xr3:uid="{00D50583-B4D5-4FD2-A4CF-64651B81B41F}" name="Column1843"/>
    <tableColumn id="1866" xr3:uid="{E6C9FA0E-0F33-40D9-8865-C745D985D110}" name="Column1844"/>
    <tableColumn id="1867" xr3:uid="{B1A43B8A-FBC7-45EC-81D1-53528015D47D}" name="Column1845"/>
    <tableColumn id="1868" xr3:uid="{949A2E57-6947-473F-9C83-7122BAA09AB3}" name="Column1846"/>
    <tableColumn id="1869" xr3:uid="{5AE22F26-E501-4D74-A627-5E80487029AA}" name="Column1847"/>
    <tableColumn id="1870" xr3:uid="{3F602F37-364A-4043-A2D1-91519288375F}" name="Column1848"/>
    <tableColumn id="1871" xr3:uid="{A6E7A3D1-C566-4444-A8D9-F33F857B46AA}" name="Column1849"/>
    <tableColumn id="1872" xr3:uid="{278BA751-08B8-4A44-9EEC-C4F6F856B6FD}" name="Column1850"/>
    <tableColumn id="1873" xr3:uid="{CCE4ED60-B96A-49BC-BE0B-5528A2DCAAC5}" name="Column1851"/>
    <tableColumn id="1874" xr3:uid="{EE72E3E8-9989-425B-98A7-7335C8C3E167}" name="Column1852"/>
    <tableColumn id="1875" xr3:uid="{126DAFCD-228F-4C2A-B8EC-A00D46FC9F73}" name="Column1853"/>
    <tableColumn id="1876" xr3:uid="{B9B3001A-79B3-414C-A55A-5749D636175F}" name="Column1854"/>
    <tableColumn id="1877" xr3:uid="{FCF52CCD-444F-4483-B9B4-46246526E5BC}" name="Column1855"/>
    <tableColumn id="1878" xr3:uid="{19A195EA-3C8E-427D-B47C-6A677B502D5F}" name="Column1856"/>
    <tableColumn id="1879" xr3:uid="{FB9D1284-F28A-449A-B2A6-E1985949E606}" name="Column1857"/>
    <tableColumn id="1880" xr3:uid="{76C2FBB9-B9B4-47FF-AE5E-9DF15DF623AB}" name="Column1858"/>
    <tableColumn id="1881" xr3:uid="{DE978B53-AA42-4E75-BC40-EF333F68F9BC}" name="Column1859"/>
    <tableColumn id="1882" xr3:uid="{A4ED7CFF-1B23-4EEA-9F7F-C62B4F2632E0}" name="Column1860"/>
    <tableColumn id="1883" xr3:uid="{4F25F1FA-C917-4EB3-A1FC-29D9D4D44CC8}" name="Column1861"/>
    <tableColumn id="1884" xr3:uid="{C84D6152-75CC-4743-89DC-56659FFB6A9E}" name="Column1862"/>
    <tableColumn id="1885" xr3:uid="{5AA53CDC-7FF8-4788-B8A6-F9C5F525E5AA}" name="Column1863"/>
    <tableColumn id="1886" xr3:uid="{B6185A38-3E9A-428E-90A3-B58EF6EBB823}" name="Column1864"/>
    <tableColumn id="1887" xr3:uid="{9B182B7D-433A-4838-A5FD-9487EB3A24D8}" name="Column1865"/>
    <tableColumn id="1888" xr3:uid="{B660F8D0-3CC7-496B-94F0-697B01BA8DEF}" name="Column1866"/>
    <tableColumn id="1889" xr3:uid="{AB9C44B9-5DAD-4B7D-BD2C-3DA4630CA807}" name="Column1867"/>
    <tableColumn id="1890" xr3:uid="{99DF2D4D-2920-4147-BB38-5DDC179F46F5}" name="Column1868"/>
    <tableColumn id="1891" xr3:uid="{BEADE165-27D8-4C8C-AF4C-A14F71903700}" name="Column1869"/>
    <tableColumn id="1892" xr3:uid="{85C394BE-9AFC-4328-8540-FF8B1AA95653}" name="Column1870"/>
    <tableColumn id="1893" xr3:uid="{FAAC1D22-1DB4-459D-B54B-2AB5C847001F}" name="Column1871"/>
    <tableColumn id="1894" xr3:uid="{B014B978-CEC2-41B2-8091-C8E888274131}" name="Column1872"/>
    <tableColumn id="1895" xr3:uid="{9AE1F469-1EEB-4855-96DA-11F7FD02FBD4}" name="Column1873"/>
    <tableColumn id="1896" xr3:uid="{28205B1B-4832-441E-A3E5-E49693FF1EB6}" name="Column1874"/>
    <tableColumn id="1897" xr3:uid="{251562A1-63C9-4037-8D46-8D1939E1BDD2}" name="Column1875"/>
    <tableColumn id="1898" xr3:uid="{EFBC8522-EAB2-4046-956D-E666175AA9A2}" name="Column1876"/>
    <tableColumn id="1899" xr3:uid="{4F735708-09F9-48BF-B03C-C344A501BFED}" name="Column1877"/>
    <tableColumn id="1900" xr3:uid="{63D9BCC4-6CF6-4FCD-B08A-504BB8DA69AA}" name="Column1878"/>
    <tableColumn id="1901" xr3:uid="{A2FDC57F-FB54-4CF8-85F7-5CE00A6B6A3E}" name="Column1879"/>
    <tableColumn id="1902" xr3:uid="{CC124D0A-E270-4060-834E-257A1EC9DFDD}" name="Column1880"/>
    <tableColumn id="1903" xr3:uid="{1118A64D-9213-453F-8373-7886D8AABD30}" name="Column1881"/>
    <tableColumn id="1904" xr3:uid="{EE70A37F-3F2C-440E-954C-F9623F4F6F78}" name="Column1882"/>
    <tableColumn id="1905" xr3:uid="{17CAA423-4A91-4F73-BDC3-4E3A5CFA7471}" name="Column1883"/>
    <tableColumn id="1906" xr3:uid="{71580C85-1727-4B40-81BF-7744A1CD0614}" name="Column1884"/>
    <tableColumn id="1907" xr3:uid="{68370B5D-D340-4786-84E9-5CB4DECCE006}" name="Column1885"/>
    <tableColumn id="1908" xr3:uid="{E799C3A0-4C9D-4361-8BCE-DF35EF0628B4}" name="Column1886"/>
    <tableColumn id="1909" xr3:uid="{BCA60154-0D7E-4834-8751-B11D9D126CA1}" name="Column1887"/>
    <tableColumn id="1910" xr3:uid="{9FCE4D7D-0250-4C92-AC66-B01F86E187C3}" name="Column1888"/>
    <tableColumn id="1911" xr3:uid="{FC3881F6-97CE-412B-8927-AC07D77CDB4A}" name="Column1889"/>
    <tableColumn id="1912" xr3:uid="{359CD78B-38B3-48CE-9D68-0448F2D4BECA}" name="Column1890"/>
    <tableColumn id="1913" xr3:uid="{4BC57CAD-DBF3-4452-89A8-6859F5313539}" name="Column1891"/>
    <tableColumn id="1914" xr3:uid="{02BB82C3-099D-4E65-8BBC-50354B4D61E7}" name="Column1892"/>
    <tableColumn id="1915" xr3:uid="{18FAA38F-70FD-44A0-B8CC-58256107420B}" name="Column1893"/>
    <tableColumn id="1916" xr3:uid="{296A6B16-387C-4F94-8B94-6D29EE90F0F5}" name="Column1894"/>
    <tableColumn id="1917" xr3:uid="{7C26429B-21E6-4F06-B0E5-9C7A9254B9CB}" name="Column1895"/>
    <tableColumn id="1918" xr3:uid="{78336F3C-BF08-4EA1-BF15-134E48F6E744}" name="Column1896"/>
    <tableColumn id="1919" xr3:uid="{1218DA36-F87E-4E16-80A8-39060E52D76B}" name="Column1897"/>
    <tableColumn id="1920" xr3:uid="{9B1ABEEA-D90F-48B0-A5C2-623124042429}" name="Column1898"/>
    <tableColumn id="1921" xr3:uid="{F9AB893D-466D-464C-81E5-C329EBB6A016}" name="Column1899"/>
    <tableColumn id="1922" xr3:uid="{BBBBD371-E306-4C74-80AE-5ECB3D7C530D}" name="Column1900"/>
    <tableColumn id="1923" xr3:uid="{9A36D081-BFF4-4F05-9F1F-46624239A625}" name="Column1901"/>
    <tableColumn id="1924" xr3:uid="{2BD1A410-A7C3-447C-B532-C38AA4E95300}" name="Column1902"/>
    <tableColumn id="1925" xr3:uid="{3E2F6578-97B4-400F-93ED-B289AD067F41}" name="Column1903"/>
    <tableColumn id="1926" xr3:uid="{267983D0-9F00-45BF-97E7-D7720CDF6604}" name="Column1904"/>
    <tableColumn id="1927" xr3:uid="{9CAA67CF-24AC-4045-805C-044A1C6317C9}" name="Column1905"/>
    <tableColumn id="1928" xr3:uid="{EC138A1D-DE22-4875-BA0E-873E655152FC}" name="Column1906"/>
    <tableColumn id="1929" xr3:uid="{C5F07757-3CD2-41F4-81FE-6D9486DD5531}" name="Column1907"/>
    <tableColumn id="1930" xr3:uid="{6CE26F46-9AF4-417E-BD4E-F9DE4A8C7BCF}" name="Column1908"/>
    <tableColumn id="1931" xr3:uid="{00BFEBF2-459B-4F19-8C20-A494BE596ABB}" name="Column1909"/>
    <tableColumn id="1932" xr3:uid="{1FDB76C1-BCCA-4AED-949F-4D02F69AF620}" name="Column1910"/>
    <tableColumn id="1933" xr3:uid="{A8FBC213-36BD-4441-A10F-8ECBCC15FD90}" name="Column1911"/>
    <tableColumn id="1934" xr3:uid="{75F7648E-0C9B-4371-AAF7-2AEFBEBF34A2}" name="Column1912"/>
    <tableColumn id="1935" xr3:uid="{42F57475-7AA1-450B-8064-157F2222FCCC}" name="Column1913"/>
    <tableColumn id="1936" xr3:uid="{8C190F9A-2A8F-4BFF-BDCC-3D6B5FC72AF1}" name="Column1914"/>
    <tableColumn id="1937" xr3:uid="{3CC975EF-F85A-46FE-A204-B604A7E7510E}" name="Column1915"/>
    <tableColumn id="1938" xr3:uid="{22F43FD5-4B4C-4832-826F-A92E29069A43}" name="Column1916"/>
    <tableColumn id="1939" xr3:uid="{45C0EB68-22FC-47D2-BA9A-277E99F01491}" name="Column1917"/>
    <tableColumn id="1940" xr3:uid="{E12E9E4D-D8E6-4B17-A5A2-854E329E8ACD}" name="Column1918"/>
    <tableColumn id="1941" xr3:uid="{DCD0A7FC-4E75-4D91-9480-74B11AB9D82D}" name="Column1919"/>
    <tableColumn id="1942" xr3:uid="{848A5C8D-C450-40C1-94A8-7544DA507FFB}" name="Column1920"/>
    <tableColumn id="1943" xr3:uid="{576FFD9A-BE22-4523-A684-415F917F1BAB}" name="Column1921"/>
    <tableColumn id="1944" xr3:uid="{E59FEE3A-CA0C-497B-BFFA-7BBFD115DC2D}" name="Column1922"/>
    <tableColumn id="1945" xr3:uid="{8D7BB3EB-5018-489F-8A41-EC338C3D5AE5}" name="Column1923"/>
    <tableColumn id="1946" xr3:uid="{8761290F-5F6C-4BC8-AC3B-F987D220F5B0}" name="Column1924"/>
    <tableColumn id="1947" xr3:uid="{EA041940-BC5E-432F-8821-1D3EF12A88BD}" name="Column1925"/>
    <tableColumn id="1948" xr3:uid="{972B327F-5C7B-4BF8-B350-7B5887C3A974}" name="Column1926"/>
    <tableColumn id="1949" xr3:uid="{529F6DA0-8E1A-4B17-B91B-0686AEFEF162}" name="Column1927"/>
    <tableColumn id="1950" xr3:uid="{0E3AB2F8-40CE-4F9C-9B2C-739724AB46BA}" name="Column1928"/>
    <tableColumn id="1951" xr3:uid="{C04E2D8D-F43F-4427-96CA-F590A9E9FE70}" name="Column1929"/>
    <tableColumn id="1952" xr3:uid="{DF735BA0-CC2E-4275-9A2E-585EC13919FE}" name="Column1930"/>
    <tableColumn id="1953" xr3:uid="{3149E57C-4943-4BCE-A4F5-746703ECA534}" name="Column1931"/>
    <tableColumn id="1954" xr3:uid="{99A2EE0B-6854-4C22-9EF5-AB3E7ECAFBA5}" name="Column1932"/>
    <tableColumn id="1955" xr3:uid="{686F587D-C4E3-4444-B3EA-4CFF36BAC0D9}" name="Column1933"/>
    <tableColumn id="1956" xr3:uid="{A6A738A9-EFFE-4099-8FCD-3469815399E7}" name="Column1934"/>
    <tableColumn id="1957" xr3:uid="{AA2733AF-D5C0-42F1-872F-83B677F6A5A2}" name="Column1935"/>
    <tableColumn id="1958" xr3:uid="{0DA10950-4308-400B-8F41-5EFB61B27A74}" name="Column1936"/>
    <tableColumn id="1959" xr3:uid="{766A741D-861E-4DF5-AF18-3F34F85F6A5B}" name="Column1937"/>
    <tableColumn id="1960" xr3:uid="{C97A6BA0-5E5D-48C6-A95B-2F67D41D4EF1}" name="Column1938"/>
    <tableColumn id="1961" xr3:uid="{0363A2B0-DB88-4D8C-A245-5F46D2F9B297}" name="Column1939"/>
    <tableColumn id="1962" xr3:uid="{61B0E613-602D-41C7-8E95-11B6BD92BD40}" name="Column1940"/>
    <tableColumn id="1963" xr3:uid="{8EEAD8AC-A823-4652-8473-6DAF1C0FBE44}" name="Column1941"/>
    <tableColumn id="1964" xr3:uid="{EDE86F1E-3CC4-4D92-B1A5-F3815F2AF04A}" name="Column1942"/>
    <tableColumn id="1965" xr3:uid="{02BEA2DA-2102-48E5-80D6-0F64A215B137}" name="Column1943"/>
    <tableColumn id="1966" xr3:uid="{11BF82C7-1AC2-4FD0-B1D7-9A25CCED0A08}" name="Column1944"/>
    <tableColumn id="1967" xr3:uid="{3E5650F3-2A7A-468F-8B2C-2A34AF6F7EEB}" name="Column1945"/>
    <tableColumn id="1968" xr3:uid="{1236CE48-DC19-4326-A71C-9A236206E73C}" name="Column1946"/>
    <tableColumn id="1969" xr3:uid="{CC0B350F-A04A-43A7-B0D5-BF06DAD26754}" name="Column1947"/>
    <tableColumn id="1970" xr3:uid="{9BF4C8C2-EE12-4F90-B473-E0D8EBBA1FDE}" name="Column1948"/>
    <tableColumn id="1971" xr3:uid="{2F9D6AF1-600F-439A-A7BD-63B246E18BAC}" name="Column1949"/>
    <tableColumn id="1972" xr3:uid="{D716D6DA-04A5-4997-B782-A43E69BECD7B}" name="Column1950"/>
    <tableColumn id="1973" xr3:uid="{A70CA004-E4E4-4BC3-BAC2-B2E1236507F8}" name="Column1951"/>
    <tableColumn id="1974" xr3:uid="{8CC52957-577A-445C-BB65-C2A0EF9F1CB0}" name="Column1952"/>
    <tableColumn id="1975" xr3:uid="{835A705A-E316-4631-AFF1-6C9E6BBFB3A6}" name="Column1953"/>
    <tableColumn id="1976" xr3:uid="{5C723692-E57F-462F-AEF7-8F7B6EB82BE2}" name="Column1954"/>
    <tableColumn id="1977" xr3:uid="{E74219B9-E4B4-4344-9A25-9BCED71F070B}" name="Column1955"/>
    <tableColumn id="1978" xr3:uid="{4EAD0A96-1B83-4244-82CC-9F8C09607B59}" name="Column1956"/>
    <tableColumn id="1979" xr3:uid="{903156C9-8481-4DC1-A509-E82A9A514B94}" name="Column1957"/>
    <tableColumn id="1980" xr3:uid="{49BB8FB5-0D01-41A9-9474-01DC511382D2}" name="Column1958"/>
    <tableColumn id="1981" xr3:uid="{19271A6A-0245-44FE-A65B-4753D4ED10B0}" name="Column1959"/>
    <tableColumn id="1982" xr3:uid="{523D4BA0-AC27-4CD0-9148-61C524D9499B}" name="Column1960"/>
    <tableColumn id="1983" xr3:uid="{F6FB4545-6889-4C37-9011-931ADB6C036C}" name="Column1961"/>
    <tableColumn id="1984" xr3:uid="{0FC446F6-84F1-4A53-AFA5-7C654E1B5730}" name="Column1962"/>
    <tableColumn id="1985" xr3:uid="{0CD41716-98FF-4070-9182-505F48E9F5DA}" name="Column1963"/>
    <tableColumn id="1986" xr3:uid="{6CD6D6BB-6E28-4E29-931E-BBE04237DE25}" name="Column1964"/>
    <tableColumn id="1987" xr3:uid="{9FF07C25-85AE-43FD-85A9-878B5CA112D0}" name="Column1965"/>
    <tableColumn id="1988" xr3:uid="{35FCABFE-D0A3-4503-8007-D687984F5667}" name="Column1966"/>
    <tableColumn id="1989" xr3:uid="{869875D5-0F17-483C-9BAB-36766C5EB7DD}" name="Column1967"/>
    <tableColumn id="1990" xr3:uid="{CA8B1687-9304-4C31-9089-ABEE1A253D2D}" name="Column1968"/>
    <tableColumn id="1991" xr3:uid="{CF2E62C5-A0DC-46F0-8C96-332A64B034AE}" name="Column1969"/>
    <tableColumn id="1992" xr3:uid="{5B983E2D-5D0A-44C6-A574-B7266781DC1C}" name="Column1970"/>
    <tableColumn id="1993" xr3:uid="{4039971E-BA2C-4CD6-A137-7347FD7ED3E6}" name="Column1971"/>
    <tableColumn id="1994" xr3:uid="{727DD97B-D8D0-4B44-8CA6-369FDAD0A1E8}" name="Column1972"/>
    <tableColumn id="1995" xr3:uid="{7168373B-D40B-4EF5-B462-892F375356E7}" name="Column1973"/>
    <tableColumn id="1996" xr3:uid="{A007FB4E-A09F-44C1-AEFE-2A5AAFB69521}" name="Column1974"/>
    <tableColumn id="1997" xr3:uid="{7F21CF0E-9BE9-4B7F-A8CA-FE9A8AAF8580}" name="Column1975"/>
    <tableColumn id="1998" xr3:uid="{F57939AE-82A7-4BC8-95D3-E158E5237550}" name="Column1976"/>
    <tableColumn id="1999" xr3:uid="{E4438FA1-D0D3-40BB-AB37-A96D46141711}" name="Column1977"/>
    <tableColumn id="2000" xr3:uid="{5222C216-143A-48C8-9BA5-404E2A6E9F41}" name="Column1978"/>
    <tableColumn id="2001" xr3:uid="{1C1D35F0-24F9-406D-8CF9-2F752D3A93CB}" name="Column1979"/>
    <tableColumn id="2002" xr3:uid="{9A75E45F-5260-46ED-8269-EE8464270B75}" name="Column1980"/>
    <tableColumn id="2003" xr3:uid="{D314A218-7A44-4694-A5A6-4CE262343269}" name="Column1981"/>
    <tableColumn id="2004" xr3:uid="{CC5132A5-F25C-4FE4-A0BA-09F427053422}" name="Column1982"/>
    <tableColumn id="2005" xr3:uid="{455C5B86-3D80-45D9-862B-28A03485AADA}" name="Column1983"/>
    <tableColumn id="2006" xr3:uid="{B4E8CCF2-9656-40AA-816F-48496DC7E96C}" name="Column1984"/>
    <tableColumn id="2007" xr3:uid="{A6220040-A3BA-45CE-AF3A-8EEBF99FEA71}" name="Column1985"/>
    <tableColumn id="2008" xr3:uid="{8EB0DB12-F861-424B-8502-3B37104A5133}" name="Column1986"/>
    <tableColumn id="2009" xr3:uid="{9D1F1D71-BD9D-4CAD-8122-8E55C3670714}" name="Column1987"/>
    <tableColumn id="2010" xr3:uid="{90202CDE-68ED-42CC-98D1-A1340CB5FED1}" name="Column1988"/>
    <tableColumn id="2011" xr3:uid="{D4D43E80-84F0-40C6-88A9-FA69D865F365}" name="Column1989"/>
    <tableColumn id="2012" xr3:uid="{03BBEDB5-6265-478C-99D8-754F61FC0FDB}" name="Column1990"/>
    <tableColumn id="2013" xr3:uid="{7456C19E-D304-4F15-BC92-06445333E313}" name="Column1991"/>
    <tableColumn id="2014" xr3:uid="{FA1DEC00-781C-4264-811A-0359702B02FC}" name="Column1992"/>
    <tableColumn id="2015" xr3:uid="{80B07416-9357-43C4-A7C3-91272B65E4B0}" name="Column1993"/>
    <tableColumn id="2016" xr3:uid="{54C29893-B2E6-42B5-96DD-384DF4C81823}" name="Column1994"/>
    <tableColumn id="2017" xr3:uid="{C7C886FD-BBC9-4611-BAFA-4501421CF3D2}" name="Column1995"/>
    <tableColumn id="2018" xr3:uid="{74727CD2-B38F-444B-B842-0C0DBA58849F}" name="Column1996"/>
    <tableColumn id="2019" xr3:uid="{701678EE-4101-4A56-B161-EF2123356E65}" name="Column1997"/>
    <tableColumn id="2020" xr3:uid="{9450B58D-4EF5-44D5-8DE6-A5912B6844C3}" name="Column1998"/>
    <tableColumn id="2021" xr3:uid="{EC201D52-109E-477C-9C24-7A9F65B1469F}" name="Column1999"/>
    <tableColumn id="2022" xr3:uid="{CBBA73CB-9461-48C2-AC5B-9D7710482F4D}" name="Column2000"/>
    <tableColumn id="2023" xr3:uid="{723454A5-CDE9-495D-B9D9-C1FF783E4B83}" name="Column2001"/>
    <tableColumn id="2024" xr3:uid="{4C100A53-E162-497D-99E8-7ECDA496A2A4}" name="Column2002"/>
    <tableColumn id="2025" xr3:uid="{735DAB79-B30B-4CA5-9BCE-D89A2314D1C8}" name="Column2003"/>
    <tableColumn id="2026" xr3:uid="{A00340BC-C07C-43F5-906D-3E0D5CF0F955}" name="Column2004"/>
    <tableColumn id="2027" xr3:uid="{052F5374-56C6-40AA-81DF-30DC209181F3}" name="Column2005"/>
    <tableColumn id="2028" xr3:uid="{3CBB591B-F201-42F7-8957-322EF700C530}" name="Column2006"/>
    <tableColumn id="2029" xr3:uid="{F661C27B-A3AC-42C1-97E9-F7E4E4CF98FF}" name="Column2007"/>
    <tableColumn id="2030" xr3:uid="{2A292898-9AB0-4A1D-9AC4-C98171168252}" name="Column2008"/>
    <tableColumn id="2031" xr3:uid="{030FDABF-3C5C-4EA2-BE8C-6A30B94E1B9F}" name="Column2009"/>
    <tableColumn id="2032" xr3:uid="{19005EB7-87AA-4347-9EEF-6CFC54B632DF}" name="Column2010"/>
    <tableColumn id="2033" xr3:uid="{FED891B0-4B5F-496C-AB9C-2D874AB5DF4E}" name="Column2011"/>
    <tableColumn id="2034" xr3:uid="{2E215190-E135-469D-833C-74B8C9963C3B}" name="Column2012"/>
    <tableColumn id="2035" xr3:uid="{BB1F8986-E3EE-46DD-AB05-33806E5BF228}" name="Column2013"/>
    <tableColumn id="2036" xr3:uid="{F8CF9966-7C8B-4980-A544-90B07252DF70}" name="Column2014"/>
    <tableColumn id="2037" xr3:uid="{D1D51EC6-1157-4D3A-834D-BC1BE04504AA}" name="Column2015"/>
    <tableColumn id="2038" xr3:uid="{DAC4926A-A8B6-4DC3-B098-FB03D02CF519}" name="Column2016"/>
    <tableColumn id="2039" xr3:uid="{5B335E20-7C1F-4E2F-8232-7A11F3BC33CA}" name="Column2017"/>
    <tableColumn id="2040" xr3:uid="{1D894C7D-BB0B-4C26-89A9-6806DF29F725}" name="Column2018"/>
    <tableColumn id="2041" xr3:uid="{561608C8-5454-4D7B-8E47-F4244E314B4A}" name="Column2019"/>
    <tableColumn id="2042" xr3:uid="{8CB34682-DCF2-4380-90DE-588ACF6CDA91}" name="Column2020"/>
    <tableColumn id="2043" xr3:uid="{B2A2F871-CE1D-4E04-92D6-9141A326D1EE}" name="Column2021"/>
    <tableColumn id="2044" xr3:uid="{6219236A-6D1A-4345-872C-C351230EA802}" name="Column2022"/>
    <tableColumn id="2045" xr3:uid="{D351B74A-2959-4759-A7A4-6ACE7A8BD77A}" name="Column2023"/>
    <tableColumn id="2046" xr3:uid="{0D5AEECC-35AD-496D-AE27-5F4E17DE91E7}" name="Column2024"/>
    <tableColumn id="2047" xr3:uid="{603ED463-9FD8-4A7F-A41C-B206C171CA5F}" name="Column2025"/>
    <tableColumn id="2048" xr3:uid="{33B83ADE-634F-426E-9F0B-B735730D3FEA}" name="Column2026"/>
    <tableColumn id="2049" xr3:uid="{187DEC12-471A-4584-A357-7DA2A6E0A0D1}" name="Column2027"/>
    <tableColumn id="2050" xr3:uid="{A24280C5-31A8-4818-87AB-4FD91267BDA9}" name="Column2028"/>
    <tableColumn id="2051" xr3:uid="{DF5B2BF5-AAA6-4489-BD3A-84E5AA1FB7FB}" name="Column2029"/>
    <tableColumn id="2052" xr3:uid="{B855B2C8-2ECC-4398-ACDE-474DB277F210}" name="Column2030"/>
    <tableColumn id="2053" xr3:uid="{D6513391-F43F-4865-8976-87C92930C0E3}" name="Column2031"/>
    <tableColumn id="2054" xr3:uid="{18A4BE15-F7C7-47D7-ACE5-4DF6D2416A1C}" name="Column2032"/>
    <tableColumn id="2055" xr3:uid="{56EB3844-DF2F-409B-A718-07952A446B18}" name="Column2033"/>
    <tableColumn id="2056" xr3:uid="{69B1633A-E6E4-4D74-84AB-61509F9539B5}" name="Column2034"/>
    <tableColumn id="2057" xr3:uid="{B508D4E6-E14F-41E4-8F98-3D6954E6E08A}" name="Column2035"/>
    <tableColumn id="2058" xr3:uid="{CFEE4516-ACD7-4641-87B5-6611751762D0}" name="Column2036"/>
    <tableColumn id="2059" xr3:uid="{61377960-5EC7-40FB-A774-9F649EACA2A9}" name="Column2037"/>
    <tableColumn id="2060" xr3:uid="{23211926-3D79-4027-B5F8-B8BEF9A9B4E4}" name="Column2038"/>
    <tableColumn id="2061" xr3:uid="{31AF399C-3D9F-4A8F-8855-25B96EFCA05B}" name="Column2039"/>
    <tableColumn id="2062" xr3:uid="{1824C8CD-F3B9-4794-BAFE-32EDD382F501}" name="Column2040"/>
    <tableColumn id="2063" xr3:uid="{5673BE9D-F932-4DE3-94C0-77C69E037084}" name="Column2041"/>
    <tableColumn id="2064" xr3:uid="{55155646-719A-4556-AA6D-3690CD342525}" name="Column2042"/>
    <tableColumn id="2065" xr3:uid="{04DE1997-B355-45DC-B9C1-A075CB6688DE}" name="Column2043"/>
    <tableColumn id="2066" xr3:uid="{88B0B5D7-13C8-4F55-9923-28DBEC0FEEF2}" name="Column2044"/>
    <tableColumn id="2067" xr3:uid="{7975F5F8-D03D-4858-A5F8-752F59569488}" name="Column2045"/>
    <tableColumn id="2068" xr3:uid="{6136D610-DE95-438A-9306-582A9BE181A2}" name="Column2046"/>
    <tableColumn id="2069" xr3:uid="{032C10BC-B8DE-4D5F-AF84-0AFCDE4618A4}" name="Column2047"/>
    <tableColumn id="2070" xr3:uid="{B9007583-EA20-42F5-BE03-5CD44BD4D790}" name="Column2048"/>
    <tableColumn id="2071" xr3:uid="{A63DCF4A-8838-4990-8E0C-9B7BD72F5788}" name="Column2049"/>
    <tableColumn id="2072" xr3:uid="{9683BA1E-A1FD-4CE4-9180-9B749558FC22}" name="Column2050"/>
    <tableColumn id="2073" xr3:uid="{A2C34667-7B37-4BC8-A6D5-3B1EFC30C5CB}" name="Column2051"/>
    <tableColumn id="2074" xr3:uid="{6A7970A8-9498-4662-AB22-FCD78EFB5AAF}" name="Column2052"/>
    <tableColumn id="2075" xr3:uid="{9C87226A-7C23-47B7-B49F-BFCD820B6B3C}" name="Column2053"/>
    <tableColumn id="2076" xr3:uid="{50772057-3325-47A1-B2DE-37EE125CE736}" name="Column2054"/>
    <tableColumn id="2077" xr3:uid="{0A1F92D8-7F13-4A01-BA5B-81498677403E}" name="Column2055"/>
    <tableColumn id="2078" xr3:uid="{032EE500-36DF-42B7-B358-C1CB99FA4F37}" name="Column2056"/>
    <tableColumn id="2079" xr3:uid="{BF1AEDA1-1010-48DB-90E4-0CC9AC2A5AF3}" name="Column2057"/>
    <tableColumn id="2080" xr3:uid="{36163DEF-89AF-4B5F-BB11-41452C5B2E57}" name="Column2058"/>
    <tableColumn id="2081" xr3:uid="{B2AD333E-7C96-4779-9F21-7C01DF9EFB47}" name="Column2059"/>
    <tableColumn id="2082" xr3:uid="{A6A94134-3C5C-4ADA-866E-2A76552D0252}" name="Column2060"/>
    <tableColumn id="2083" xr3:uid="{42E9BCED-3D30-4B81-BDF2-D19298E5D1ED}" name="Column2061"/>
    <tableColumn id="2084" xr3:uid="{04881259-39F3-4DDF-A002-71F82C996C0B}" name="Column2062"/>
    <tableColumn id="2085" xr3:uid="{1FCE9E5F-8AA8-41F3-AC17-E9905EBFF1B8}" name="Column2063"/>
    <tableColumn id="2086" xr3:uid="{EDD9345C-5F4C-400F-97EF-C7D521BDFC72}" name="Column2064"/>
    <tableColumn id="2087" xr3:uid="{E9EA57D6-DF10-48A5-A261-E6EA524A29E9}" name="Column2065"/>
    <tableColumn id="2088" xr3:uid="{516BA778-A9F3-4BC8-957B-D6A753CD06C4}" name="Column2066"/>
    <tableColumn id="2089" xr3:uid="{A670923C-4BCB-4358-9F1A-E09C4FF9736F}" name="Column2067"/>
    <tableColumn id="2090" xr3:uid="{85F6FC78-076F-4755-BC78-9CE5A561F061}" name="Column2068"/>
    <tableColumn id="2091" xr3:uid="{A618B262-4EB8-406C-9EB3-65FE0030EED5}" name="Column2069"/>
    <tableColumn id="2092" xr3:uid="{1178D977-E790-43B1-875F-A760D5A97A9D}" name="Column2070"/>
    <tableColumn id="2093" xr3:uid="{1B038748-A829-4717-B947-440A83A9E8A8}" name="Column2071"/>
    <tableColumn id="2094" xr3:uid="{A620482D-9524-4A6C-ABE2-B29F481AAD3A}" name="Column2072"/>
    <tableColumn id="2095" xr3:uid="{838DEE72-9BB9-4A97-B165-B71745179C00}" name="Column2073"/>
    <tableColumn id="2096" xr3:uid="{4685768E-5175-4A8C-9777-1DB1F589CD0B}" name="Column2074"/>
    <tableColumn id="2097" xr3:uid="{F6A51EF1-F770-4E4B-B47A-6F45BD5745CB}" name="Column2075"/>
    <tableColumn id="2098" xr3:uid="{DFCDC406-3284-4464-B762-946215A031FC}" name="Column2076"/>
    <tableColumn id="2099" xr3:uid="{61F11218-2F2B-404A-A781-F328C5F2EF23}" name="Column2077"/>
    <tableColumn id="2100" xr3:uid="{883D71D4-D2D3-4FE7-8EDF-CC4893F49475}" name="Column2078"/>
    <tableColumn id="2101" xr3:uid="{5AF583A0-8692-45ED-8710-7FC78903A20A}" name="Column2079"/>
    <tableColumn id="2102" xr3:uid="{3DCBB50D-D7F4-4FCB-A8B9-673EE49F7212}" name="Column2080"/>
    <tableColumn id="2103" xr3:uid="{A8ABE399-CBD3-4880-B930-B4C3096D618E}" name="Column2081"/>
    <tableColumn id="2104" xr3:uid="{A69FD2F0-6A17-408A-9DEB-40E462D983F8}" name="Column2082"/>
    <tableColumn id="2105" xr3:uid="{453480A9-E21B-4A94-B403-9CD5F14878A7}" name="Column2083"/>
    <tableColumn id="2106" xr3:uid="{AB93CECD-12CF-4713-8B80-E023630E4474}" name="Column2084"/>
    <tableColumn id="2107" xr3:uid="{68B89683-318F-4476-A609-190320FCF6D5}" name="Column2085"/>
    <tableColumn id="2108" xr3:uid="{F55E35E7-DC88-4200-8D29-9B1D67ADE956}" name="Column2086"/>
    <tableColumn id="2109" xr3:uid="{CBDB1654-F0A5-4C63-A758-901C6F07E940}" name="Column2087"/>
    <tableColumn id="2110" xr3:uid="{885A477C-225C-4F52-9FAA-4421D84409BD}" name="Column2088"/>
    <tableColumn id="2111" xr3:uid="{54F37C90-8FB0-4788-824F-CE32A78DCC80}" name="Column2089"/>
    <tableColumn id="2112" xr3:uid="{B9651C0C-58CA-4D93-8D2C-6FC76B0D74AC}" name="Column2090"/>
    <tableColumn id="2113" xr3:uid="{96B470C5-8322-44FC-8DFC-0430AEAEF4C3}" name="Column2091"/>
    <tableColumn id="2114" xr3:uid="{7C908F80-2366-44A4-868C-A5CC1048BFE3}" name="Column2092"/>
    <tableColumn id="2115" xr3:uid="{4ACFC051-F40F-4499-992C-AFFFC5ADA39F}" name="Column2093"/>
    <tableColumn id="2116" xr3:uid="{C1793E51-510F-4896-981F-C624085FFECB}" name="Column2094"/>
    <tableColumn id="2117" xr3:uid="{78104B8C-891C-4981-B1D9-8FBCA6266F2C}" name="Column2095"/>
    <tableColumn id="2118" xr3:uid="{5CEDC870-4FB9-4237-9561-1A5B7965195B}" name="Column2096"/>
    <tableColumn id="2119" xr3:uid="{3095B098-4524-43AB-8CB4-6C96264C3A53}" name="Column2097"/>
    <tableColumn id="2120" xr3:uid="{64BE161E-E02E-47AF-9070-3757C6F4670D}" name="Column2098"/>
    <tableColumn id="2121" xr3:uid="{59EE3930-B604-4427-9403-34A2AB8AF5B9}" name="Column2099"/>
    <tableColumn id="2122" xr3:uid="{E504FEA6-029E-4871-81F8-AD4577A19104}" name="Column2100"/>
    <tableColumn id="2123" xr3:uid="{521008F9-453E-4D2C-AE64-BE21286EF98B}" name="Column2101"/>
    <tableColumn id="2124" xr3:uid="{0857B62E-83D2-4F30-B34D-49B4EC4BD3BB}" name="Column2102"/>
    <tableColumn id="2125" xr3:uid="{CF39EFEE-727D-4EA6-A86B-45D9AD539E83}" name="Column2103"/>
    <tableColumn id="2126" xr3:uid="{F4855332-4CAE-4CA1-8D1A-94B9F7ADB944}" name="Column2104"/>
    <tableColumn id="2127" xr3:uid="{D2D206FB-021B-4BBA-BCF3-778BB520C9A3}" name="Column2105"/>
    <tableColumn id="2128" xr3:uid="{1A5D6DF9-FF3E-49BE-8B16-5FEF05CDDD86}" name="Column2106"/>
    <tableColumn id="2129" xr3:uid="{1688D284-8ECA-4A36-B423-5A72FCF4CF07}" name="Column2107"/>
    <tableColumn id="2130" xr3:uid="{108A0FB9-6527-4716-A6A1-0BC66C4A63A2}" name="Column2108"/>
    <tableColumn id="2131" xr3:uid="{C7370543-A1A1-4628-A920-0946A9AC76FF}" name="Column2109"/>
    <tableColumn id="2132" xr3:uid="{304EAD55-A663-4578-8D4A-F62CABF0DD4D}" name="Column2110"/>
    <tableColumn id="2133" xr3:uid="{75D52B47-EAC8-4B88-90DA-CB6DA288F45D}" name="Column2111"/>
    <tableColumn id="2134" xr3:uid="{297545A6-C797-454D-936A-AFCF17797A25}" name="Column2112"/>
    <tableColumn id="2135" xr3:uid="{0402FFB3-7023-4E82-BDC3-315FF0E34B13}" name="Column2113"/>
    <tableColumn id="2136" xr3:uid="{F37FCEF4-C5EF-46F0-805F-DB0B6BC667AB}" name="Column2114"/>
    <tableColumn id="2137" xr3:uid="{8ED1BB51-2239-4B9F-986B-5CC3A7D114FF}" name="Column2115"/>
    <tableColumn id="2138" xr3:uid="{CAFA7F6D-6349-4DCC-9D5A-25834ABECA71}" name="Column2116"/>
    <tableColumn id="2139" xr3:uid="{F76BDE7B-E6F5-4A2C-A965-F2E057E8728D}" name="Column2117"/>
    <tableColumn id="2140" xr3:uid="{8CE52C8D-0759-4979-83F0-68845352BD81}" name="Column2118"/>
    <tableColumn id="2141" xr3:uid="{9F5BEC14-0EDC-49A3-9880-85A9312880EF}" name="Column2119"/>
    <tableColumn id="2142" xr3:uid="{842EB260-A008-4CEB-AEEC-A66FC0EFD2C0}" name="Column2120"/>
    <tableColumn id="2143" xr3:uid="{FBB673EF-40F7-4A68-BFE9-5003EF69FCEF}" name="Column2121"/>
    <tableColumn id="2144" xr3:uid="{2B5A0F5C-3103-4050-A11F-09969D95AA88}" name="Column2122"/>
    <tableColumn id="2145" xr3:uid="{6A3A7D05-C756-40DF-B345-12BFE0BC7545}" name="Column2123"/>
    <tableColumn id="2146" xr3:uid="{D6D0D4FA-D90C-4BB1-90A9-E0D120AAF52C}" name="Column2124"/>
    <tableColumn id="2147" xr3:uid="{DE1CDC8E-9E12-4143-A8BD-8B6CA5F1972C}" name="Column2125"/>
    <tableColumn id="2148" xr3:uid="{DA4D2387-8F39-49EA-A170-0162BD580A27}" name="Column2126"/>
    <tableColumn id="2149" xr3:uid="{95989998-7CCE-415A-B353-B84901AAFB0F}" name="Column2127"/>
    <tableColumn id="2150" xr3:uid="{26C81884-C3A6-4197-8D02-E9657DED08C2}" name="Column2128"/>
    <tableColumn id="2151" xr3:uid="{B4DB3356-EDDE-41B9-B20C-3A82D4005E59}" name="Column2129"/>
    <tableColumn id="2152" xr3:uid="{0E74FC0E-E4C4-4D6B-8A13-2EF2DE8064C2}" name="Column2130"/>
    <tableColumn id="2153" xr3:uid="{10E88895-32DC-4F2B-BCBD-409610B06069}" name="Column2131"/>
    <tableColumn id="2154" xr3:uid="{B60FF87B-9A52-4CA1-9F92-C6A846081465}" name="Column2132"/>
    <tableColumn id="2155" xr3:uid="{4AA0D264-C56B-443F-A7DE-111A611D56A1}" name="Column2133"/>
    <tableColumn id="2156" xr3:uid="{F9D847D8-104E-4AB0-A531-D250D2AB0F17}" name="Column2134"/>
    <tableColumn id="2157" xr3:uid="{B93BF73D-3881-4C08-842E-2F8FC1DEE625}" name="Column2135"/>
    <tableColumn id="2158" xr3:uid="{63BEF483-81E4-4A83-A01B-901791F41632}" name="Column2136"/>
    <tableColumn id="2159" xr3:uid="{E0398D2E-2CB8-4E03-B679-F6BA3322DB96}" name="Column2137"/>
    <tableColumn id="2160" xr3:uid="{E66A7DD4-DE2A-4BBD-97B5-BF10833978F8}" name="Column2138"/>
    <tableColumn id="2161" xr3:uid="{9C867296-4908-4AE4-B8F3-455371F56BFB}" name="Column2139"/>
    <tableColumn id="2162" xr3:uid="{E97BBBF6-39F3-424B-86BD-38271A41C289}" name="Column2140"/>
    <tableColumn id="2163" xr3:uid="{1DDF887E-BBF6-44EC-91FF-56D45B427B8F}" name="Column2141"/>
    <tableColumn id="2164" xr3:uid="{51B0D5DB-B2A7-4285-8D08-72D7D7D37825}" name="Column2142"/>
    <tableColumn id="2165" xr3:uid="{E36055DB-652C-47F9-AE2C-9AC05215DDB1}" name="Column2143"/>
    <tableColumn id="2166" xr3:uid="{D3E28BB0-69BE-41E9-83BC-DFE111E5A06E}" name="Column2144"/>
    <tableColumn id="2167" xr3:uid="{D9F9B783-119A-4F3D-B974-3642AAC18084}" name="Column2145"/>
    <tableColumn id="2168" xr3:uid="{674DC8DA-D664-4F4F-A7F9-1DA16BF0F932}" name="Column2146"/>
    <tableColumn id="2169" xr3:uid="{6E8BE03C-9003-4943-BD16-4985CF61B375}" name="Column2147"/>
    <tableColumn id="2170" xr3:uid="{426C59DA-5216-4C6C-A790-D7C128E32B33}" name="Column2148"/>
    <tableColumn id="2171" xr3:uid="{BCAA340C-8B31-4D8F-BCCA-87C141DE3134}" name="Column2149"/>
    <tableColumn id="2172" xr3:uid="{CBACEFE4-6A40-43AB-8B2F-8CA5E7FC7DE4}" name="Column2150"/>
    <tableColumn id="2173" xr3:uid="{9EBA970F-0424-49C9-ADD9-D7021692C3D4}" name="Column2151"/>
    <tableColumn id="2174" xr3:uid="{52984060-8EB0-4238-A218-62EC61394385}" name="Column2152"/>
    <tableColumn id="2175" xr3:uid="{21AC4560-9E4B-4EF2-AE1D-31FB4C4598A0}" name="Column2153"/>
    <tableColumn id="2176" xr3:uid="{21BD6C9E-13C3-4646-A9CC-EFBD23F03556}" name="Column2154"/>
    <tableColumn id="2177" xr3:uid="{D42624D9-7980-408B-B152-6DA20EF5DC10}" name="Column2155"/>
    <tableColumn id="2178" xr3:uid="{AF7769B8-1FD8-43AA-A4F2-1F3F93F4E132}" name="Column2156"/>
    <tableColumn id="2179" xr3:uid="{D3CE679E-7CD2-4BE8-BE9D-503EA8E85B80}" name="Column2157"/>
    <tableColumn id="2180" xr3:uid="{1AFBDDA2-D3C7-4029-8953-D5A68B6D04BE}" name="Column2158"/>
    <tableColumn id="2181" xr3:uid="{09D121FF-80CB-4771-AB20-E19505F86E72}" name="Column2159"/>
    <tableColumn id="2182" xr3:uid="{F156601F-239A-4DF6-90D1-4F54628E4689}" name="Column2160"/>
    <tableColumn id="2183" xr3:uid="{1BBDE297-EDBD-4718-AF05-FEF238ED2D0D}" name="Column2161"/>
    <tableColumn id="2184" xr3:uid="{F2CF2FAB-1620-4AC2-A1AF-B87A9534A723}" name="Column2162"/>
    <tableColumn id="2185" xr3:uid="{C5DEDF2B-231E-4BD0-BD05-0242AED6D881}" name="Column2163"/>
    <tableColumn id="2186" xr3:uid="{9BEBB417-FD9A-478A-A306-B492D39C2B61}" name="Column2164"/>
    <tableColumn id="2187" xr3:uid="{FFD9DB5C-9A37-421C-9FCD-323FDCAC0BCB}" name="Column2165"/>
    <tableColumn id="2188" xr3:uid="{DE02FD46-305B-426A-B924-5F27CA444C44}" name="Column2166"/>
    <tableColumn id="2189" xr3:uid="{71BD4498-1D24-4C0F-B9F0-93097CBA9944}" name="Column2167"/>
    <tableColumn id="2190" xr3:uid="{AA52E786-AD9E-45C5-A0A0-EB730FB51B81}" name="Column2168"/>
    <tableColumn id="2191" xr3:uid="{6C93D46F-2CA3-4948-ACDF-1044C63D5F84}" name="Column2169"/>
    <tableColumn id="2192" xr3:uid="{41377A73-AA1A-4F33-91D1-7AC2954B5E95}" name="Column2170"/>
    <tableColumn id="2193" xr3:uid="{C6FF330B-8F1D-43AB-B648-ABB34EA08925}" name="Column2171"/>
    <tableColumn id="2194" xr3:uid="{F0EA34EE-B763-48E9-BEE9-414081B2C136}" name="Column2172"/>
    <tableColumn id="2195" xr3:uid="{CC8A9797-1EA3-4F02-A4DD-DB93C9E31823}" name="Column2173"/>
    <tableColumn id="2196" xr3:uid="{A7498DC5-1737-4FDE-8BF1-D0AA3C8E90F1}" name="Column2174"/>
    <tableColumn id="2197" xr3:uid="{F16A3C45-824F-45B4-AD4E-A79AC4C27A6D}" name="Column2175"/>
    <tableColumn id="2198" xr3:uid="{C25960FF-074F-498F-96A8-CCA24D5F2245}" name="Column2176"/>
    <tableColumn id="2199" xr3:uid="{EBF8A698-6B23-4B34-B3E4-E0D9536E297C}" name="Column2177"/>
    <tableColumn id="2200" xr3:uid="{3189D0CF-232C-47FC-8D7B-8416D337CE15}" name="Column2178"/>
    <tableColumn id="2201" xr3:uid="{749CE87B-8A43-458A-823D-E23823EB05DA}" name="Column2179"/>
    <tableColumn id="2202" xr3:uid="{90F5F044-118A-44CB-9467-A9C40A3827FA}" name="Column2180"/>
    <tableColumn id="2203" xr3:uid="{5180D499-1633-415E-99ED-F935825902F5}" name="Column2181"/>
    <tableColumn id="2204" xr3:uid="{43C4CF18-79AC-4D5E-8CAD-0729634C61C0}" name="Column2182"/>
    <tableColumn id="2205" xr3:uid="{35EEB779-E829-4F49-997E-EFED8B5405E1}" name="Column2183"/>
    <tableColumn id="2206" xr3:uid="{077B937E-D62F-4F8B-A63D-4684957100D4}" name="Column2184"/>
    <tableColumn id="2207" xr3:uid="{2E0A742B-B86A-450B-B9D0-ECA1B1DC3029}" name="Column2185"/>
    <tableColumn id="2208" xr3:uid="{991EDCC0-F366-4301-909D-AB57DDC408BD}" name="Column2186"/>
    <tableColumn id="2209" xr3:uid="{24B72171-288D-4408-A795-C880C416BA8B}" name="Column2187"/>
    <tableColumn id="2210" xr3:uid="{855CC844-1ADC-4E46-9FAD-7001DAD91542}" name="Column2188"/>
    <tableColumn id="2211" xr3:uid="{A2095AEC-C728-4B3B-86B2-9C3B8CA2FE9A}" name="Column2189"/>
    <tableColumn id="2212" xr3:uid="{8BA7EEC5-D0D2-4AC6-8CE6-D67161D7B189}" name="Column2190"/>
    <tableColumn id="2213" xr3:uid="{3C615F82-20AC-4FFC-B33C-BE673DEB2787}" name="Column2191"/>
    <tableColumn id="2214" xr3:uid="{2BDA1731-58F9-4598-A734-22158D9B082E}" name="Column2192"/>
    <tableColumn id="2215" xr3:uid="{E351CBC2-E4DB-4E19-9E42-4B343D9B3C88}" name="Column2193"/>
    <tableColumn id="2216" xr3:uid="{C9611066-37C0-41CC-917D-39143F16D618}" name="Column2194"/>
    <tableColumn id="2217" xr3:uid="{D5CB4976-3F52-4EFC-A170-BD836DB033DB}" name="Column2195"/>
    <tableColumn id="2218" xr3:uid="{095D027A-82AD-4AC2-AA49-413FEF60F6BC}" name="Column2196"/>
    <tableColumn id="2219" xr3:uid="{2C0F147F-B170-47A2-BFC8-20E3818D8380}" name="Column2197"/>
    <tableColumn id="2220" xr3:uid="{696095D0-3A39-4148-9974-51D65B718AC7}" name="Column2198"/>
    <tableColumn id="2221" xr3:uid="{BA5F4FF1-34C7-4EEF-AD38-88D88CBCFA12}" name="Column2199"/>
    <tableColumn id="2222" xr3:uid="{8598CF8E-8894-4197-BFA1-1D4AD8AFD56B}" name="Column2200"/>
    <tableColumn id="2223" xr3:uid="{D3104444-5EA9-47A3-99D4-2AFD42EA6386}" name="Column2201"/>
    <tableColumn id="2224" xr3:uid="{F0DC25FA-A3C8-465B-AC40-92AFE4FE0C55}" name="Column2202"/>
    <tableColumn id="2225" xr3:uid="{FAC29033-A3FB-4892-9AF8-53791A6F84DF}" name="Column2203"/>
    <tableColumn id="2226" xr3:uid="{A5693CE7-E795-43FE-9185-DE46A866D587}" name="Column2204"/>
    <tableColumn id="2227" xr3:uid="{CF9B33F6-1C93-438C-AFF3-F3844D188973}" name="Column2205"/>
    <tableColumn id="2228" xr3:uid="{C65A8407-C425-4F0F-A50C-7310E9DA946A}" name="Column2206"/>
    <tableColumn id="2229" xr3:uid="{2FA952A0-BDD6-4CF7-8A4D-6A3FAA52ED3E}" name="Column2207"/>
    <tableColumn id="2230" xr3:uid="{458538E5-6DFC-4A65-BACC-87E274D63E1A}" name="Column2208"/>
    <tableColumn id="2231" xr3:uid="{1C4C4E84-16A1-4E61-A7F9-131920911906}" name="Column2209"/>
    <tableColumn id="2232" xr3:uid="{CC086FF4-D257-46A2-9C7E-CE8FD73C5DC8}" name="Column2210"/>
    <tableColumn id="2233" xr3:uid="{6AA4D5C1-05B8-4894-AD51-F7080529F550}" name="Column2211"/>
    <tableColumn id="2234" xr3:uid="{56622E48-FA22-4AD4-B176-0EB53C2B065B}" name="Column2212"/>
    <tableColumn id="2235" xr3:uid="{6F2A13AA-59C9-4574-9F64-1A1F4C50A722}" name="Column2213"/>
    <tableColumn id="2236" xr3:uid="{36D6CE7F-6E67-4237-B5A4-226EBF7FF97E}" name="Column2214"/>
    <tableColumn id="2237" xr3:uid="{CE3F3736-A764-4026-893C-6DD816FEE771}" name="Column2215"/>
    <tableColumn id="2238" xr3:uid="{B2B87990-0312-4019-B6F3-5B39EC7B639A}" name="Column2216"/>
    <tableColumn id="2239" xr3:uid="{645C14B7-0B03-4662-9671-12E56F6E8979}" name="Column2217"/>
    <tableColumn id="2240" xr3:uid="{12B1DA5A-ACB6-4098-807C-5DF398B22D32}" name="Column2218"/>
    <tableColumn id="2241" xr3:uid="{A7AD42EF-D3D1-4DAA-ABFA-3CFC159FA4CE}" name="Column2219"/>
    <tableColumn id="2242" xr3:uid="{982ABA6A-3CFC-410D-93F9-911C5DDC4959}" name="Column2220"/>
    <tableColumn id="2243" xr3:uid="{DE76F854-5499-41AE-9DC1-F9E568CC15A9}" name="Column2221"/>
    <tableColumn id="2244" xr3:uid="{206EC88D-A964-4B91-8934-993ED6CA25E1}" name="Column2222"/>
    <tableColumn id="2245" xr3:uid="{A74E1D4E-52AE-4B03-A2BE-E831D00B1B2C}" name="Column2223"/>
    <tableColumn id="2246" xr3:uid="{A60AF4AC-9602-4880-84DA-2EBFC6418A6D}" name="Column2224"/>
    <tableColumn id="2247" xr3:uid="{90C6A987-681C-4483-8664-B2604C1703DE}" name="Column2225"/>
    <tableColumn id="2248" xr3:uid="{3FF91943-96B0-45ED-821F-2152D743EF84}" name="Column2226"/>
    <tableColumn id="2249" xr3:uid="{A2E75E75-2CC7-4313-B17C-4D37272A3037}" name="Column2227"/>
    <tableColumn id="2250" xr3:uid="{B002DA98-A042-4B83-A17F-30000641D356}" name="Column2228"/>
    <tableColumn id="2251" xr3:uid="{CCE3FB9E-93E1-4367-BB5A-4C9BB5C4466B}" name="Column2229"/>
    <tableColumn id="2252" xr3:uid="{246F16B2-C4D5-4953-A792-C09D9313FA14}" name="Column2230"/>
    <tableColumn id="2253" xr3:uid="{445BE74F-C294-4D38-8105-30A35EE04221}" name="Column2231"/>
    <tableColumn id="2254" xr3:uid="{6F103F65-8094-4FB7-B717-D0AE29F0E45F}" name="Column2232"/>
    <tableColumn id="2255" xr3:uid="{7CC0651C-4C9B-4D63-9117-2071E3CFB9E0}" name="Column2233"/>
    <tableColumn id="2256" xr3:uid="{668947AF-70DF-433C-A302-A0B6F88A83BC}" name="Column2234"/>
    <tableColumn id="2257" xr3:uid="{EEC8BEB9-5799-493A-8C26-4FD90AB81C27}" name="Column2235"/>
    <tableColumn id="2258" xr3:uid="{4AEEFB75-414F-4CA0-8168-4C47A321CE28}" name="Column2236"/>
    <tableColumn id="2259" xr3:uid="{DE451A60-2470-4B7C-B752-58A64A8E8BD6}" name="Column2237"/>
    <tableColumn id="2260" xr3:uid="{6ED3B248-839B-408F-B986-23D6EE478095}" name="Column2238"/>
    <tableColumn id="2261" xr3:uid="{835A42BD-48F3-4C20-A717-F74341C7973E}" name="Column2239"/>
    <tableColumn id="2262" xr3:uid="{7BAB59EB-5B67-4F15-83CE-FFB536370E87}" name="Column2240"/>
    <tableColumn id="2263" xr3:uid="{28A7A038-7BA3-4802-AB4E-44CA8794A97E}" name="Column2241"/>
    <tableColumn id="2264" xr3:uid="{5A4811FA-F861-47E5-BFF8-33324902FE76}" name="Column2242"/>
    <tableColumn id="2265" xr3:uid="{493A4B85-FA01-4FF0-8F2D-E0268A5CE217}" name="Column2243"/>
    <tableColumn id="2266" xr3:uid="{AABEB3F6-92E5-4F09-920A-BB44F5302931}" name="Column2244"/>
    <tableColumn id="2267" xr3:uid="{83124A18-F286-4B5B-A35C-F0335751A0B2}" name="Column2245"/>
    <tableColumn id="2268" xr3:uid="{C431DEE7-5554-4363-98F2-84E61721EEA1}" name="Column2246"/>
    <tableColumn id="2269" xr3:uid="{D25213A6-98BE-4D91-809F-85CF32E03221}" name="Column2247"/>
    <tableColumn id="2270" xr3:uid="{D93779FD-BDAE-468E-A3EC-EE6A4B084FF8}" name="Column2248"/>
    <tableColumn id="2271" xr3:uid="{E6D10ED4-6C7D-4BF7-8620-12C9A7433E15}" name="Column2249"/>
    <tableColumn id="2272" xr3:uid="{673ACAA1-8364-4EB5-A290-C22EA5534F53}" name="Column2250"/>
    <tableColumn id="2273" xr3:uid="{2F71C698-33C1-45F5-BBB8-9F0411E52E4A}" name="Column2251"/>
    <tableColumn id="2274" xr3:uid="{0BC49279-E27B-4AC8-A182-231C5B1621A0}" name="Column2252"/>
    <tableColumn id="2275" xr3:uid="{A4D10CAB-03BC-497A-BF76-AA7F1F24EEDB}" name="Column2253"/>
    <tableColumn id="2276" xr3:uid="{322CD7F4-FC93-4C89-BE80-CCBC15536CBD}" name="Column2254"/>
    <tableColumn id="2277" xr3:uid="{969DB31E-2A82-4028-B3D6-B368350BEAD1}" name="Column2255"/>
    <tableColumn id="2278" xr3:uid="{7BF3E7FD-6152-4FAB-8E0B-BAC8B105D33E}" name="Column2256"/>
    <tableColumn id="2279" xr3:uid="{F32CA4EA-A200-4CD6-A28B-751ABDB90578}" name="Column2257"/>
    <tableColumn id="2280" xr3:uid="{5D3DA20A-0935-4A97-9B3D-E177EA579D57}" name="Column2258"/>
    <tableColumn id="2281" xr3:uid="{69346236-6D43-490B-8442-790FC02369E9}" name="Column2259"/>
    <tableColumn id="2282" xr3:uid="{27833FD9-A751-4E81-803E-29B1CD26F738}" name="Column2260"/>
    <tableColumn id="2283" xr3:uid="{204C0AB6-4C7A-41A7-85FC-9927877456C2}" name="Column2261"/>
    <tableColumn id="2284" xr3:uid="{D393C9A0-E817-4511-B34A-75907A4A2B8E}" name="Column2262"/>
    <tableColumn id="2285" xr3:uid="{158E165C-2B89-47E0-B100-F56C60BBCF3E}" name="Column2263"/>
    <tableColumn id="2286" xr3:uid="{77DD3AF0-8F4D-4D6E-98A9-48961756AAE9}" name="Column2264"/>
    <tableColumn id="2287" xr3:uid="{5727C604-0864-41EF-B708-EE0420402C2A}" name="Column2265"/>
    <tableColumn id="2288" xr3:uid="{B29E71F5-8691-4182-8A54-A237989CEFE3}" name="Column2266"/>
    <tableColumn id="2289" xr3:uid="{F7D39645-21E3-4136-8028-D38A77383FB0}" name="Column2267"/>
    <tableColumn id="2290" xr3:uid="{04B6D77D-EF96-4C03-BDB8-49C5BD9C481B}" name="Column2268"/>
    <tableColumn id="2291" xr3:uid="{FDC91CC4-FC19-478C-BDAD-9C1822447057}" name="Column2269"/>
    <tableColumn id="2292" xr3:uid="{074133B3-432F-4758-89B5-B5AA1BC7FC3E}" name="Column2270"/>
    <tableColumn id="2293" xr3:uid="{AD43BE57-E703-43E0-A618-8B4649DC48DD}" name="Column2271"/>
    <tableColumn id="2294" xr3:uid="{991CB4DC-EBB3-4241-A120-FB99AD851269}" name="Column2272"/>
    <tableColumn id="2295" xr3:uid="{31C80C97-5004-45F3-9CFF-E6CFF48B11AB}" name="Column2273"/>
    <tableColumn id="2296" xr3:uid="{7F8118AE-42E5-4DE9-BB29-596E4BC7BD65}" name="Column2274"/>
    <tableColumn id="2297" xr3:uid="{52BC0D3F-60E2-4A68-9092-3379D06AC1E7}" name="Column2275"/>
    <tableColumn id="2298" xr3:uid="{4A669563-7766-4911-A609-8256EE8AD4BD}" name="Column2276"/>
    <tableColumn id="2299" xr3:uid="{F45069B8-05D7-41A4-9714-8752959C363F}" name="Column2277"/>
    <tableColumn id="2300" xr3:uid="{E45DD071-EE5C-493D-A095-5A28A7087D0A}" name="Column2278"/>
    <tableColumn id="2301" xr3:uid="{7A54B56D-3BFC-4F1C-8101-1B945EA96F32}" name="Column2279"/>
    <tableColumn id="2302" xr3:uid="{611468D9-7CCF-40ED-B136-2A66B6DB5B71}" name="Column2280"/>
    <tableColumn id="2303" xr3:uid="{7AD1E1EE-410E-4A8B-970B-432757F2000C}" name="Column2281"/>
    <tableColumn id="2304" xr3:uid="{B7D82DB8-7EDB-4576-B3F8-8493D4581879}" name="Column2282"/>
    <tableColumn id="2305" xr3:uid="{4C6CC3DA-2796-4247-B3A3-C7D3EF41F37A}" name="Column2283"/>
    <tableColumn id="2306" xr3:uid="{2837D3F7-6E0D-4DE4-8508-6BBA402E685C}" name="Column2284"/>
    <tableColumn id="2307" xr3:uid="{9743982D-49CA-4F0C-A4C5-CC434DB20C47}" name="Column2285"/>
    <tableColumn id="2308" xr3:uid="{FBB5C7BC-3624-4D7D-B5E2-B36FA6E7EE6C}" name="Column2286"/>
    <tableColumn id="2309" xr3:uid="{90B2B160-EA2E-42DE-9D8E-1F66B31CC075}" name="Column2287"/>
    <tableColumn id="2310" xr3:uid="{FF4DCBA8-8A35-4459-A307-B1093A028124}" name="Column2288"/>
    <tableColumn id="2311" xr3:uid="{0E57A4A9-9CA5-4790-9E59-C89F36E09B20}" name="Column2289"/>
    <tableColumn id="2312" xr3:uid="{76038918-0491-46FF-994E-6DE225A53803}" name="Column2290"/>
    <tableColumn id="2313" xr3:uid="{BC4DCD15-339C-41FA-961F-6350E0BADEF6}" name="Column2291"/>
    <tableColumn id="2314" xr3:uid="{5EFD34C4-E1EF-44AE-A8D5-BEA2DF361224}" name="Column2292"/>
    <tableColumn id="2315" xr3:uid="{F75D31C9-11B8-484F-96EB-BAC1EE480357}" name="Column2293"/>
    <tableColumn id="2316" xr3:uid="{045B33F4-CA89-4566-A14B-8B3065B25696}" name="Column2294"/>
    <tableColumn id="2317" xr3:uid="{7B06ABD5-DA3A-4880-899B-F397D14DD5B6}" name="Column2295"/>
    <tableColumn id="2318" xr3:uid="{8C78C90C-BBFD-4B02-9D66-38E13278E635}" name="Column2296"/>
    <tableColumn id="2319" xr3:uid="{66523836-0369-439A-8D67-F7174692C9F2}" name="Column2297"/>
    <tableColumn id="2320" xr3:uid="{99CAF39B-2089-4F7A-8708-22E9F2CF85A4}" name="Column2298"/>
    <tableColumn id="2321" xr3:uid="{167EB559-52B5-46F8-AE34-E17D4E454F6F}" name="Column2299"/>
    <tableColumn id="2322" xr3:uid="{1C3F3D47-B737-4A93-84E3-4776F9B550D3}" name="Column2300"/>
    <tableColumn id="2323" xr3:uid="{5DA88A89-E134-43D2-8601-BD5279B57B6A}" name="Column2301"/>
    <tableColumn id="2324" xr3:uid="{2C592827-89FA-4E50-B344-1A0C4B75637E}" name="Column2302"/>
    <tableColumn id="2325" xr3:uid="{7B2A1054-F186-4C06-B16D-0405D88A21A8}" name="Column2303"/>
    <tableColumn id="2326" xr3:uid="{748A80AC-0E59-436B-B394-A5BC4CE6A9D3}" name="Column2304"/>
    <tableColumn id="2327" xr3:uid="{591882C5-5D0E-4957-859F-49202EA9B8C5}" name="Column2305"/>
    <tableColumn id="2328" xr3:uid="{7C3BDF88-B0B0-4443-8AC0-61F257270824}" name="Column2306"/>
    <tableColumn id="2329" xr3:uid="{201CB45C-81DB-41AD-88E8-37886CA1F543}" name="Column2307"/>
    <tableColumn id="2330" xr3:uid="{DF99C5AD-CD71-4ACC-95E5-1F1DDA111B32}" name="Column2308"/>
    <tableColumn id="2331" xr3:uid="{C47988B6-AED7-4039-BC1A-69A02EC2B3CE}" name="Column2309"/>
    <tableColumn id="2332" xr3:uid="{3E9692CF-1B75-4D8C-89E4-1E6C8B2C7A0B}" name="Column2310"/>
    <tableColumn id="2333" xr3:uid="{66005EB6-8EFE-4540-A3EC-C22F19BCAD59}" name="Column2311"/>
    <tableColumn id="2334" xr3:uid="{8F5CAD23-76C6-4D59-AE62-3CF30D0AE02D}" name="Column2312"/>
    <tableColumn id="2335" xr3:uid="{5FA51B42-53B6-48EF-867D-973B056CA01C}" name="Column2313"/>
    <tableColumn id="2336" xr3:uid="{77745276-F9F0-4D46-B51F-515CA6F09B04}" name="Column2314"/>
    <tableColumn id="2337" xr3:uid="{85D13D8F-3EC2-4F68-9E96-45164DE4571F}" name="Column2315"/>
    <tableColumn id="2338" xr3:uid="{873B6E3E-1049-4CEB-9FAE-C35B939458ED}" name="Column2316"/>
    <tableColumn id="2339" xr3:uid="{1DE14E5D-412D-44B3-A6A4-B375AF826A33}" name="Column2317"/>
    <tableColumn id="2340" xr3:uid="{5A3C5683-CBF1-4CE3-82C1-674FB8D817AC}" name="Column2318"/>
    <tableColumn id="2341" xr3:uid="{AC29AD73-D0E8-4EC7-A8D9-1C8D3FA5F62B}" name="Column2319"/>
    <tableColumn id="2342" xr3:uid="{9C2627C9-5A37-457C-B3AD-02AEFB3C69E2}" name="Column2320"/>
    <tableColumn id="2343" xr3:uid="{0619B9E8-FC13-414D-9786-CA8A51FB3B04}" name="Column2321"/>
    <tableColumn id="2344" xr3:uid="{91E9C1B0-A28C-4A62-A8E7-774DFF06D760}" name="Column2322"/>
    <tableColumn id="2345" xr3:uid="{7750C828-CC2D-49E8-8FE0-8FED9316226E}" name="Column2323"/>
    <tableColumn id="2346" xr3:uid="{9600DBB4-0B78-40F5-A462-53F9975397C8}" name="Column2324"/>
    <tableColumn id="2347" xr3:uid="{F7D06039-D758-4F62-9972-9E07F63CDA38}" name="Column2325"/>
    <tableColumn id="2348" xr3:uid="{3C27C25F-3601-4367-B1C9-82162A9E6C8A}" name="Column2326"/>
    <tableColumn id="2349" xr3:uid="{BF974BE7-B344-4B0D-BACC-13873C647570}" name="Column2327"/>
    <tableColumn id="2350" xr3:uid="{8A97723F-9D4B-48B5-B603-9DD95EF96F08}" name="Column2328"/>
    <tableColumn id="2351" xr3:uid="{AD73583D-D616-4BB1-90C2-CC2287DF4C25}" name="Column2329"/>
    <tableColumn id="2352" xr3:uid="{07A754EB-2765-4237-A6D6-CAD535A59239}" name="Column2330"/>
    <tableColumn id="2353" xr3:uid="{02DEA3A7-AB32-4E29-9EFC-39D314A93E1F}" name="Column2331"/>
    <tableColumn id="2354" xr3:uid="{B0605DBB-47D6-499C-9BE5-590931AE0DF5}" name="Column2332"/>
    <tableColumn id="2355" xr3:uid="{85A4F70D-A7B2-4F10-BF20-2DF466F94100}" name="Column2333"/>
    <tableColumn id="2356" xr3:uid="{E76C6CC5-0E88-4EE1-9EE0-C51EB0E49A2C}" name="Column2334"/>
    <tableColumn id="2357" xr3:uid="{D4895CAC-54F5-40C7-A67C-3FD80B66C32D}" name="Column2335"/>
    <tableColumn id="2358" xr3:uid="{0F1B87E6-D306-496E-A2FD-A81AC6264DB2}" name="Column2336"/>
    <tableColumn id="2359" xr3:uid="{A4431C37-4108-4527-9905-8D6E19A6D569}" name="Column2337"/>
    <tableColumn id="2360" xr3:uid="{01D867DE-97D5-4489-B6F2-8D3676BAA1A7}" name="Column2338"/>
    <tableColumn id="2361" xr3:uid="{E14FBA8C-3BF0-46D8-9E1D-8F32A687F3ED}" name="Column2339"/>
    <tableColumn id="2362" xr3:uid="{8FAFDF3A-DE19-4E48-AD9C-B53522D30252}" name="Column2340"/>
    <tableColumn id="2363" xr3:uid="{D2F77B33-345B-4084-A08E-380D6453616E}" name="Column2341"/>
    <tableColumn id="2364" xr3:uid="{0A409332-1E37-467C-B69F-2CEA7ABDC70C}" name="Column2342"/>
    <tableColumn id="2365" xr3:uid="{2F9F3760-433B-45D0-8A05-7B51F0084C78}" name="Column2343"/>
    <tableColumn id="2366" xr3:uid="{E50661B9-3564-43FE-9F8E-A3B63A183288}" name="Column2344"/>
    <tableColumn id="2367" xr3:uid="{E8F490E4-9454-42AB-A5D3-77C80038EA07}" name="Column2345"/>
    <tableColumn id="2368" xr3:uid="{A3D3095D-F240-4525-A816-0D25088DEF17}" name="Column2346"/>
    <tableColumn id="2369" xr3:uid="{C9BC731D-C6B9-401D-8796-303DC5A5B7F7}" name="Column2347"/>
    <tableColumn id="2370" xr3:uid="{7E58CF6E-02E9-45A4-B5D3-76E8AB84C456}" name="Column2348"/>
    <tableColumn id="2371" xr3:uid="{2DF98950-049E-4508-9E96-BCD4F2875547}" name="Column2349"/>
    <tableColumn id="2372" xr3:uid="{718DB1BF-C185-4946-AD1A-E012E7F96D65}" name="Column2350"/>
    <tableColumn id="2373" xr3:uid="{C051A9E4-F4F0-4800-9DBB-4A48447D8774}" name="Column2351"/>
    <tableColumn id="2374" xr3:uid="{1A71C675-BFE4-42C7-8D87-2A98896F5935}" name="Column2352"/>
    <tableColumn id="2375" xr3:uid="{D6F1834B-A3E5-43F8-AC5A-1C6986678E02}" name="Column2353"/>
    <tableColumn id="2376" xr3:uid="{4111BA92-2F10-4EAD-89F9-357D4BD71455}" name="Column2354"/>
    <tableColumn id="2377" xr3:uid="{12B89598-0A59-4208-92D2-CD094A9D730F}" name="Column2355"/>
    <tableColumn id="2378" xr3:uid="{C9D8BEB0-40A8-4184-8D4F-6BFB08717FCE}" name="Column2356"/>
    <tableColumn id="2379" xr3:uid="{C0A79FEC-44AF-497B-91BA-6E8A9D12DBEA}" name="Column2357"/>
    <tableColumn id="2380" xr3:uid="{AB9569E3-B8FA-434F-83B1-2C95618D15C4}" name="Column2358"/>
    <tableColumn id="2381" xr3:uid="{41B0BAAA-08DD-4E9C-A00B-2F50A5284634}" name="Column2359"/>
    <tableColumn id="2382" xr3:uid="{24259054-CF98-4DD7-99C5-CEA5948DA007}" name="Column2360"/>
    <tableColumn id="2383" xr3:uid="{7CD72B44-E508-4151-B9D1-53447912365F}" name="Column2361"/>
    <tableColumn id="2384" xr3:uid="{5A8312A1-CB40-4C40-8698-54316FB32A73}" name="Column2362"/>
    <tableColumn id="2385" xr3:uid="{13DFDC45-74F0-471E-AD97-FE3698886A6F}" name="Column2363"/>
    <tableColumn id="2386" xr3:uid="{382DC1F9-9014-4750-B830-1C1245A14B1B}" name="Column2364"/>
    <tableColumn id="2387" xr3:uid="{D3F67E36-3D80-4AB2-866C-B94C7E8CECB3}" name="Column2365"/>
    <tableColumn id="2388" xr3:uid="{90D44E48-B7DE-47BB-A587-8130E64FDF7F}" name="Column2366"/>
    <tableColumn id="2389" xr3:uid="{EE947A74-5862-4FFB-9265-FC28ED4AFA7F}" name="Column2367"/>
    <tableColumn id="2390" xr3:uid="{CDB8428B-FC79-4C09-972F-7FF5E67D7E57}" name="Column2368"/>
    <tableColumn id="2391" xr3:uid="{AC6F2A1C-2869-4453-9BB0-BDF3F8572D62}" name="Column2369"/>
    <tableColumn id="2392" xr3:uid="{546EAF3E-395A-4625-BF05-2CF9EA8F26DC}" name="Column2370"/>
    <tableColumn id="2393" xr3:uid="{7F0E7E43-4DCC-4596-8CEC-2A6DF30C522E}" name="Column2371"/>
    <tableColumn id="2394" xr3:uid="{6ADAC8AC-9EB1-4C30-BB89-4C80C0F53BB3}" name="Column2372"/>
    <tableColumn id="2395" xr3:uid="{30EEE14F-778E-42CF-B9E2-D30FCFE4AF43}" name="Column2373"/>
    <tableColumn id="2396" xr3:uid="{1494B837-3BD8-48A2-A8BF-EB4B2B5FC616}" name="Column2374"/>
    <tableColumn id="2397" xr3:uid="{2F278FD6-A9CB-47F9-8C57-8D4C7E94DF2E}" name="Column2375"/>
    <tableColumn id="2398" xr3:uid="{5373C2A5-A8C0-47B0-BB1B-B0E94A941BAF}" name="Column2376"/>
    <tableColumn id="2399" xr3:uid="{5DBF333E-994A-424D-9997-8AB2FC64E3B6}" name="Column2377"/>
    <tableColumn id="2400" xr3:uid="{34BA90EA-9A73-42C0-BFE4-817BEC010F08}" name="Column2378"/>
    <tableColumn id="2401" xr3:uid="{BB8FE4A9-1C71-44CB-88BB-803DC1443F25}" name="Column2379"/>
    <tableColumn id="2402" xr3:uid="{30945879-B8FF-4A0F-9679-D2538C694047}" name="Column2380"/>
    <tableColumn id="2403" xr3:uid="{C6B0240F-6C98-4142-AE61-D89622A46478}" name="Column2381"/>
    <tableColumn id="2404" xr3:uid="{90C29CB3-AA75-4094-805C-8AA12733584C}" name="Column2382"/>
    <tableColumn id="2405" xr3:uid="{84BF04E9-FFE0-4972-99BB-4ED0123726DB}" name="Column2383"/>
    <tableColumn id="2406" xr3:uid="{408B1632-0EE5-4041-BF55-4BF583534647}" name="Column2384"/>
    <tableColumn id="2407" xr3:uid="{10FC1330-1B48-4516-8BB7-B8DCDE952475}" name="Column2385"/>
    <tableColumn id="2408" xr3:uid="{B6E1E479-D121-4933-BA17-91E0CD76FD8B}" name="Column2386"/>
    <tableColumn id="2409" xr3:uid="{48221FFE-2E7D-412C-A7A0-B5F19326AF85}" name="Column2387"/>
    <tableColumn id="2410" xr3:uid="{0E33D653-BC6E-4F71-8BDE-9F08E08AA908}" name="Column2388"/>
    <tableColumn id="2411" xr3:uid="{596B74C5-AB49-4EB3-890F-479D09A1C2F7}" name="Column2389"/>
    <tableColumn id="2412" xr3:uid="{EE397920-8054-4480-A06A-D3AF2674D640}" name="Column2390"/>
    <tableColumn id="2413" xr3:uid="{1D4DA7BE-29E5-4C78-9B7A-AAEFC912211B}" name="Column2391"/>
    <tableColumn id="2414" xr3:uid="{B68CDFBB-9427-46A0-B39F-9AE444401AC6}" name="Column2392"/>
    <tableColumn id="2415" xr3:uid="{54949A6F-FA59-44E1-AF80-580FD207D8C5}" name="Column2393"/>
    <tableColumn id="2416" xr3:uid="{51DA24E4-BC46-4762-A8DE-9A61C000CB09}" name="Column2394"/>
    <tableColumn id="2417" xr3:uid="{B4E19233-A95F-4B94-A6E7-41A141BED438}" name="Column2395"/>
    <tableColumn id="2418" xr3:uid="{0A1FCC46-7A75-46FB-BCB5-4F820CFB7850}" name="Column2396"/>
    <tableColumn id="2419" xr3:uid="{55E39AA3-941B-40E5-A9A9-DE6734DD431D}" name="Column2397"/>
    <tableColumn id="2420" xr3:uid="{E95ABBFE-E299-40EB-93CA-FC3A578EBCF4}" name="Column2398"/>
    <tableColumn id="2421" xr3:uid="{CF41CCCC-5201-4A7A-9013-DF7FF5D6CBFE}" name="Column2399"/>
    <tableColumn id="2422" xr3:uid="{BB1005DA-39DA-41AD-8321-B69B5947C931}" name="Column2400"/>
    <tableColumn id="2423" xr3:uid="{D8C6FAF9-2F85-402D-ACF9-4543E6417F18}" name="Column2401"/>
    <tableColumn id="2424" xr3:uid="{4EFDF4A0-CA34-4786-ABC0-659E678A944D}" name="Column2402"/>
    <tableColumn id="2425" xr3:uid="{4ED969F7-B945-4FF4-831F-31F51F162886}" name="Column2403"/>
    <tableColumn id="2426" xr3:uid="{68191A08-8664-4461-9C79-3F3BF1B4AD67}" name="Column2404"/>
    <tableColumn id="2427" xr3:uid="{03A437B4-A2B9-4043-A5E4-041BB1C903DB}" name="Column2405"/>
    <tableColumn id="2428" xr3:uid="{869207EC-B359-49F5-B448-6E9EF9E2F7BC}" name="Column2406"/>
    <tableColumn id="2429" xr3:uid="{93CC1A73-748A-4AC1-BC9C-AF91C8E8CA7B}" name="Column2407"/>
    <tableColumn id="2430" xr3:uid="{F92BD44E-B920-44E8-A917-C89D7DD95EBE}" name="Column2408"/>
    <tableColumn id="2431" xr3:uid="{07ABCC87-9A16-4870-ADAB-87C78FE5807D}" name="Column2409"/>
    <tableColumn id="2432" xr3:uid="{29E2205A-DD9C-46E2-BF7D-3B128E7C8A03}" name="Column2410"/>
    <tableColumn id="2433" xr3:uid="{8202D4BB-F336-43E4-BE3D-24EBC99E2E9D}" name="Column2411"/>
    <tableColumn id="2434" xr3:uid="{90ACE454-C49D-4177-BB6F-5A2CE121BA89}" name="Column2412"/>
    <tableColumn id="2435" xr3:uid="{4BF4EAAC-6032-42F7-AAC3-6C828B5ABEEE}" name="Column2413"/>
    <tableColumn id="2436" xr3:uid="{659A1300-ED74-42DA-9491-7CA386110591}" name="Column2414"/>
    <tableColumn id="2437" xr3:uid="{82E8DE49-A90F-4634-A2D9-136E7C84FB0B}" name="Column2415"/>
    <tableColumn id="2438" xr3:uid="{E70E9478-1F08-4CCE-A88D-2DAADB672833}" name="Column2416"/>
    <tableColumn id="2439" xr3:uid="{D25B6F94-7FBC-4A11-84D6-F105606B3790}" name="Column2417"/>
    <tableColumn id="2440" xr3:uid="{2B53B44C-67A8-4A41-91F4-9109CEF1B78E}" name="Column2418"/>
    <tableColumn id="2441" xr3:uid="{FB2EDE1E-8197-4D1D-944E-18672B1EB484}" name="Column2419"/>
    <tableColumn id="2442" xr3:uid="{F8C7EC3B-31BB-4112-9ECD-493CAC80F2E8}" name="Column2420"/>
    <tableColumn id="2443" xr3:uid="{0F023D6A-AF35-4C11-9039-0521083AD295}" name="Column2421"/>
    <tableColumn id="2444" xr3:uid="{957EFEA7-4FBC-4A55-AE85-75C24088C13F}" name="Column2422"/>
    <tableColumn id="2445" xr3:uid="{BF8A4E23-F6A2-4F68-B11F-942327CB7E26}" name="Column2423"/>
    <tableColumn id="2446" xr3:uid="{71593C59-B6CA-49CE-82D4-0912AF898BC1}" name="Column2424"/>
    <tableColumn id="2447" xr3:uid="{FBEE3717-9F6E-4E90-81A8-C4B092E55428}" name="Column2425"/>
    <tableColumn id="2448" xr3:uid="{49658B7E-2678-4065-9A01-076BE222342E}" name="Column2426"/>
    <tableColumn id="2449" xr3:uid="{7E1D1FF1-7C33-4C93-911C-2A87313A2FFB}" name="Column2427"/>
    <tableColumn id="2450" xr3:uid="{3B74629C-93B0-4D08-BD0D-3CC25B6CCAE7}" name="Column2428"/>
    <tableColumn id="2451" xr3:uid="{D1F98A17-95FF-443F-A3A7-E739CA8C668F}" name="Column2429"/>
    <tableColumn id="2452" xr3:uid="{2FFEB81F-CCFD-4F8C-8DD3-980D3148AAEF}" name="Column2430"/>
    <tableColumn id="2453" xr3:uid="{2E6E5558-C72E-4943-ADB1-87C1475D47FF}" name="Column2431"/>
    <tableColumn id="2454" xr3:uid="{378DA647-0DAB-49CD-9F64-CE69111C1885}" name="Column2432"/>
    <tableColumn id="2455" xr3:uid="{129CCBAF-7E2C-4A70-94D7-2E3191D4979B}" name="Column2433"/>
    <tableColumn id="2456" xr3:uid="{3D4E425C-EA7F-433E-897B-8B8440F94878}" name="Column2434"/>
    <tableColumn id="2457" xr3:uid="{B399D9EE-582C-4C01-A1A6-4726B7DC5EFD}" name="Column2435"/>
    <tableColumn id="2458" xr3:uid="{5CEC608B-586D-4272-B90A-4F7CCC8A859E}" name="Column2436"/>
    <tableColumn id="2459" xr3:uid="{ECF6296F-5606-47FB-915B-5F20BC9A1DD0}" name="Column2437"/>
    <tableColumn id="2460" xr3:uid="{22AAD19F-115F-4818-96B4-7CFF165748AD}" name="Column2438"/>
    <tableColumn id="2461" xr3:uid="{AC656B4A-BA3E-480A-9309-FE74C4BB6B13}" name="Column2439"/>
    <tableColumn id="2462" xr3:uid="{411A961E-86EF-4008-92C1-95DC4AB52469}" name="Column2440"/>
    <tableColumn id="2463" xr3:uid="{AA64D788-9948-4087-9EB9-EE5178B9E631}" name="Column2441"/>
    <tableColumn id="2464" xr3:uid="{310F756A-563B-4DB4-AE10-21824A3A0F20}" name="Column2442"/>
    <tableColumn id="2465" xr3:uid="{0276E2EB-4472-40BB-94FA-25915BD1CDA0}" name="Column2443"/>
    <tableColumn id="2466" xr3:uid="{937DD3B9-997B-4B60-855B-65C0DE112BBB}" name="Column2444"/>
    <tableColumn id="2467" xr3:uid="{558C91F0-CEA1-41C9-803D-D76F6D117FB0}" name="Column2445"/>
    <tableColumn id="2468" xr3:uid="{820D4AA4-5147-4E2E-AAEE-766E21723D7E}" name="Column2446"/>
    <tableColumn id="2469" xr3:uid="{244EC3A9-C557-42D8-AE81-C8C19AF9FE48}" name="Column2447"/>
    <tableColumn id="2470" xr3:uid="{078923F3-CD0A-4960-A4E8-BB4A85E936AD}" name="Column2448"/>
    <tableColumn id="2471" xr3:uid="{D36786B9-788D-47E9-A686-8BADEA21029D}" name="Column2449"/>
    <tableColumn id="2472" xr3:uid="{4D348F50-D6E8-4315-B268-6213CD41D0A1}" name="Column2450"/>
    <tableColumn id="2473" xr3:uid="{56026960-4874-419F-93D4-485122CA10BC}" name="Column2451"/>
    <tableColumn id="2474" xr3:uid="{B74C4091-9714-41DF-89DF-87CAAFC9C0DA}" name="Column2452"/>
    <tableColumn id="2475" xr3:uid="{8034C49A-AED5-4D2F-BB79-E3945C184B7E}" name="Column2453"/>
    <tableColumn id="2476" xr3:uid="{92C58739-A8F8-4678-8065-35FA255E58BD}" name="Column2454"/>
    <tableColumn id="2477" xr3:uid="{A65B671C-4657-4D72-98E7-AA2A3BFA5E68}" name="Column2455"/>
    <tableColumn id="2478" xr3:uid="{5D676CA7-0796-4DC6-B574-7DD6B4B8B8BF}" name="Column2456"/>
    <tableColumn id="2479" xr3:uid="{1123246F-CD59-4443-A82F-EA4BA64118BA}" name="Column2457"/>
    <tableColumn id="2480" xr3:uid="{28991B08-A9AB-474B-8667-C728985484A7}" name="Column2458"/>
    <tableColumn id="2481" xr3:uid="{4A4A01C7-2D7A-4801-AAB3-24AA80FCCD5E}" name="Column2459"/>
    <tableColumn id="2482" xr3:uid="{13D97EC3-0CC8-433B-A161-391D0CF2B293}" name="Column2460"/>
    <tableColumn id="2483" xr3:uid="{99D2E2A0-9FFA-433C-A116-46ACBEB0417C}" name="Column2461"/>
    <tableColumn id="2484" xr3:uid="{5FAEBC60-60A6-444A-A39D-936D831CDADF}" name="Column2462"/>
    <tableColumn id="2485" xr3:uid="{452A565C-603A-4C00-AE96-758DD6A46FE5}" name="Column2463"/>
    <tableColumn id="2486" xr3:uid="{43721B5D-3056-48D5-A254-3DCA1FD68A7C}" name="Column2464"/>
    <tableColumn id="2487" xr3:uid="{FCE41B89-099A-407A-AB5B-C3DC86B260C8}" name="Column2465"/>
    <tableColumn id="2488" xr3:uid="{ED1B937A-4779-4999-89C2-028E1EEE47D9}" name="Column2466"/>
    <tableColumn id="2489" xr3:uid="{DCA813CD-C1F1-403D-A1EF-E2D0B19D5854}" name="Column2467"/>
    <tableColumn id="2490" xr3:uid="{12D6E79D-E72B-4D59-BA49-10C0A7CFD35C}" name="Column2468"/>
    <tableColumn id="2491" xr3:uid="{AE0141A5-99DB-4F3E-8A2D-2B471DF7311D}" name="Column2469"/>
    <tableColumn id="2492" xr3:uid="{9CA3662B-6722-4359-8701-F889B2FAE9D5}" name="Column2470"/>
    <tableColumn id="2493" xr3:uid="{4C78EC41-6ACC-4BC7-9DDE-15D7AD043046}" name="Column2471"/>
    <tableColumn id="2494" xr3:uid="{5104018B-8537-45C2-8F46-58375A916A64}" name="Column2472"/>
    <tableColumn id="2495" xr3:uid="{C8CFA2FA-8F75-4E06-9086-2D73D46D8D3F}" name="Column2473"/>
    <tableColumn id="2496" xr3:uid="{FB2FB0C6-DFDB-4993-B9A5-13CC74C98BF4}" name="Column2474"/>
    <tableColumn id="2497" xr3:uid="{4715C34A-78A4-4828-9485-A8C39C86398F}" name="Column2475"/>
    <tableColumn id="2498" xr3:uid="{5B224CF0-4CC6-41C2-B6CA-9110AC81EB4F}" name="Column2476"/>
    <tableColumn id="2499" xr3:uid="{5A7B9B01-4C29-414A-97D4-16424D7083BA}" name="Column2477"/>
    <tableColumn id="2500" xr3:uid="{967CADC4-FD56-4C8D-98B4-D4E0E2363E40}" name="Column2478"/>
    <tableColumn id="2501" xr3:uid="{35CBF48D-B538-4D93-8585-4776D5D5D385}" name="Column2479"/>
    <tableColumn id="2502" xr3:uid="{C1BFE499-B8C0-4EE1-A120-8ACA1E278A7A}" name="Column2480"/>
    <tableColumn id="2503" xr3:uid="{5CCB9250-6A13-483F-8F32-7D66589B1203}" name="Column2481"/>
    <tableColumn id="2504" xr3:uid="{985636D1-91C3-4621-AC04-E5B7F90CEEED}" name="Column2482"/>
    <tableColumn id="2505" xr3:uid="{DAD3AA37-35DE-4E4B-86F5-71EDE740B15E}" name="Column2483"/>
    <tableColumn id="2506" xr3:uid="{E9FF1EBD-C12E-4597-BA98-E68FE1C98A0C}" name="Column2484"/>
    <tableColumn id="2507" xr3:uid="{C24B6D0F-ABF7-4645-8A64-DFE34A708819}" name="Column2485"/>
    <tableColumn id="2508" xr3:uid="{2036815E-667C-4AA5-BC22-968B8A132261}" name="Column2486"/>
    <tableColumn id="2509" xr3:uid="{C3866EDB-206B-4167-977A-DB750444D479}" name="Column2487"/>
    <tableColumn id="2510" xr3:uid="{05E15AB1-1681-456D-8BCD-D0CA15722DBE}" name="Column2488"/>
    <tableColumn id="2511" xr3:uid="{FC7C78A1-97D1-4F10-9DF7-B6B5A22DD442}" name="Column2489"/>
    <tableColumn id="2512" xr3:uid="{9C02338E-662B-4348-BCB9-C140C2F839EF}" name="Column2490"/>
    <tableColumn id="2513" xr3:uid="{57A90A4D-BF28-4F5D-9A73-E20B707FA13F}" name="Column2491"/>
    <tableColumn id="2514" xr3:uid="{7DF09795-69E5-46BD-B409-3B4C775581C6}" name="Column2492"/>
    <tableColumn id="2515" xr3:uid="{F7EAD81F-399A-4B86-9688-F8EE2155390D}" name="Column2493"/>
    <tableColumn id="2516" xr3:uid="{832D69E9-136A-49E5-98C9-5D9B01C7B5FB}" name="Column2494"/>
    <tableColumn id="2517" xr3:uid="{B8B9BD43-F5AB-4FED-AEDF-EE57ABF9D08A}" name="Column2495"/>
    <tableColumn id="2518" xr3:uid="{4DBA6D94-F662-49CE-A2E1-922370AB0208}" name="Column2496"/>
    <tableColumn id="2519" xr3:uid="{B2D4F4E6-616A-44C6-BD27-3026C88D2255}" name="Column2497"/>
    <tableColumn id="2520" xr3:uid="{02AE66BC-B1A9-467E-A5E2-C5927E580DF7}" name="Column2498"/>
    <tableColumn id="2521" xr3:uid="{BE45AE31-401E-42A3-B71F-BF68A3A358EC}" name="Column2499"/>
    <tableColumn id="2522" xr3:uid="{EB4A0B25-C4B6-40AB-8494-6DED1466A4A9}" name="Column2500"/>
    <tableColumn id="2523" xr3:uid="{3E89A946-5208-407A-BCD5-EA9A3F94DAC7}" name="Column2501"/>
    <tableColumn id="2524" xr3:uid="{DA8A2670-4C3A-4962-A186-8D51C1DB579A}" name="Column2502"/>
    <tableColumn id="2525" xr3:uid="{E99ECF09-D3B1-4AC1-883D-E8C6278688FF}" name="Column2503"/>
    <tableColumn id="2526" xr3:uid="{394D3842-2935-46EA-9A55-A75EBE2DBA15}" name="Column2504"/>
    <tableColumn id="2527" xr3:uid="{ED4C9087-DABB-494F-A63A-33B21122DE2B}" name="Column2505"/>
    <tableColumn id="2528" xr3:uid="{A1E653B8-A722-4F55-8EAF-066E79168DAD}" name="Column2506"/>
    <tableColumn id="2529" xr3:uid="{02DF79F2-F05F-4047-BD8E-C12A560BA5C7}" name="Column2507"/>
    <tableColumn id="2530" xr3:uid="{C2966B53-24A7-44B9-8A50-05771D6CF7F2}" name="Column2508"/>
    <tableColumn id="2531" xr3:uid="{44AD851B-B66C-44BA-BEF8-7615D643FB47}" name="Column2509"/>
    <tableColumn id="2532" xr3:uid="{874704E5-26E7-40C1-887E-32BCA7BC6A23}" name="Column2510"/>
    <tableColumn id="2533" xr3:uid="{0158A0BE-C616-47FA-938E-70355C302E43}" name="Column2511"/>
    <tableColumn id="2534" xr3:uid="{87AEB8DC-D0FD-4438-8F02-D4693DD21C82}" name="Column2512"/>
    <tableColumn id="2535" xr3:uid="{F1D43F7B-F417-4D68-8C01-8F0A75BA1549}" name="Column2513"/>
    <tableColumn id="2536" xr3:uid="{8801DF76-0199-4C61-B72F-FEABA9005123}" name="Column2514"/>
    <tableColumn id="2537" xr3:uid="{3A53BA4E-1048-4437-A8F0-48BE9C433799}" name="Column2515"/>
    <tableColumn id="2538" xr3:uid="{F2FB2F17-BA18-47B1-8C23-75F35357CFCF}" name="Column2516"/>
    <tableColumn id="2539" xr3:uid="{CBB5147C-1D9C-4E83-BCAB-9910A782D7FB}" name="Column2517"/>
    <tableColumn id="2540" xr3:uid="{C8C43E3C-4F80-4DBF-AC9D-771E4C73333F}" name="Column2518"/>
    <tableColumn id="2541" xr3:uid="{9D8B4766-DB8F-46D5-A1AC-04C393A8CF53}" name="Column2519"/>
    <tableColumn id="2542" xr3:uid="{CABFA21A-F895-46F6-AF1B-F2DE426A73FC}" name="Column2520"/>
    <tableColumn id="2543" xr3:uid="{25FC62F1-4D5A-4DD0-9ED2-A8B3DC72B5C5}" name="Column2521"/>
    <tableColumn id="2544" xr3:uid="{AA3795D7-9852-43F6-8A6D-8B71D0EC1B71}" name="Column2522"/>
    <tableColumn id="2545" xr3:uid="{9BEF7071-F670-4816-BD00-251A271A6044}" name="Column2523"/>
    <tableColumn id="2546" xr3:uid="{BE9D9876-7892-435E-B869-89219CC6055D}" name="Column2524"/>
    <tableColumn id="2547" xr3:uid="{DF6D7D68-D8AD-4147-99EB-DA8B9A002448}" name="Column2525"/>
    <tableColumn id="2548" xr3:uid="{70D11203-A571-413D-9E73-6E9EB2579B41}" name="Column2526"/>
    <tableColumn id="2549" xr3:uid="{978DEF1F-4342-4C7F-AC6A-DB46DDF2223F}" name="Column2527"/>
    <tableColumn id="2550" xr3:uid="{4EC6B6B5-2802-44F2-ABEF-32F729F77331}" name="Column2528"/>
    <tableColumn id="2551" xr3:uid="{F6013CEB-AAA6-4C45-9CC9-F54B9CB41404}" name="Column2529"/>
    <tableColumn id="2552" xr3:uid="{66DA9ED3-EAE5-477E-BF39-D8C00F32D727}" name="Column2530"/>
    <tableColumn id="2553" xr3:uid="{CFC64757-49C4-4416-A31F-7DD0E94E5240}" name="Column2531"/>
    <tableColumn id="2554" xr3:uid="{18D7E534-FEC4-4782-8171-2A4ACC0CECB4}" name="Column2532"/>
    <tableColumn id="2555" xr3:uid="{09343DFC-557E-4B0C-A0B7-2A44A2E67EB5}" name="Column2533"/>
    <tableColumn id="2556" xr3:uid="{9D924AE2-F60A-493F-AB15-F4D078818A60}" name="Column2534"/>
    <tableColumn id="2557" xr3:uid="{BE0B7CD5-574E-42A4-8A6C-FE7D8322FC1C}" name="Column2535"/>
    <tableColumn id="2558" xr3:uid="{817F1585-8B18-4F19-97FD-4B7961E0673B}" name="Column2536"/>
    <tableColumn id="2559" xr3:uid="{C2545277-C383-4FF2-871A-02A39222FFA2}" name="Column2537"/>
    <tableColumn id="2560" xr3:uid="{432E9B1A-4A7E-45A3-93FE-1BF3CFD7E1B7}" name="Column2538"/>
    <tableColumn id="2561" xr3:uid="{8C37D315-E827-4D61-A363-09EE3E29CCF5}" name="Column2539"/>
    <tableColumn id="2562" xr3:uid="{CC55D703-B048-434D-AB70-D9084344303C}" name="Column2540"/>
    <tableColumn id="2563" xr3:uid="{BE38FB2A-038B-49EC-9C94-DF8DA4A648F9}" name="Column2541"/>
    <tableColumn id="2564" xr3:uid="{296C0076-2F27-41DC-834D-210A758ADD3C}" name="Column2542"/>
    <tableColumn id="2565" xr3:uid="{46EE99D1-C2B9-4A4A-93D8-B168C6222A8A}" name="Column2543"/>
    <tableColumn id="2566" xr3:uid="{DBA8BCA8-16F8-4E10-A4B9-622335AF6499}" name="Column2544"/>
    <tableColumn id="2567" xr3:uid="{71598A6F-96EF-45E5-9308-4194AE8E838C}" name="Column2545"/>
    <tableColumn id="2568" xr3:uid="{743BBF97-EEA8-4B15-87C3-3B69346EFDC1}" name="Column2546"/>
    <tableColumn id="2569" xr3:uid="{1DB39522-50AF-4617-A005-88244384C61B}" name="Column2547"/>
    <tableColumn id="2570" xr3:uid="{DED16397-97F9-4DD1-9467-01D601281137}" name="Column2548"/>
    <tableColumn id="2571" xr3:uid="{7A10C13C-C2A0-49CE-AA4D-1BF0EFB3A686}" name="Column2549"/>
    <tableColumn id="2572" xr3:uid="{95E8D510-B193-469E-9F5E-8EAE107BBC83}" name="Column2550"/>
    <tableColumn id="2573" xr3:uid="{B0C0044B-E24D-4063-93BC-F72FD355EA9C}" name="Column2551"/>
    <tableColumn id="2574" xr3:uid="{25685AEC-2295-48CF-B096-41690C05F572}" name="Column2552"/>
    <tableColumn id="2575" xr3:uid="{1734C3C9-14D0-4001-B4C9-ED76B5B5EBFD}" name="Column2553"/>
    <tableColumn id="2576" xr3:uid="{4B214C46-12E5-4DCC-B5F7-4D6646DD8378}" name="Column2554"/>
    <tableColumn id="2577" xr3:uid="{0E905FC9-5BD0-4492-88D2-4C3F67A6D20F}" name="Column2555"/>
    <tableColumn id="2578" xr3:uid="{A01B1BB4-3A1C-4E0A-BD31-002122BEED4E}" name="Column2556"/>
    <tableColumn id="2579" xr3:uid="{EA1E415E-12B9-4B57-A1B0-D0F6F216485E}" name="Column2557"/>
    <tableColumn id="2580" xr3:uid="{1660B24B-DD6A-4E09-B544-4BE725535A10}" name="Column2558"/>
    <tableColumn id="2581" xr3:uid="{08107EA2-C41F-413F-83C1-16F5F861E66D}" name="Column2559"/>
    <tableColumn id="2582" xr3:uid="{532A2E22-0C1B-452B-825E-6C1A9287E4A1}" name="Column2560"/>
    <tableColumn id="2583" xr3:uid="{9FA331CE-6552-48CF-81F0-B4CD9B54E164}" name="Column2561"/>
    <tableColumn id="2584" xr3:uid="{FF81B164-078F-43C1-B26D-36F7C2F10677}" name="Column2562"/>
    <tableColumn id="2585" xr3:uid="{6469E68C-9BBA-4396-854C-60AF90AB07F7}" name="Column2563"/>
    <tableColumn id="2586" xr3:uid="{109E0B7C-B5B5-45BB-8CD4-17C1585FC413}" name="Column2564"/>
    <tableColumn id="2587" xr3:uid="{10B2065F-6F1F-4B91-96B0-D82294FF84F1}" name="Column2565"/>
    <tableColumn id="2588" xr3:uid="{DD8AADD7-3051-436F-BBD7-7CFA56CEDC6E}" name="Column2566"/>
    <tableColumn id="2589" xr3:uid="{9883949E-2C8B-4E51-8597-37D34A64B86A}" name="Column2567"/>
    <tableColumn id="2590" xr3:uid="{08F1D15B-7B48-4A24-A597-F7D27B73FAB6}" name="Column2568"/>
    <tableColumn id="2591" xr3:uid="{EFD8BE4A-4FEA-424D-ADB4-ADD680DFB697}" name="Column2569"/>
    <tableColumn id="2592" xr3:uid="{BC36C7AB-8237-4073-A2C4-781BF0FC60EF}" name="Column2570"/>
    <tableColumn id="2593" xr3:uid="{42D5D167-5C15-43F3-8158-7A5286D66F84}" name="Column2571"/>
    <tableColumn id="2594" xr3:uid="{012359E8-6B9D-461D-9414-0680D2E46348}" name="Column2572"/>
    <tableColumn id="2595" xr3:uid="{3333B372-3D61-44E6-80C5-C372D92E4A8B}" name="Column2573"/>
    <tableColumn id="2596" xr3:uid="{9D48C7E4-FBD8-4B4C-A5D8-8611DA8E736A}" name="Column2574"/>
    <tableColumn id="2597" xr3:uid="{A63B7E5E-D7E0-4099-9B87-735BEFB7F880}" name="Column2575"/>
    <tableColumn id="2598" xr3:uid="{6F29AF3F-880E-4A0D-8EC1-18D35B7FF1A1}" name="Column2576"/>
    <tableColumn id="2599" xr3:uid="{C5B2AFCA-63FD-4671-B0CF-79F83C97F697}" name="Column2577"/>
    <tableColumn id="2600" xr3:uid="{621D6F47-4480-4606-A703-B2439C968902}" name="Column2578"/>
    <tableColumn id="2601" xr3:uid="{822D977C-7F42-4914-9E30-4D22E4A4C464}" name="Column2579"/>
    <tableColumn id="2602" xr3:uid="{26CCC9D9-4CD1-462E-9D6B-A2AFC209C422}" name="Column2580"/>
    <tableColumn id="2603" xr3:uid="{4BCA13ED-CEA5-4D2C-9FB0-D39F9C32D2D6}" name="Column2581"/>
    <tableColumn id="2604" xr3:uid="{81C3449E-0165-4572-9775-BF0F52DE6126}" name="Column2582"/>
    <tableColumn id="2605" xr3:uid="{30CF4805-83A0-4837-902B-4A385E6910DF}" name="Column2583"/>
    <tableColumn id="2606" xr3:uid="{CFE62768-8ED3-4A0F-8104-E8925464F540}" name="Column2584"/>
    <tableColumn id="2607" xr3:uid="{3563D40F-866A-4700-B3E5-A5D01CCC6AC5}" name="Column2585"/>
    <tableColumn id="2608" xr3:uid="{D646855A-EB51-4102-9BFC-91D7310D9CC4}" name="Column2586"/>
    <tableColumn id="2609" xr3:uid="{BA678E9E-3D35-4426-B830-A58F686636CD}" name="Column2587"/>
    <tableColumn id="2610" xr3:uid="{44CB7DDA-2B20-4D08-9163-5121FE4A1C3C}" name="Column2588"/>
    <tableColumn id="2611" xr3:uid="{0ED5793F-7BC9-4532-83C6-B90EBC0897A2}" name="Column2589"/>
    <tableColumn id="2612" xr3:uid="{075E60A7-3462-40D6-B323-EC6827DEFB8E}" name="Column2590"/>
    <tableColumn id="2613" xr3:uid="{E51392CF-15C2-4BB9-96CF-B85392509552}" name="Column2591"/>
    <tableColumn id="2614" xr3:uid="{6EEC5457-D436-40A2-81A7-8E256FFE59DA}" name="Column2592"/>
    <tableColumn id="2615" xr3:uid="{5144AD85-096D-4E96-B2B1-58B35CCC4099}" name="Column2593"/>
    <tableColumn id="2616" xr3:uid="{9868ED13-4F1A-41D2-8585-6626C1D37060}" name="Column2594"/>
    <tableColumn id="2617" xr3:uid="{B6F6CC46-B3AA-42E4-9C54-2FBEBB2E621A}" name="Column2595"/>
    <tableColumn id="2618" xr3:uid="{AD89A4CE-A5BA-456B-B35C-DD1A9653E98D}" name="Column2596"/>
    <tableColumn id="2619" xr3:uid="{0E502116-8E57-4ACD-B6A2-8AE388CE0AFA}" name="Column2597"/>
    <tableColumn id="2620" xr3:uid="{E918BDBF-5F24-473A-990B-99CF6A7C635F}" name="Column2598"/>
    <tableColumn id="2621" xr3:uid="{C9416ECD-452C-4D20-91F4-0E2626425EF6}" name="Column2599"/>
    <tableColumn id="2622" xr3:uid="{ABE76F89-0CA4-42EE-88C8-8D7385FE2EBA}" name="Column2600"/>
    <tableColumn id="2623" xr3:uid="{E6A1B1AC-3284-4089-8B6F-DB8FCD359538}" name="Column2601"/>
    <tableColumn id="2624" xr3:uid="{1BBAAFA7-1012-48D8-B83D-85C138142504}" name="Column2602"/>
    <tableColumn id="2625" xr3:uid="{52DB7859-A944-41FB-9733-968BF45F2E9D}" name="Column2603"/>
    <tableColumn id="2626" xr3:uid="{5C5AC1CF-C87F-43E9-A676-295CF29D524A}" name="Column2604"/>
    <tableColumn id="2627" xr3:uid="{899DDFDB-8233-4733-A0DD-2F9E9907ECE2}" name="Column2605"/>
    <tableColumn id="2628" xr3:uid="{CBDD1BD0-7669-4F15-A0E7-332C2196F02B}" name="Column2606"/>
    <tableColumn id="2629" xr3:uid="{0E62CD5C-122D-40EC-A54A-ED2A011C1F2C}" name="Column2607"/>
    <tableColumn id="2630" xr3:uid="{61D28A17-47C6-451B-92DD-49081F55D5A8}" name="Column2608"/>
    <tableColumn id="2631" xr3:uid="{80F94E24-0DFA-47EE-A05D-9785BC4104C4}" name="Column2609"/>
    <tableColumn id="2632" xr3:uid="{093F12B1-4ACB-487B-9D3D-F99032BE8C19}" name="Column2610"/>
    <tableColumn id="2633" xr3:uid="{F809871E-77A8-4DC0-B017-5B300B83B748}" name="Column2611"/>
    <tableColumn id="2634" xr3:uid="{AB9F3379-7875-43C4-A48E-338231C2350E}" name="Column2612"/>
    <tableColumn id="2635" xr3:uid="{6D466B5E-CF57-45F0-88EA-4CE3D1E199D7}" name="Column2613"/>
    <tableColumn id="2636" xr3:uid="{2D75C747-BBD1-4E8F-9BB1-ADDDEC848054}" name="Column2614"/>
    <tableColumn id="2637" xr3:uid="{19D83F66-650A-4F76-A589-13EF55D6476A}" name="Column2615"/>
    <tableColumn id="2638" xr3:uid="{9B7609D5-14D1-4126-A27F-ED822736892F}" name="Column2616"/>
    <tableColumn id="2639" xr3:uid="{1124B886-030F-418F-B0AF-A5DD957129C4}" name="Column2617"/>
    <tableColumn id="2640" xr3:uid="{B84FF68D-8DAE-44E2-86DC-177DECFFF6D5}" name="Column2618"/>
    <tableColumn id="2641" xr3:uid="{E09DBE29-167C-4680-A938-4DBA07DA5BE9}" name="Column2619"/>
    <tableColumn id="2642" xr3:uid="{AD92A767-18AF-4CF5-9FFE-416AFD4D6385}" name="Column2620"/>
    <tableColumn id="2643" xr3:uid="{3AB96969-1BCB-4F45-86D4-FA3564B2E6F9}" name="Column2621"/>
    <tableColumn id="2644" xr3:uid="{0649B8A0-C781-4B4A-85EF-847281D6677F}" name="Column2622"/>
    <tableColumn id="2645" xr3:uid="{91789C5A-C667-4F12-998D-F1D364604780}" name="Column2623"/>
    <tableColumn id="2646" xr3:uid="{5FAB5DF8-1EFA-4192-AA2B-C7440A9E08FD}" name="Column2624"/>
    <tableColumn id="2647" xr3:uid="{58031B81-1597-49BC-A412-E0C93A9F4E7B}" name="Column2625"/>
    <tableColumn id="2648" xr3:uid="{D4459E2D-3861-499E-A303-D5500463612D}" name="Column2626"/>
    <tableColumn id="2649" xr3:uid="{8377CD5E-0BBD-4AA3-B2D4-C4D140AF42A9}" name="Column2627"/>
    <tableColumn id="2650" xr3:uid="{040BFC4A-CF63-4EFA-B7A7-F2A8B2ABBE3D}" name="Column2628"/>
    <tableColumn id="2651" xr3:uid="{B1F3BF5A-768C-44FA-BA27-D073178213E1}" name="Column2629"/>
    <tableColumn id="2652" xr3:uid="{70E4B0B8-A559-4692-835A-35DAA1E8EE8E}" name="Column2630"/>
    <tableColumn id="2653" xr3:uid="{65FA659E-32E3-4028-90AB-53C5AB59BAB6}" name="Column2631"/>
    <tableColumn id="2654" xr3:uid="{08B25079-67AE-44D6-837C-580FC6B2DA9B}" name="Column2632"/>
    <tableColumn id="2655" xr3:uid="{E68D1810-4ED2-4D56-A1A8-6575039695BB}" name="Column2633"/>
    <tableColumn id="2656" xr3:uid="{FE6FB6C1-D5C2-47CA-81DF-6B0BDEF0F2B7}" name="Column2634"/>
    <tableColumn id="2657" xr3:uid="{4C5425BF-D0EF-4695-998B-0BE46793B414}" name="Column2635"/>
    <tableColumn id="2658" xr3:uid="{1D83648A-3578-4D2F-B892-FFE88EA4C8D4}" name="Column2636"/>
    <tableColumn id="2659" xr3:uid="{BFBEA80C-9F76-4640-8781-DE7FD09BFB3D}" name="Column2637"/>
    <tableColumn id="2660" xr3:uid="{DF8FC61C-A9D1-47D8-B9B8-1BBB7A87A4A1}" name="Column2638"/>
    <tableColumn id="2661" xr3:uid="{79E906F5-9232-440A-AA48-94A1037CDAA3}" name="Column2639"/>
    <tableColumn id="2662" xr3:uid="{3C4A625E-3C44-478C-BF7B-B4B646D7EBF1}" name="Column2640"/>
    <tableColumn id="2663" xr3:uid="{E0534079-BC5D-44EA-B4E5-7A3F6D10F9A4}" name="Column2641"/>
    <tableColumn id="2664" xr3:uid="{18FB30E5-A202-4245-86FD-3D6A71EF7BD6}" name="Column2642"/>
    <tableColumn id="2665" xr3:uid="{1CC4545B-D23E-4E2A-A529-FF0472796729}" name="Column2643"/>
    <tableColumn id="2666" xr3:uid="{8135E9CD-0B30-4613-AE23-A506051847A9}" name="Column2644"/>
    <tableColumn id="2667" xr3:uid="{50E2EB40-B2C4-41B7-BA02-217DC981087C}" name="Column2645"/>
    <tableColumn id="2668" xr3:uid="{C9FFDA57-00FF-40D7-9CAE-F61CC521A66D}" name="Column2646"/>
    <tableColumn id="2669" xr3:uid="{E329F696-C56B-4C25-BD15-B2856F4CCCCC}" name="Column2647"/>
    <tableColumn id="2670" xr3:uid="{98E63704-C7C3-4870-AABB-422AB9E23651}" name="Column2648"/>
    <tableColumn id="2671" xr3:uid="{0CF7767D-0397-4C68-B913-5F3142DC9BBB}" name="Column2649"/>
    <tableColumn id="2672" xr3:uid="{B90B7EA3-E5F1-4A30-A545-EB5B18170AA2}" name="Column2650"/>
    <tableColumn id="2673" xr3:uid="{E85E1D5E-F8A7-483B-BBDD-BEECFB9677B6}" name="Column2651"/>
    <tableColumn id="2674" xr3:uid="{E218D081-DAFF-4B6A-A461-DF6BD6A5F5BC}" name="Column2652"/>
    <tableColumn id="2675" xr3:uid="{757F3CC6-4F1D-4333-BF09-EACE30FD0006}" name="Column2653"/>
    <tableColumn id="2676" xr3:uid="{602B422F-0F70-4026-A950-367E8990ABBE}" name="Column2654"/>
    <tableColumn id="2677" xr3:uid="{698D8680-8719-4E66-8916-39FD342144F3}" name="Column2655"/>
    <tableColumn id="2678" xr3:uid="{1E249B26-F062-483E-87EE-CF384F3F9E7D}" name="Column2656"/>
    <tableColumn id="2679" xr3:uid="{C0D6F266-3B89-45D8-B05D-E5818EB9AD2C}" name="Column2657"/>
    <tableColumn id="2680" xr3:uid="{C02A5D5A-D60C-42C6-AB74-80E8252D4619}" name="Column2658"/>
    <tableColumn id="2681" xr3:uid="{A9915DDB-13A2-4432-A619-E39AC2B05CDC}" name="Column2659"/>
    <tableColumn id="2682" xr3:uid="{A2557786-B1FA-42EE-82C2-A40497BC0BDA}" name="Column2660"/>
    <tableColumn id="2683" xr3:uid="{2C123D20-1BAD-4EE2-BD41-663EC79F4897}" name="Column2661"/>
    <tableColumn id="2684" xr3:uid="{D727A890-83CC-449A-BEAB-EE9F12F1237A}" name="Column2662"/>
    <tableColumn id="2685" xr3:uid="{CFD08BAE-F6B5-4F43-922B-498EB5CBE0BC}" name="Column2663"/>
    <tableColumn id="2686" xr3:uid="{E075D437-C132-420B-9820-9842F796AC30}" name="Column2664"/>
    <tableColumn id="2687" xr3:uid="{6DBFD42E-63C5-45FD-9A05-532E4FDA1A8D}" name="Column2665"/>
    <tableColumn id="2688" xr3:uid="{8F6899CB-D212-4537-9DCE-C9AA3FA2970A}" name="Column2666"/>
    <tableColumn id="2689" xr3:uid="{0AF270EF-A1C1-4985-B69A-BA5AB2849A0D}" name="Column2667"/>
    <tableColumn id="2690" xr3:uid="{8B50142B-C250-4FFC-B732-B31F69819482}" name="Column2668"/>
    <tableColumn id="2691" xr3:uid="{7CD092DF-6C26-4C12-A4B6-26854E5C311A}" name="Column2669"/>
    <tableColumn id="2692" xr3:uid="{0F3618CA-79FF-4FCD-B61C-290C8D1EDA6E}" name="Column2670"/>
    <tableColumn id="2693" xr3:uid="{1D242BED-AE3C-446D-9B98-E996B4BB2603}" name="Column2671"/>
    <tableColumn id="2694" xr3:uid="{9E9EDCD3-8538-461E-88D0-1015CEC44661}" name="Column2672"/>
    <tableColumn id="2695" xr3:uid="{61D1344D-0115-491B-BCD3-0D3E5A510C65}" name="Column2673"/>
    <tableColumn id="2696" xr3:uid="{4B5DC385-0F2C-4C5E-9EB4-90CB66BE052C}" name="Column2674"/>
    <tableColumn id="2697" xr3:uid="{AB2D4E4E-E2A1-4809-87AC-5E3EBEE8BAFB}" name="Column2675"/>
    <tableColumn id="2698" xr3:uid="{D9363F8F-F167-4DC8-8F7A-6BDCC15651FC}" name="Column2676"/>
    <tableColumn id="2699" xr3:uid="{EC5E4341-5B98-458B-A153-8E588A1E263C}" name="Column2677"/>
    <tableColumn id="2700" xr3:uid="{02E5DCA7-93B5-4CEC-8193-7B3D77FA89E5}" name="Column2678"/>
    <tableColumn id="2701" xr3:uid="{E83AA4F5-760E-46FF-A50A-41E25C7C4AA2}" name="Column2679"/>
    <tableColumn id="2702" xr3:uid="{74E8A7BB-5159-4178-9EC3-1194A7FC3630}" name="Column2680"/>
    <tableColumn id="2703" xr3:uid="{AB916655-B0DE-417E-9F71-F12C97C74122}" name="Column2681"/>
    <tableColumn id="2704" xr3:uid="{C903F564-E105-490E-AB27-625CA29E0EA8}" name="Column2682"/>
    <tableColumn id="2705" xr3:uid="{FBE60A17-EACE-4D25-9922-4C62558D2A2D}" name="Column2683"/>
    <tableColumn id="2706" xr3:uid="{F1FE7833-7F89-437F-BC38-84A9C04008A3}" name="Column2684"/>
    <tableColumn id="2707" xr3:uid="{73829227-CA62-4808-9A92-0EF41E4BF82E}" name="Column2685"/>
    <tableColumn id="2708" xr3:uid="{A969F7AD-8DB1-40C6-AAC9-3FEB929A3C1C}" name="Column2686"/>
    <tableColumn id="2709" xr3:uid="{D8F974FB-F6B9-494B-825B-919EB4A1A3FE}" name="Column2687"/>
    <tableColumn id="2710" xr3:uid="{5C225888-F6EB-419F-A819-FE0A3FE122E5}" name="Column2688"/>
    <tableColumn id="2711" xr3:uid="{826E7151-CDBA-4EC4-A45B-9CCDF1DBF703}" name="Column2689"/>
    <tableColumn id="2712" xr3:uid="{DB044554-1C7B-4182-83C7-C4873A9E256C}" name="Column2690"/>
    <tableColumn id="2713" xr3:uid="{53A40248-C957-4968-8C19-FB254780B593}" name="Column2691"/>
    <tableColumn id="2714" xr3:uid="{C00711C0-CD2F-47F7-BFC8-75C1888EAB96}" name="Column2692"/>
    <tableColumn id="2715" xr3:uid="{6D610B36-9520-4D58-82A2-999C8C8EB3E7}" name="Column2693"/>
    <tableColumn id="2716" xr3:uid="{33854407-3AA1-4163-B0D2-38C0B73340B4}" name="Column2694"/>
    <tableColumn id="2717" xr3:uid="{C6732BE2-22F9-4315-B9F2-1ACE245FF68C}" name="Column2695"/>
    <tableColumn id="2718" xr3:uid="{AEDEF576-1781-426C-AC2A-5ABC8A7766FC}" name="Column2696"/>
    <tableColumn id="2719" xr3:uid="{F140EA3F-C7F0-4F06-97C4-73D623A7CFB9}" name="Column2697"/>
    <tableColumn id="2720" xr3:uid="{44DFED8B-2BB5-4C3D-91E4-CAFF7858757E}" name="Column2698"/>
    <tableColumn id="2721" xr3:uid="{B4DF550C-C685-4D8B-8551-AB0F63E5A0DF}" name="Column2699"/>
    <tableColumn id="2722" xr3:uid="{B915C3CE-CECF-4FEC-8348-91EEA2C9C839}" name="Column2700"/>
    <tableColumn id="2723" xr3:uid="{ED97FAA4-9F0C-497F-AF66-A5394FB26A8D}" name="Column2701"/>
    <tableColumn id="2724" xr3:uid="{6359118E-C049-4783-9345-17AB68839098}" name="Column2702"/>
    <tableColumn id="2725" xr3:uid="{69A5784A-C2E4-4E82-942A-05550331439D}" name="Column2703"/>
    <tableColumn id="2726" xr3:uid="{6AB8D997-F767-409D-AE02-0A5EFA5EBECE}" name="Column2704"/>
    <tableColumn id="2727" xr3:uid="{B44F291D-2258-4FAC-A847-9FD9C7B12254}" name="Column2705"/>
    <tableColumn id="2728" xr3:uid="{9FD74350-D529-44EC-823B-9C18D07ABB1F}" name="Column2706"/>
    <tableColumn id="2729" xr3:uid="{F8561615-75AC-46BE-933C-7D3A9034145F}" name="Column2707"/>
    <tableColumn id="2730" xr3:uid="{AEE6C03C-B0A0-4B94-B17D-7EC107DDF4ED}" name="Column2708"/>
    <tableColumn id="2731" xr3:uid="{82C79F7E-83B5-4EB6-8127-358F263922CC}" name="Column2709"/>
    <tableColumn id="2732" xr3:uid="{249307D4-64BE-49DA-9CDE-2C898CD9C2F0}" name="Column2710"/>
    <tableColumn id="2733" xr3:uid="{BC59BAC5-CFBD-4EB6-8445-1054E0C1F577}" name="Column2711"/>
    <tableColumn id="2734" xr3:uid="{4383E3A1-A519-4EF2-8CD4-93F8145F3EBE}" name="Column2712"/>
    <tableColumn id="2735" xr3:uid="{61B5FF57-8544-4BD8-9873-CED6DE985A25}" name="Column2713"/>
    <tableColumn id="2736" xr3:uid="{097DFEAC-9D63-45F2-B813-E294328B5B0D}" name="Column2714"/>
    <tableColumn id="2737" xr3:uid="{04FA82AF-DFDD-42DA-9E41-A0BAEBC70B32}" name="Column2715"/>
    <tableColumn id="2738" xr3:uid="{A5F24A42-DACC-4C5D-BE0E-612EC5961D20}" name="Column2716"/>
    <tableColumn id="2739" xr3:uid="{5E34345E-B1D0-4A81-BF7C-2BDF1B193027}" name="Column2717"/>
    <tableColumn id="2740" xr3:uid="{BFDDC98A-8367-46E3-9C78-16258E63122A}" name="Column2718"/>
    <tableColumn id="2741" xr3:uid="{6AF4D1E4-2E9C-4D00-9031-143E73866C03}" name="Column2719"/>
    <tableColumn id="2742" xr3:uid="{9846E3A3-C325-4CF2-901D-DBCB2B6C1A65}" name="Column2720"/>
    <tableColumn id="2743" xr3:uid="{6E0A7ADA-DE36-43DD-8CEC-824E5A04E55D}" name="Column2721"/>
    <tableColumn id="2744" xr3:uid="{AD9321F2-58EB-429C-8869-AF47A238654C}" name="Column2722"/>
    <tableColumn id="2745" xr3:uid="{3517CCE8-F4B2-4317-966D-6D01739CBA57}" name="Column2723"/>
    <tableColumn id="2746" xr3:uid="{995992D4-1798-422A-9E43-7281DD260D65}" name="Column2724"/>
    <tableColumn id="2747" xr3:uid="{7937C07C-6736-4326-8BE2-2C2929673CC0}" name="Column2725"/>
    <tableColumn id="2748" xr3:uid="{786DAE6A-8770-4650-A3CD-1DC647B5167F}" name="Column2726"/>
    <tableColumn id="2749" xr3:uid="{446C0217-5C72-403B-8D1A-F14BC74AE942}" name="Column2727"/>
    <tableColumn id="2750" xr3:uid="{90C8766B-F66B-4C20-991C-5280BE3B1DA7}" name="Column2728"/>
    <tableColumn id="2751" xr3:uid="{70DFC79E-9F40-4BFE-9F39-4289C2B2EDE7}" name="Column2729"/>
    <tableColumn id="2752" xr3:uid="{55631212-2F25-454D-BE1E-F880C8820D76}" name="Column2730"/>
    <tableColumn id="2753" xr3:uid="{8CC59102-8291-462E-9522-621D0FA1621C}" name="Column2731"/>
    <tableColumn id="2754" xr3:uid="{69C17C16-622D-43A6-8A6F-86B02483E60E}" name="Column2732"/>
    <tableColumn id="2755" xr3:uid="{7A65703E-D032-45C4-A859-92D7DAE485D0}" name="Column2733"/>
    <tableColumn id="2756" xr3:uid="{2820326C-5317-4122-834C-6D778427C9BB}" name="Column2734"/>
    <tableColumn id="2757" xr3:uid="{210339E5-A5A7-4E71-9731-E54DF17DD597}" name="Column2735"/>
    <tableColumn id="2758" xr3:uid="{88DFE800-6D46-4AB8-9016-F949C301C557}" name="Column2736"/>
    <tableColumn id="2759" xr3:uid="{71D98DA7-B6DC-4099-B714-083D8BD281B0}" name="Column2737"/>
    <tableColumn id="2760" xr3:uid="{CB331D1B-225B-455D-89DD-9993E324D6D7}" name="Column2738"/>
    <tableColumn id="2761" xr3:uid="{20F5BD29-517E-48B5-973E-8AE1537015F3}" name="Column2739"/>
    <tableColumn id="2762" xr3:uid="{B0EF71C1-E8AA-4C0D-AB6A-4669961B8BF8}" name="Column2740"/>
    <tableColumn id="2763" xr3:uid="{38096905-1033-446C-A26F-EF8F1B28EFAF}" name="Column2741"/>
    <tableColumn id="2764" xr3:uid="{31EF0DA3-BDBA-4428-8619-781417856457}" name="Column2742"/>
    <tableColumn id="2765" xr3:uid="{5FCAC7DB-6D06-4EDA-A49E-0EFF349D381F}" name="Column2743"/>
    <tableColumn id="2766" xr3:uid="{0335ACF4-F9A2-4CD7-A2F0-9D73FCE4FF54}" name="Column2744"/>
    <tableColumn id="2767" xr3:uid="{DAF8EF7A-51BE-4E9B-BD6A-7C7E44C178B3}" name="Column2745"/>
    <tableColumn id="2768" xr3:uid="{448756A6-FE12-42A2-926D-E9135AAE8257}" name="Column2746"/>
    <tableColumn id="2769" xr3:uid="{6B9E74F2-CDB4-4DB0-9732-A62344B53FFB}" name="Column2747"/>
    <tableColumn id="2770" xr3:uid="{3B4987EC-5083-4A64-9DDF-BCBD4EF383A4}" name="Column2748"/>
    <tableColumn id="2771" xr3:uid="{D2DEBD0F-A443-4FDD-A62B-F39B44CA915E}" name="Column2749"/>
    <tableColumn id="2772" xr3:uid="{43506E8D-32CB-4490-B522-3E95192ECE7A}" name="Column2750"/>
    <tableColumn id="2773" xr3:uid="{0CED51D6-DEA8-4C3B-AD4D-2774A5B66214}" name="Column2751"/>
    <tableColumn id="2774" xr3:uid="{F45B60A3-E7AC-44B4-B1D9-F14B857BB519}" name="Column2752"/>
    <tableColumn id="2775" xr3:uid="{79944605-75BB-440D-9536-3F6CEAAD866F}" name="Column2753"/>
    <tableColumn id="2776" xr3:uid="{6B553ED6-6402-43DA-94E6-B136EDEE2ED3}" name="Column2754"/>
    <tableColumn id="2777" xr3:uid="{051A05FB-D36D-42C9-B8CC-EAF0A0199029}" name="Column2755"/>
    <tableColumn id="2778" xr3:uid="{5DDC8DC2-8A5A-4BA2-81F4-7C63240F266E}" name="Column2756"/>
    <tableColumn id="2779" xr3:uid="{64CCDFF5-5349-4035-9E42-4B3F3CB50B72}" name="Column2757"/>
    <tableColumn id="2780" xr3:uid="{C190B41D-3E7D-4774-8EA9-4807D50044A3}" name="Column2758"/>
    <tableColumn id="2781" xr3:uid="{DE976C2C-F574-43A1-A6B5-1AFCFD3888DD}" name="Column2759"/>
    <tableColumn id="2782" xr3:uid="{5A133B7B-2CA2-4C41-91A4-638FC27B0AC8}" name="Column2760"/>
    <tableColumn id="2783" xr3:uid="{CDCA7889-207E-470D-A0DC-E3A376ECD97B}" name="Column2761"/>
    <tableColumn id="2784" xr3:uid="{704AF4BA-113B-436A-A79D-7C6FA95C8502}" name="Column2762"/>
    <tableColumn id="2785" xr3:uid="{9CFD07B9-69DB-4336-AF46-B3ACF70C5DA6}" name="Column2763"/>
    <tableColumn id="2786" xr3:uid="{2DB8D4DD-6AEE-42CB-A25C-C9EF8F1AAEA7}" name="Column2764"/>
    <tableColumn id="2787" xr3:uid="{6EFE1645-5181-41F5-B865-B2A984741562}" name="Column2765"/>
    <tableColumn id="2788" xr3:uid="{48D1D1E8-A715-476A-83B4-C3FE0A7561B4}" name="Column2766"/>
    <tableColumn id="2789" xr3:uid="{2CA3869B-20A2-47B7-A91C-9053580F2E8F}" name="Column2767"/>
    <tableColumn id="2790" xr3:uid="{7BD2954E-5E95-466B-8AEC-AB3E44EA4D07}" name="Column2768"/>
    <tableColumn id="2791" xr3:uid="{6A8094C1-333F-4E8F-8455-82BFE137E3BA}" name="Column2769"/>
    <tableColumn id="2792" xr3:uid="{8A4A9560-A4F3-4BC0-97F4-7B62BAF258B0}" name="Column2770"/>
    <tableColumn id="2793" xr3:uid="{281BF853-152D-45B3-BC46-15EED874A295}" name="Column2771"/>
    <tableColumn id="2794" xr3:uid="{1F5B182D-3E3F-49EF-B101-B64CF8D7FC39}" name="Column2772"/>
    <tableColumn id="2795" xr3:uid="{2B6E7F5D-296A-447B-B9D7-BF49F97C273B}" name="Column2773"/>
    <tableColumn id="2796" xr3:uid="{5C8B7D5C-DAC0-49F6-9FCE-0AD3CC425315}" name="Column2774"/>
    <tableColumn id="2797" xr3:uid="{5B9F6CA0-F64B-484E-AF03-3448D32F9EF8}" name="Column2775"/>
    <tableColumn id="2798" xr3:uid="{4653917C-7B00-4719-92AC-EDAB0C4E0D71}" name="Column2776"/>
    <tableColumn id="2799" xr3:uid="{C9313886-C0B4-4D50-8A0B-10B0B374611B}" name="Column2777"/>
    <tableColumn id="2800" xr3:uid="{A8DF76A2-CB92-4A2E-8880-FDF0135F238C}" name="Column2778"/>
    <tableColumn id="2801" xr3:uid="{1C05151D-397A-48A7-8A96-B93B7AB66CFE}" name="Column2779"/>
    <tableColumn id="2802" xr3:uid="{52F54DA9-395B-42A5-AFDE-ABDE0EA40CB5}" name="Column2780"/>
    <tableColumn id="2803" xr3:uid="{FFEEC9A2-0727-4AD7-A00E-E65327ED0D0C}" name="Column2781"/>
    <tableColumn id="2804" xr3:uid="{796CE28C-E71D-4DE5-9967-A9F779447888}" name="Column2782"/>
    <tableColumn id="2805" xr3:uid="{C8444041-C956-4B8B-A2FE-AF9A3E917860}" name="Column2783"/>
    <tableColumn id="2806" xr3:uid="{6FA783EB-A719-4EEF-A530-52A8FA5046EC}" name="Column2784"/>
    <tableColumn id="2807" xr3:uid="{A7251587-A7EF-4AF1-A7EE-BEB38072422C}" name="Column2785"/>
    <tableColumn id="2808" xr3:uid="{4D03C38D-2E43-4E48-93AC-B63090C462F9}" name="Column2786"/>
    <tableColumn id="2809" xr3:uid="{D2214B34-1ACA-4703-91E0-00BD665DE1EA}" name="Column2787"/>
    <tableColumn id="2810" xr3:uid="{27E65300-0EB5-4E91-A3EA-45815E59EA59}" name="Column2788"/>
    <tableColumn id="2811" xr3:uid="{5C49B6D2-85F9-4E0D-9EA6-09B764707635}" name="Column2789"/>
    <tableColumn id="2812" xr3:uid="{2341628F-444F-4BE8-9142-EE6925E740C6}" name="Column2790"/>
    <tableColumn id="2813" xr3:uid="{D9E6FF67-92E5-4F94-BEA7-DA48701530A8}" name="Column2791"/>
    <tableColumn id="2814" xr3:uid="{F0473067-F120-446A-B7EA-5DFF249E9866}" name="Column2792"/>
    <tableColumn id="2815" xr3:uid="{D7D79B7E-B622-4DE9-AB7E-9CC075024C86}" name="Column2793"/>
    <tableColumn id="2816" xr3:uid="{156AF476-9988-4E92-A6E2-38D1407943F3}" name="Column2794"/>
    <tableColumn id="2817" xr3:uid="{38226E43-9923-4038-8F66-E7E05AF288C8}" name="Column2795"/>
    <tableColumn id="2818" xr3:uid="{F97F78D5-CAA6-41A3-B833-BFEDFB045D6B}" name="Column2796"/>
    <tableColumn id="2819" xr3:uid="{599EA53B-7AF5-4E85-B104-ACA3FA809DEA}" name="Column2797"/>
    <tableColumn id="2820" xr3:uid="{2491FBF6-ED8A-4BC0-A542-8695AD5CB5BA}" name="Column2798"/>
    <tableColumn id="2821" xr3:uid="{E82623AA-4E21-4088-86CE-C2DD57C4FEAB}" name="Column2799"/>
    <tableColumn id="2822" xr3:uid="{84E570F9-A034-4E25-9DA4-A0B6834EF14E}" name="Column2800"/>
    <tableColumn id="2823" xr3:uid="{E2BEBB4D-B92E-4209-AFF5-C96BDCFE6450}" name="Column2801"/>
    <tableColumn id="2824" xr3:uid="{CBE9CE49-96CF-43C3-B822-B81ED868EBAD}" name="Column2802"/>
    <tableColumn id="2825" xr3:uid="{088918D7-17F4-4523-8D60-649248372F94}" name="Column2803"/>
    <tableColumn id="2826" xr3:uid="{B555CB0E-CF87-4F11-B14F-82B6B395DA6D}" name="Column2804"/>
    <tableColumn id="2827" xr3:uid="{A7D3CC5E-5418-47F5-A6BB-EB544AE63F39}" name="Column2805"/>
    <tableColumn id="2828" xr3:uid="{34FE1069-1AFD-4CB0-8722-ABE49A929184}" name="Column2806"/>
    <tableColumn id="2829" xr3:uid="{90ADE2BF-71F0-4054-A5E6-5C654BE39417}" name="Column2807"/>
    <tableColumn id="2830" xr3:uid="{978E2F86-CCCA-4D0C-BFD5-9BA29C18E04B}" name="Column2808"/>
    <tableColumn id="2831" xr3:uid="{1E29C006-5B85-4E41-96C9-6FD727093D7B}" name="Column2809"/>
    <tableColumn id="2832" xr3:uid="{8C11294B-C351-459D-96F4-C6B96986FA01}" name="Column2810"/>
    <tableColumn id="2833" xr3:uid="{D4F41D58-3ED7-4953-B699-73240682653D}" name="Column2811"/>
    <tableColumn id="2834" xr3:uid="{8FF7EC5B-A4A1-4ABD-8A61-DD12D079E996}" name="Column2812"/>
    <tableColumn id="2835" xr3:uid="{3E83820B-F8AF-4ED1-BD45-AA8DAD223EB7}" name="Column2813"/>
    <tableColumn id="2836" xr3:uid="{6282BD10-E845-4D52-943C-BA3A906E0D59}" name="Column2814"/>
    <tableColumn id="2837" xr3:uid="{6F2CD368-BFF9-488D-8108-7F1A3DCD56BE}" name="Column2815"/>
    <tableColumn id="2838" xr3:uid="{A36164D1-8EFB-4113-BC0D-255C6D0F5B04}" name="Column2816"/>
    <tableColumn id="2839" xr3:uid="{36FEA633-936E-4CDD-AE8D-4548C4CEC2C0}" name="Column2817"/>
    <tableColumn id="2840" xr3:uid="{E6749288-2C7E-4650-A5D1-04647F9114EF}" name="Column2818"/>
    <tableColumn id="2841" xr3:uid="{181AD998-D03D-4B01-9EB5-E32A325E1A37}" name="Column2819"/>
    <tableColumn id="2842" xr3:uid="{0682F3B7-778B-423D-87D3-B13F594AC3FB}" name="Column2820"/>
    <tableColumn id="2843" xr3:uid="{9EF44992-4BAA-41A9-9487-6D7051CE1080}" name="Column2821"/>
    <tableColumn id="2844" xr3:uid="{9A2A8059-91A3-4593-BF6F-6B70DA82D339}" name="Column2822"/>
    <tableColumn id="2845" xr3:uid="{0ED4D48B-881D-4B17-86E6-45F5875CEE8A}" name="Column2823"/>
    <tableColumn id="2846" xr3:uid="{EE965A24-5901-4BFD-904F-1523EAA335D4}" name="Column2824"/>
    <tableColumn id="2847" xr3:uid="{97738E90-FD14-493C-BA7D-1F60E4EAB4E3}" name="Column2825"/>
    <tableColumn id="2848" xr3:uid="{0BEDF375-54CB-446D-8081-4FEC79333AF0}" name="Column2826"/>
    <tableColumn id="2849" xr3:uid="{E51CDD41-99D8-4068-989D-21044A72B0F9}" name="Column2827"/>
    <tableColumn id="2850" xr3:uid="{0931B78E-5BB7-4D40-9E58-9D82264CC99E}" name="Column2828"/>
    <tableColumn id="2851" xr3:uid="{1CB14883-4776-419E-9F36-DCB74B3208D2}" name="Column2829"/>
    <tableColumn id="2852" xr3:uid="{86D89868-0CBE-480E-9B12-FB7D53CBABB4}" name="Column2830"/>
    <tableColumn id="2853" xr3:uid="{1F61DC8F-E22B-47BB-B24E-B35201D467E6}" name="Column2831"/>
    <tableColumn id="2854" xr3:uid="{E87DFA24-50E2-44B1-BB54-18A57C0A8218}" name="Column2832"/>
    <tableColumn id="2855" xr3:uid="{96E11BAB-A138-4C28-840D-08E683CFBECD}" name="Column2833"/>
    <tableColumn id="2856" xr3:uid="{91286BC3-F5C6-4155-828C-ED3BD81EEC71}" name="Column2834"/>
    <tableColumn id="2857" xr3:uid="{E1F8D985-364B-4D1D-8C18-DC409C415387}" name="Column2835"/>
    <tableColumn id="2858" xr3:uid="{82090C77-98D4-4764-AE0F-001A5FD349B5}" name="Column2836"/>
    <tableColumn id="2859" xr3:uid="{CB8A4739-AB5B-409F-A435-A717B7D42A3C}" name="Column2837"/>
    <tableColumn id="2860" xr3:uid="{B080B848-FBA0-41F1-9830-C0B73E9FF5A3}" name="Column2838"/>
    <tableColumn id="2861" xr3:uid="{B25673D7-F7C8-4E6E-8C9F-14F0D72ED8B7}" name="Column2839"/>
    <tableColumn id="2862" xr3:uid="{0778EAB6-EEB8-4CA3-BEFF-8FB013F7F1D1}" name="Column2840"/>
    <tableColumn id="2863" xr3:uid="{FA3A5A49-1B3F-4360-BBCB-5A43B4D5F4A1}" name="Column2841"/>
    <tableColumn id="2864" xr3:uid="{3800758F-0098-4E36-A9D4-C37CFA970F43}" name="Column2842"/>
    <tableColumn id="2865" xr3:uid="{EF4921A7-0E8A-4A6C-A349-7E28AB53FF78}" name="Column2843"/>
    <tableColumn id="2866" xr3:uid="{442D6203-6531-4CC1-995C-F90DFFEA9888}" name="Column2844"/>
    <tableColumn id="2867" xr3:uid="{4DA8721E-C1B8-447F-8566-D3A9200E91BA}" name="Column2845"/>
    <tableColumn id="2868" xr3:uid="{64E42A79-3233-4B3A-BD1F-4BF50258AD82}" name="Column2846"/>
    <tableColumn id="2869" xr3:uid="{079EE4D3-C9DA-4CE0-934C-273323B1F073}" name="Column2847"/>
    <tableColumn id="2870" xr3:uid="{49C5B0D9-0C4B-4069-A1E3-8492C219FE2E}" name="Column2848"/>
    <tableColumn id="2871" xr3:uid="{D69EDAE5-BACF-4D3E-A0D0-D90E78B5A27D}" name="Column2849"/>
    <tableColumn id="2872" xr3:uid="{8DEA28F3-3F6E-44EF-9C81-365CE447C341}" name="Column2850"/>
    <tableColumn id="2873" xr3:uid="{BDDA6243-982B-4452-A63D-FD6E7D9F23A9}" name="Column2851"/>
    <tableColumn id="2874" xr3:uid="{287935B7-58BF-4EAC-AB73-6DE6389A5833}" name="Column2852"/>
    <tableColumn id="2875" xr3:uid="{266D78D3-1684-4C67-9F34-69B5D29D8189}" name="Column2853"/>
    <tableColumn id="2876" xr3:uid="{85A151D7-5454-47DF-99DD-BA2ECB13536C}" name="Column2854"/>
    <tableColumn id="2877" xr3:uid="{2825B6AD-B7AE-4861-8073-8E55BE04733B}" name="Column2855"/>
    <tableColumn id="2878" xr3:uid="{CB923F4D-1464-4F54-B08D-9B3097F6A964}" name="Column2856"/>
    <tableColumn id="2879" xr3:uid="{CD0E45DB-A549-4219-A744-0F4F51374D80}" name="Column2857"/>
    <tableColumn id="2880" xr3:uid="{B92A29B7-F797-46E8-8E32-5FF6B95307B6}" name="Column2858"/>
    <tableColumn id="2881" xr3:uid="{5C04B167-A27C-4F60-AE4F-7DDE327CEFA4}" name="Column2859"/>
    <tableColumn id="2882" xr3:uid="{18A63FA5-FACF-4764-99BB-0BA70F76FBE7}" name="Column2860"/>
    <tableColumn id="2883" xr3:uid="{0A6AC42B-2EA8-4651-BEE5-646FE5F2BA27}" name="Column2861"/>
    <tableColumn id="2884" xr3:uid="{8F70B3DA-EBB7-481F-871F-D531C03E2201}" name="Column2862"/>
    <tableColumn id="2885" xr3:uid="{33810977-C008-4EEF-93F4-C4041B67BE26}" name="Column2863"/>
    <tableColumn id="2886" xr3:uid="{69A596E0-775B-4E85-83FC-DA748C5C7B64}" name="Column2864"/>
    <tableColumn id="2887" xr3:uid="{69861D02-5FC1-43EC-9E6C-B02976AAF7E3}" name="Column2865"/>
    <tableColumn id="2888" xr3:uid="{49F3FD7C-EBF6-40B1-B21D-77E3FEF9AF5A}" name="Column2866"/>
    <tableColumn id="2889" xr3:uid="{AACCF7F0-C688-48F2-A5DF-9839C39CED94}" name="Column2867"/>
    <tableColumn id="2890" xr3:uid="{4D4DFA22-939D-4B0A-92DA-A089B2FA0E56}" name="Column2868"/>
    <tableColumn id="2891" xr3:uid="{1AB61790-220C-424A-AE5E-1861D3F73333}" name="Column2869"/>
    <tableColumn id="2892" xr3:uid="{ABF87004-0B3C-4D8A-A5DF-45C2A85BBD23}" name="Column2870"/>
    <tableColumn id="2893" xr3:uid="{D408752C-34A3-4BFD-9756-62B1EB6E1AFB}" name="Column2871"/>
    <tableColumn id="2894" xr3:uid="{53E18613-B58C-4516-95B0-CF71C7AC882A}" name="Column2872"/>
    <tableColumn id="2895" xr3:uid="{2B33A6D1-8431-4589-95B9-97B24F26B0FB}" name="Column2873"/>
    <tableColumn id="2896" xr3:uid="{AD5439A1-422C-496F-9789-2D4E3B3A793E}" name="Column2874"/>
    <tableColumn id="2897" xr3:uid="{48B2CC1A-9113-47C1-8B0C-82FC76430FBE}" name="Column2875"/>
    <tableColumn id="2898" xr3:uid="{3AFF9E0C-C2AE-4E30-AA30-898D4912F771}" name="Column2876"/>
    <tableColumn id="2899" xr3:uid="{794B3063-3BB3-41F5-8946-9A57F22B3654}" name="Column2877"/>
    <tableColumn id="2900" xr3:uid="{A6FBBEDC-AEBA-43D1-825D-E914A15E893B}" name="Column2878"/>
    <tableColumn id="2901" xr3:uid="{A82B2D74-CA07-40E8-B935-90FCA431E787}" name="Column2879"/>
    <tableColumn id="2902" xr3:uid="{4B057FF0-B681-496C-B544-C2C979B65D06}" name="Column2880"/>
    <tableColumn id="2903" xr3:uid="{15532BAB-32A3-44D8-B73A-C2EE4C7111C0}" name="Column2881"/>
    <tableColumn id="2904" xr3:uid="{EB46E8AA-14B4-4860-8E67-2D2DB62A222B}" name="Column2882"/>
    <tableColumn id="2905" xr3:uid="{761DC34F-6808-4C0C-BAE1-FEDB83D8734E}" name="Column2883"/>
    <tableColumn id="2906" xr3:uid="{FFA64860-10D3-4FD4-832F-5DC36F6FE664}" name="Column2884"/>
    <tableColumn id="2907" xr3:uid="{3DD4D2B3-0556-4BD8-BFE3-2001794C153F}" name="Column2885"/>
    <tableColumn id="2908" xr3:uid="{D919778F-5816-4285-9382-5227D44B41E9}" name="Column2886"/>
    <tableColumn id="2909" xr3:uid="{EBADB251-81AA-406C-A600-05B0065674A0}" name="Column2887"/>
    <tableColumn id="2910" xr3:uid="{A1E05EE8-A5E6-45B7-A7AC-9CD7B0EB93AC}" name="Column2888"/>
    <tableColumn id="2911" xr3:uid="{C5A4DF45-BFFE-4A9D-A2EC-81D848336C68}" name="Column2889"/>
    <tableColumn id="2912" xr3:uid="{5B9EB7F4-4D70-4235-B707-215B30228E78}" name="Column2890"/>
    <tableColumn id="2913" xr3:uid="{CF0072F4-798B-41A5-9960-48756B49396D}" name="Column2891"/>
    <tableColumn id="2914" xr3:uid="{236550A6-E802-4B43-9F7F-E01C722310EE}" name="Column2892"/>
    <tableColumn id="2915" xr3:uid="{35FE6B97-7172-4222-AC7A-BBFC82296CF6}" name="Column2893"/>
    <tableColumn id="2916" xr3:uid="{D9FD6EB1-FCB6-47AB-8AC5-1B766B05BE3C}" name="Column2894"/>
    <tableColumn id="2917" xr3:uid="{E82EAA20-2DFD-4860-966E-FD19C419F995}" name="Column2895"/>
    <tableColumn id="2918" xr3:uid="{A06BEA12-8F76-451C-B771-B046131A5E2E}" name="Column2896"/>
    <tableColumn id="2919" xr3:uid="{EEC57D31-CB6C-4FAF-9012-6501705881F6}" name="Column2897"/>
    <tableColumn id="2920" xr3:uid="{756BD147-CD6D-49BB-8168-6D7D0C4CA875}" name="Column2898"/>
    <tableColumn id="2921" xr3:uid="{504F977D-B4AA-4409-A612-2C57BC00A98F}" name="Column2899"/>
    <tableColumn id="2922" xr3:uid="{90D787C0-536D-4E4F-9902-D7ACE74ED14E}" name="Column2900"/>
    <tableColumn id="2923" xr3:uid="{F7D9C8A3-16A2-48D1-B4A5-D55732E64DA6}" name="Column2901"/>
    <tableColumn id="2924" xr3:uid="{34CF93E4-C082-4959-BD3D-A4196DA3FEAC}" name="Column2902"/>
    <tableColumn id="2925" xr3:uid="{52BFD0A0-03ED-45CB-9986-6D276C197487}" name="Column2903"/>
    <tableColumn id="2926" xr3:uid="{FAED17C1-7EB8-4BBD-9767-B08EE560640A}" name="Column2904"/>
    <tableColumn id="2927" xr3:uid="{0AEDAE2B-D3F4-4445-A5A8-504A897D350F}" name="Column2905"/>
    <tableColumn id="2928" xr3:uid="{FEA5AEA2-D952-48E8-9A4A-E0C228A14562}" name="Column2906"/>
    <tableColumn id="2929" xr3:uid="{FB0B2AB2-B810-41FB-991F-85F2751BA433}" name="Column2907"/>
    <tableColumn id="2930" xr3:uid="{1A9F3516-FB3A-45FC-BE37-7930DE3967AD}" name="Column2908"/>
    <tableColumn id="2931" xr3:uid="{18377C2B-430F-49D4-9D75-708D2EF1A812}" name="Column2909"/>
    <tableColumn id="2932" xr3:uid="{FDA61C3B-C0C6-4D01-B39B-5AF214A9FF34}" name="Column2910"/>
    <tableColumn id="2933" xr3:uid="{F77B8EEA-6B68-4623-B446-367CFC6CA3F9}" name="Column2911"/>
    <tableColumn id="2934" xr3:uid="{C1BE75DF-F9F9-46B4-997F-F3F7258128C6}" name="Column2912"/>
    <tableColumn id="2935" xr3:uid="{0E9D9830-3C00-4EE3-9BB7-1C50E10B62E2}" name="Column2913"/>
    <tableColumn id="2936" xr3:uid="{9AE9A56C-106B-4E46-870B-9BF2C7766028}" name="Column2914"/>
    <tableColumn id="2937" xr3:uid="{B2E74048-D528-49E7-9538-B970344562FA}" name="Column2915"/>
    <tableColumn id="2938" xr3:uid="{D1D1A09E-7314-471C-80E4-C9A3108DE928}" name="Column2916"/>
    <tableColumn id="2939" xr3:uid="{0A88D8F7-5023-45BD-90A0-7EB1D4B4527B}" name="Column2917"/>
    <tableColumn id="2940" xr3:uid="{3967C835-B289-4B4B-92CE-40C35821712B}" name="Column2918"/>
    <tableColumn id="2941" xr3:uid="{6CCADD38-1765-476D-89CF-DB7500A1A3CB}" name="Column2919"/>
    <tableColumn id="2942" xr3:uid="{DFA5A483-6A18-46EB-881D-F85E69C8B928}" name="Column2920"/>
    <tableColumn id="2943" xr3:uid="{7090A554-A8C6-4960-90BD-AD7BAC6E0921}" name="Column2921"/>
    <tableColumn id="2944" xr3:uid="{37EA4DC9-7652-4DFA-A48B-356BC2A3CDC6}" name="Column2922"/>
    <tableColumn id="2945" xr3:uid="{9D84C4FF-4CEE-4D8C-9C16-9C7BDACE9CA8}" name="Column2923"/>
    <tableColumn id="2946" xr3:uid="{2D6FBFDA-FD80-4929-A0C2-1C0D52F71CDF}" name="Column2924"/>
    <tableColumn id="2947" xr3:uid="{11CF5387-0D46-4C92-8EF2-F4B49473DAC1}" name="Column2925"/>
    <tableColumn id="2948" xr3:uid="{EB1992BE-38A9-452F-B833-8285F010E0EF}" name="Column2926"/>
    <tableColumn id="2949" xr3:uid="{E0D831E7-7E3E-44D5-9591-37654B246421}" name="Column2927"/>
    <tableColumn id="2950" xr3:uid="{0E0C1158-AE44-4BA4-96A6-0FFFD214E9AE}" name="Column2928"/>
    <tableColumn id="2951" xr3:uid="{709679EA-46CC-4F8F-9904-CB0011B703D0}" name="Column2929"/>
    <tableColumn id="2952" xr3:uid="{46252751-6D2C-4E6A-BD4A-8AFC76184159}" name="Column2930"/>
    <tableColumn id="2953" xr3:uid="{25F23B3E-0F72-415D-A133-1E567D266B5A}" name="Column2931"/>
    <tableColumn id="2954" xr3:uid="{1C10FBA0-EF56-422E-9295-20FEF1029F92}" name="Column2932"/>
    <tableColumn id="2955" xr3:uid="{5D230EBD-187D-4FB9-8631-E17D89356A3F}" name="Column2933"/>
    <tableColumn id="2956" xr3:uid="{1032B34F-9106-4203-80DF-776296C680B6}" name="Column2934"/>
    <tableColumn id="2957" xr3:uid="{523E3E6B-F88A-4BB4-AD02-432F0AF672B4}" name="Column2935"/>
    <tableColumn id="2958" xr3:uid="{2BAC09D1-8072-4061-942F-0DC81CF0682A}" name="Column2936"/>
    <tableColumn id="2959" xr3:uid="{F2942FAF-CA6D-4291-91FA-2BBA88895711}" name="Column2937"/>
    <tableColumn id="2960" xr3:uid="{FD4323C8-C881-4029-8988-80151FFCAB3D}" name="Column2938"/>
    <tableColumn id="2961" xr3:uid="{F468BB25-30D0-4615-9978-1CBE4BC91BD1}" name="Column2939"/>
    <tableColumn id="2962" xr3:uid="{50159531-287E-4AC8-AA88-C033139E2CDC}" name="Column2940"/>
    <tableColumn id="2963" xr3:uid="{9F86EC0B-4CC6-4EB8-85D8-E41DB84EE7A0}" name="Column2941"/>
    <tableColumn id="2964" xr3:uid="{9D20C949-9A1A-46B4-A718-2137D1B75353}" name="Column2942"/>
    <tableColumn id="2965" xr3:uid="{0CE6ACCE-1E27-4392-B409-8C1ABE343781}" name="Column2943"/>
    <tableColumn id="2966" xr3:uid="{721796A7-7F9C-41EB-AC26-1BC2849440E4}" name="Column2944"/>
    <tableColumn id="2967" xr3:uid="{DFA67472-065A-4697-982A-AF476EB22A39}" name="Column2945"/>
    <tableColumn id="2968" xr3:uid="{B274F331-1041-4545-8493-A1358599AD4E}" name="Column2946"/>
    <tableColumn id="2969" xr3:uid="{2875C06A-DF39-4FE6-87BF-37A50F9EA318}" name="Column2947"/>
    <tableColumn id="2970" xr3:uid="{9FE50E3D-53A6-4AB6-BB9B-2D57385B3908}" name="Column2948"/>
    <tableColumn id="2971" xr3:uid="{E20D0352-AFC1-4254-8F61-0203F53D319D}" name="Column2949"/>
    <tableColumn id="2972" xr3:uid="{01FC6EF7-1926-4B0A-86FF-7EAB5DC6D114}" name="Column2950"/>
    <tableColumn id="2973" xr3:uid="{006E746F-EBD0-4003-96EE-A7DB20836B5E}" name="Column2951"/>
    <tableColumn id="2974" xr3:uid="{D9A7BED0-6087-4DA1-8B53-A0CCC837A63E}" name="Column2952"/>
    <tableColumn id="2975" xr3:uid="{D94FFCD5-6A46-4DE7-AB45-5F61A9260616}" name="Column2953"/>
    <tableColumn id="2976" xr3:uid="{B34C2F84-28BC-41C5-8A42-044258C9593E}" name="Column2954"/>
    <tableColumn id="2977" xr3:uid="{10D9882D-22A3-45A5-A165-2A46FD8DA513}" name="Column2955"/>
    <tableColumn id="2978" xr3:uid="{27018B30-DB91-48EC-81A5-7EDD18D7A172}" name="Column2956"/>
    <tableColumn id="2979" xr3:uid="{4A4D0DEB-4AA4-4D88-813F-4C5CC62508BB}" name="Column2957"/>
    <tableColumn id="2980" xr3:uid="{839E102A-9DDB-43EC-A2CC-B3B98F6B2508}" name="Column2958"/>
    <tableColumn id="2981" xr3:uid="{D9F98F4C-1A6A-4C57-B528-8DA201BCA532}" name="Column2959"/>
    <tableColumn id="2982" xr3:uid="{F04045AF-2B72-4CDA-883B-1EA6C1DAFF23}" name="Column2960"/>
    <tableColumn id="2983" xr3:uid="{CD14C929-012B-48B6-9AC0-FE9B8AFC54E3}" name="Column2961"/>
    <tableColumn id="2984" xr3:uid="{26810140-73D7-44C6-B413-063A53F9FFAE}" name="Column2962"/>
    <tableColumn id="2985" xr3:uid="{B084B958-4BFA-442F-8BD4-3BBFF55CFCD9}" name="Column2963"/>
    <tableColumn id="2986" xr3:uid="{F901AC57-C4A4-46CC-B763-AEAFF6BF62AA}" name="Column2964"/>
    <tableColumn id="2987" xr3:uid="{EC2A9C4D-B70E-4E47-A148-3CD854E11D93}" name="Column2965"/>
    <tableColumn id="2988" xr3:uid="{D6D825FF-39BE-400B-8B77-1C26BCABA03F}" name="Column2966"/>
    <tableColumn id="2989" xr3:uid="{87350583-D5AC-4574-BDB1-94990FFC3A9B}" name="Column2967"/>
    <tableColumn id="2990" xr3:uid="{ADB20D3C-CDCB-4D06-A053-42B1828C96C6}" name="Column2968"/>
    <tableColumn id="2991" xr3:uid="{72CBD893-4E22-4DB6-AAF0-086454473982}" name="Column2969"/>
    <tableColumn id="2992" xr3:uid="{2C0FA608-34D4-4BB6-A8C2-D9F3599FE529}" name="Column2970"/>
    <tableColumn id="2993" xr3:uid="{CB48A267-564A-4284-A3FC-C8C785B3FE07}" name="Column2971"/>
    <tableColumn id="2994" xr3:uid="{04CCB396-07BB-4A21-8D6E-571688C1AB51}" name="Column2972"/>
    <tableColumn id="2995" xr3:uid="{64015445-9394-4AE2-8FA0-C693096115AB}" name="Column2973"/>
    <tableColumn id="2996" xr3:uid="{CEA7BD2F-9F64-4D47-9EA9-76F662214402}" name="Column2974"/>
    <tableColumn id="2997" xr3:uid="{489B9D36-AD41-4D76-BEF5-0AC0F0568C08}" name="Column2975"/>
    <tableColumn id="2998" xr3:uid="{82C5E449-BD5A-4C46-94D5-7BF14BCFD1AB}" name="Column2976"/>
    <tableColumn id="2999" xr3:uid="{0E0CA4E5-21F2-45DF-9C8F-40FF17E0D589}" name="Column2977"/>
    <tableColumn id="3000" xr3:uid="{472CA54A-E509-4E99-ABB3-9FA29EDBD54C}" name="Column2978"/>
    <tableColumn id="3001" xr3:uid="{B7668A3B-3D9E-46F4-A806-180C7183BD54}" name="Column2979"/>
    <tableColumn id="3002" xr3:uid="{E50B08C7-F6E3-4287-AE42-298A86A2A3BD}" name="Column2980"/>
    <tableColumn id="3003" xr3:uid="{5E9238F6-053D-4156-B9FF-A53838DC348D}" name="Column2981"/>
    <tableColumn id="3004" xr3:uid="{72C77A0B-7388-4CEB-A9E2-43CCDD6BBB0B}" name="Column2982"/>
    <tableColumn id="3005" xr3:uid="{E521729D-970D-4F60-B2F3-86BE9D557A9D}" name="Column2983"/>
    <tableColumn id="3006" xr3:uid="{5DBE6DA1-F1C5-403B-B0F1-23D884AB7AFB}" name="Column2984"/>
    <tableColumn id="3007" xr3:uid="{4E88859A-933B-4E28-860C-A693F3CF0B46}" name="Column2985"/>
    <tableColumn id="3008" xr3:uid="{25FB31DA-6399-4EDF-9C2A-D67EC13105E0}" name="Column2986"/>
    <tableColumn id="3009" xr3:uid="{451E68C0-6117-44DB-8F81-C72FE3386895}" name="Column2987"/>
    <tableColumn id="3010" xr3:uid="{4EA81CAB-DA00-4CA1-8A95-41240A99B3D0}" name="Column2988"/>
    <tableColumn id="3011" xr3:uid="{E185B7A4-DAA4-434C-B8A2-3D3F4DD6B1E6}" name="Column2989"/>
    <tableColumn id="3012" xr3:uid="{BBD3128A-54A4-418B-BE62-C1CCF1E4D105}" name="Column2990"/>
    <tableColumn id="3013" xr3:uid="{A2CB53ED-0DCF-4251-8284-609803F21A13}" name="Column2991"/>
    <tableColumn id="3014" xr3:uid="{ABAC9DA0-6A06-415F-B511-7DB659647506}" name="Column2992"/>
    <tableColumn id="3015" xr3:uid="{C82B68CE-E7C9-4878-9DF8-4803941CA4E9}" name="Column2993"/>
    <tableColumn id="3016" xr3:uid="{C0C71D12-D793-42C8-9B1E-EDBFBF104E15}" name="Column2994"/>
    <tableColumn id="3017" xr3:uid="{46816C04-309E-41C3-AED0-2EBEAE76CB4B}" name="Column2995"/>
    <tableColumn id="3018" xr3:uid="{611DF56E-0DF5-4D08-AD69-D18F791C8FF1}" name="Column2996"/>
    <tableColumn id="3019" xr3:uid="{7634809C-F072-4CC1-9C24-0819D3C7A653}" name="Column2997"/>
    <tableColumn id="3020" xr3:uid="{1E4D6200-90C7-45CC-9D49-288507BA0C1D}" name="Column2998"/>
    <tableColumn id="3021" xr3:uid="{7AC5B8E0-C54F-4E0C-A4A1-DF57E8D63AD8}" name="Column2999"/>
    <tableColumn id="3022" xr3:uid="{A161D0D5-0ECD-4C66-AD41-210402E5079D}" name="Column3000"/>
    <tableColumn id="3023" xr3:uid="{AD67A9A7-1993-427A-AC47-FB8B7B7AA6F7}" name="Column3001"/>
    <tableColumn id="3024" xr3:uid="{FD71B21A-260A-4084-B0DD-F841CF138161}" name="Column3002"/>
    <tableColumn id="3025" xr3:uid="{E18A791B-C202-4915-A5AA-B5DF176CB510}" name="Column3003"/>
    <tableColumn id="3026" xr3:uid="{16159381-168F-459B-9FC5-575999FCE29A}" name="Column3004"/>
    <tableColumn id="3027" xr3:uid="{CDA325B8-932F-45ED-ADBB-25E3D6A9FD98}" name="Column3005"/>
    <tableColumn id="3028" xr3:uid="{4128D0CC-EF78-4D17-800C-1E911D378D28}" name="Column3006"/>
    <tableColumn id="3029" xr3:uid="{99223D3E-661A-4045-B37E-28CA9384AFA8}" name="Column3007"/>
    <tableColumn id="3030" xr3:uid="{5BD9CE9E-3E3D-464A-9044-AD0882881369}" name="Column3008"/>
    <tableColumn id="3031" xr3:uid="{66069BAD-4012-41BD-A420-3FA54B177327}" name="Column3009"/>
    <tableColumn id="3032" xr3:uid="{687EEB6A-919E-4B0D-A5D6-BA7F09267309}" name="Column3010"/>
    <tableColumn id="3033" xr3:uid="{B1492290-A050-41F2-9925-DD526ED2AC8D}" name="Column3011"/>
    <tableColumn id="3034" xr3:uid="{3B5EA3F9-B8B0-41C2-8E6B-E16D2BA52B7E}" name="Column3012"/>
    <tableColumn id="3035" xr3:uid="{3BCA6248-4584-4F7F-9C85-C7DB59714BA5}" name="Column3013"/>
    <tableColumn id="3036" xr3:uid="{917B21BC-77CD-44E0-A904-AA929CE07D1D}" name="Column3014"/>
    <tableColumn id="3037" xr3:uid="{2EA0C5E2-9BD2-44ED-A1C4-F8559653D3DF}" name="Column3015"/>
    <tableColumn id="3038" xr3:uid="{3FBA767E-4572-4314-8FC9-48B926D14923}" name="Column3016"/>
    <tableColumn id="3039" xr3:uid="{459F4523-FC95-4514-9C2C-6C9D0D7EC5FE}" name="Column3017"/>
    <tableColumn id="3040" xr3:uid="{4A1D0EF4-65CB-485F-BAB0-E6AA2DD8BE0A}" name="Column3018"/>
    <tableColumn id="3041" xr3:uid="{1CC36B85-D805-43B2-86D2-F413C482BEE8}" name="Column3019"/>
    <tableColumn id="3042" xr3:uid="{FBB603C8-3C99-427C-9015-4FD5B96A78C2}" name="Column3020"/>
    <tableColumn id="3043" xr3:uid="{EE00BD8B-4E48-46C4-8DC2-FB6D4C319CDF}" name="Column3021"/>
    <tableColumn id="3044" xr3:uid="{F971329C-0C24-40EA-93FE-0D55A1B57FC0}" name="Column3022"/>
    <tableColumn id="3045" xr3:uid="{B3C8CE1B-5C4D-41BC-9CEF-16B6AC068989}" name="Column3023"/>
    <tableColumn id="3046" xr3:uid="{DAF48185-6406-46E8-A18B-9EB3A4C734A4}" name="Column3024"/>
    <tableColumn id="3047" xr3:uid="{B744D34F-E68F-4B71-B3A5-D8AC6C27A7BB}" name="Column3025"/>
    <tableColumn id="3048" xr3:uid="{9959C740-0D6D-41EA-9309-EB2E001924C0}" name="Column3026"/>
    <tableColumn id="3049" xr3:uid="{02E1EC35-7D5F-4723-8A59-4356587271E4}" name="Column3027"/>
    <tableColumn id="3050" xr3:uid="{16CA9CF1-2153-4E99-87F5-23480D6F8011}" name="Column3028"/>
    <tableColumn id="3051" xr3:uid="{D4EEE48D-671D-4EF7-82B8-F60A4F0F2BB1}" name="Column3029"/>
    <tableColumn id="3052" xr3:uid="{BE68E489-17AA-42BC-A6DE-6A5140EF17A0}" name="Column3030"/>
    <tableColumn id="3053" xr3:uid="{9188E7FE-1C75-4447-A022-E1AA571B752C}" name="Column3031"/>
    <tableColumn id="3054" xr3:uid="{7D4221CD-ED88-4521-AD37-690DCF78886E}" name="Column3032"/>
    <tableColumn id="3055" xr3:uid="{9AF75BCE-9733-495B-B213-22058C18B699}" name="Column3033"/>
    <tableColumn id="3056" xr3:uid="{6946C8B4-5ECF-457A-8E03-7EE3882D1CAA}" name="Column3034"/>
    <tableColumn id="3057" xr3:uid="{886B2317-B831-4DF8-AAFE-116DA5B7462D}" name="Column3035"/>
    <tableColumn id="3058" xr3:uid="{69B69146-5022-4862-BFDE-FB0D0D259EA1}" name="Column3036"/>
    <tableColumn id="3059" xr3:uid="{94C15CB8-6688-4F45-A44F-C92EB91B8B56}" name="Column3037"/>
    <tableColumn id="3060" xr3:uid="{343206EB-B851-40D5-AAAA-C0FC2A1705F9}" name="Column3038"/>
    <tableColumn id="3061" xr3:uid="{D0DCDF6E-A34F-4DD1-96A4-6F391A3A1725}" name="Column3039"/>
    <tableColumn id="3062" xr3:uid="{785EFAE1-688C-4FDD-96E7-E2E1057A624F}" name="Column3040"/>
    <tableColumn id="3063" xr3:uid="{60205143-E794-4CCC-B146-B63945DAFA8B}" name="Column3041"/>
    <tableColumn id="3064" xr3:uid="{678D6F36-D618-4E8F-BD8F-941DFEDE65E5}" name="Column3042"/>
    <tableColumn id="3065" xr3:uid="{E9C2D78B-C06D-4505-8A4C-D669A200F430}" name="Column3043"/>
    <tableColumn id="3066" xr3:uid="{86B7EC78-1B14-4CB7-AA70-92E923B8C67F}" name="Column3044"/>
    <tableColumn id="3067" xr3:uid="{7FBABE31-0189-4839-8F85-84E64367AEC1}" name="Column3045"/>
    <tableColumn id="3068" xr3:uid="{0F09B597-C546-42AE-9185-2609334955D4}" name="Column3046"/>
    <tableColumn id="3069" xr3:uid="{633A79D8-2B42-46E9-8142-A7862F437FF9}" name="Column3047"/>
    <tableColumn id="3070" xr3:uid="{8A80DBB8-8739-4860-B142-0503B5E08E92}" name="Column3048"/>
    <tableColumn id="3071" xr3:uid="{0FC26E79-8708-4813-83D1-930D44E45C42}" name="Column3049"/>
    <tableColumn id="3072" xr3:uid="{91501CE1-2DF6-4065-93EC-50E85451DDD1}" name="Column3050"/>
    <tableColumn id="3073" xr3:uid="{ABC93031-0A82-4757-840A-3D627AF8E0C6}" name="Column3051"/>
    <tableColumn id="3074" xr3:uid="{FC4A198F-27EF-405E-A803-28A1CB5786F4}" name="Column3052"/>
    <tableColumn id="3075" xr3:uid="{F27319C0-B21F-4D61-A070-653B74E15F8E}" name="Column3053"/>
    <tableColumn id="3076" xr3:uid="{62942853-CDB9-48C5-A5A8-09280865A6F7}" name="Column3054"/>
    <tableColumn id="3077" xr3:uid="{893CF1B3-DC28-4FEE-9DF9-8C5BBC6D14DC}" name="Column3055"/>
    <tableColumn id="3078" xr3:uid="{182DB24A-B165-42D0-93F2-8255E38EE1A4}" name="Column3056"/>
    <tableColumn id="3079" xr3:uid="{9B0CEA47-5491-45F0-8890-0AD9D8200429}" name="Column3057"/>
    <tableColumn id="3080" xr3:uid="{90B54A84-E3E9-4DAA-AAB9-F30067167EA3}" name="Column3058"/>
    <tableColumn id="3081" xr3:uid="{DAB7581A-4B40-465C-8777-D6203860C060}" name="Column3059"/>
    <tableColumn id="3082" xr3:uid="{501EB130-EC41-410F-B5A3-ED952140992F}" name="Column3060"/>
    <tableColumn id="3083" xr3:uid="{AFEA4CC4-3F7F-44FD-A224-FFC06583B021}" name="Column3061"/>
    <tableColumn id="3084" xr3:uid="{3EC81CFA-1FAB-43FF-B246-7543FE1A3C12}" name="Column3062"/>
    <tableColumn id="3085" xr3:uid="{A2D82FC4-3695-4433-8FD3-5C5B0DB64853}" name="Column3063"/>
    <tableColumn id="3086" xr3:uid="{C2873353-30D6-4E7C-8853-1A3738ECC168}" name="Column3064"/>
    <tableColumn id="3087" xr3:uid="{66E6F715-DA58-451C-BA07-392FD7BAC070}" name="Column3065"/>
    <tableColumn id="3088" xr3:uid="{3D7EC27E-F9C1-449D-96C7-B905636A8E6D}" name="Column3066"/>
    <tableColumn id="3089" xr3:uid="{0BDA338E-6F69-47FC-AD04-F25EAA2E250D}" name="Column3067"/>
    <tableColumn id="3090" xr3:uid="{F0837801-5FD6-4A47-9A27-FA340BA5623C}" name="Column3068"/>
    <tableColumn id="3091" xr3:uid="{D7315A40-2DDE-41E0-A1C5-3FBAEB12D973}" name="Column3069"/>
    <tableColumn id="3092" xr3:uid="{7E6ABFC1-CD61-4184-8345-B4785D464050}" name="Column3070"/>
    <tableColumn id="3093" xr3:uid="{C1E39762-5049-4B89-9FE4-6CE0ECFD6F97}" name="Column3071"/>
    <tableColumn id="3094" xr3:uid="{EA8ADE99-7B24-4CBD-A6B0-E4A46A544E5D}" name="Column3072"/>
    <tableColumn id="3095" xr3:uid="{BB897756-C902-4E55-91B7-613583341F38}" name="Column3073"/>
    <tableColumn id="3096" xr3:uid="{6F95177C-16EC-46BE-8AF1-FED70DAD902B}" name="Column3074"/>
    <tableColumn id="3097" xr3:uid="{3FCA4BBC-455D-4CA7-BC3F-8098B3DF4214}" name="Column3075"/>
    <tableColumn id="3098" xr3:uid="{235F3787-4171-4852-AE36-F468E8CD87CD}" name="Column3076"/>
    <tableColumn id="3099" xr3:uid="{2D30DF32-C236-479C-8F15-776B7D46735C}" name="Column3077"/>
    <tableColumn id="3100" xr3:uid="{885CC277-F6F7-49AE-B7C6-71136B0B4742}" name="Column3078"/>
    <tableColumn id="3101" xr3:uid="{186CCEE5-400B-404E-99A7-923F8CF0E092}" name="Column3079"/>
    <tableColumn id="3102" xr3:uid="{2C37F4F5-9954-4263-88E9-D14B436561A0}" name="Column3080"/>
    <tableColumn id="3103" xr3:uid="{DE5E9BFD-FB2B-4BFB-9BC4-FB9253186348}" name="Column3081"/>
    <tableColumn id="3104" xr3:uid="{668CE6FB-3A22-464E-83A5-8BABAD56BB84}" name="Column3082"/>
    <tableColumn id="3105" xr3:uid="{E653F3E8-D456-4382-B6A4-D991AE13DF4A}" name="Column3083"/>
    <tableColumn id="3106" xr3:uid="{1C4FE590-28D4-4DFB-8EEA-B3C2DA5E9956}" name="Column3084"/>
    <tableColumn id="3107" xr3:uid="{4319611B-C2D4-48D0-B00D-B77002D793A3}" name="Column3085"/>
    <tableColumn id="3108" xr3:uid="{D550206D-2029-400D-B0B7-717944D5087A}" name="Column3086"/>
    <tableColumn id="3109" xr3:uid="{325039AB-61EE-4A5E-A2ED-014BD79207A2}" name="Column3087"/>
    <tableColumn id="3110" xr3:uid="{99943BE4-D873-4483-966E-3CDA5ECB8D31}" name="Column3088"/>
    <tableColumn id="3111" xr3:uid="{D5E2F853-D34C-433D-8EA4-ECA34F24CC2B}" name="Column3089"/>
    <tableColumn id="3112" xr3:uid="{8CE00787-5C52-4C1E-A0D9-C56702BABA6A}" name="Column3090"/>
    <tableColumn id="3113" xr3:uid="{B5CF1D9F-9FFB-42EC-B5E7-907F29D1D97E}" name="Column3091"/>
    <tableColumn id="3114" xr3:uid="{71AE70D9-5B47-4527-934E-A951B2BEA8C9}" name="Column3092"/>
    <tableColumn id="3115" xr3:uid="{F2CA7D96-9425-4E80-8F08-23503DC4DF11}" name="Column3093"/>
    <tableColumn id="3116" xr3:uid="{4BDE39BB-B3E3-4AB8-81D5-D77B8E359F43}" name="Column3094"/>
    <tableColumn id="3117" xr3:uid="{1361FD63-3A41-4D2C-A8EE-0A1540CECEE3}" name="Column3095"/>
    <tableColumn id="3118" xr3:uid="{D91E750E-9369-49B2-A589-43FBFFD798EA}" name="Column3096"/>
    <tableColumn id="3119" xr3:uid="{4A0C00FB-D4E3-48F8-B17A-CA1BCB9E23CC}" name="Column3097"/>
    <tableColumn id="3120" xr3:uid="{CA121B1F-1415-4FA4-B4D0-AABC6A992017}" name="Column3098"/>
    <tableColumn id="3121" xr3:uid="{DE459516-F30F-470D-B105-8191932262F4}" name="Column3099"/>
    <tableColumn id="3122" xr3:uid="{02013D3F-04A9-42A6-B202-70415988333F}" name="Column3100"/>
    <tableColumn id="3123" xr3:uid="{8CAC1D3E-FDF4-4169-B897-3A94B570AFBA}" name="Column3101"/>
    <tableColumn id="3124" xr3:uid="{BA5429BC-83FC-4E7E-BE6C-EC32B059496F}" name="Column3102"/>
    <tableColumn id="3125" xr3:uid="{6EBE7F80-E809-43AE-BD42-1B6827A56680}" name="Column3103"/>
    <tableColumn id="3126" xr3:uid="{8A21D2DF-5684-4542-9856-01F5C0F6B232}" name="Column3104"/>
    <tableColumn id="3127" xr3:uid="{44DC4F2B-4E49-425E-A927-4AFCC4C41989}" name="Column3105"/>
    <tableColumn id="3128" xr3:uid="{E31331C3-BD56-4BED-8557-66109A55E0F9}" name="Column3106"/>
    <tableColumn id="3129" xr3:uid="{D140E283-ECF5-48C1-8528-7E674EACE3DF}" name="Column3107"/>
    <tableColumn id="3130" xr3:uid="{96EBA604-6345-4652-811E-933C2AEF3ACC}" name="Column3108"/>
    <tableColumn id="3131" xr3:uid="{D028C34F-601A-41DE-9E07-A77BC01B85CA}" name="Column3109"/>
    <tableColumn id="3132" xr3:uid="{1B8183A5-70EB-4CCB-A142-07CB29E0F957}" name="Column3110"/>
    <tableColumn id="3133" xr3:uid="{03A17EB8-A14B-47F3-8244-7A3A980A70FE}" name="Column3111"/>
    <tableColumn id="3134" xr3:uid="{A4B7271D-4259-438A-81DC-1802120CEE3A}" name="Column3112"/>
    <tableColumn id="3135" xr3:uid="{DB0A2206-73EF-4C9C-9DA0-EA2E8C9D49D1}" name="Column3113"/>
    <tableColumn id="3136" xr3:uid="{307419EC-19BB-43A4-82D2-C4951A6D7E82}" name="Column3114"/>
    <tableColumn id="3137" xr3:uid="{8CB49056-B5B1-49B5-9C1B-492547265A4D}" name="Column3115"/>
    <tableColumn id="3138" xr3:uid="{DB3F24D8-03D9-495C-A630-1EAC27CB9FA8}" name="Column3116"/>
    <tableColumn id="3139" xr3:uid="{A4E2685C-C0E4-4943-B227-06D9DB0CE5A3}" name="Column3117"/>
    <tableColumn id="3140" xr3:uid="{9252E6FF-F896-4BEA-8F3D-C6ECD232CF83}" name="Column3118"/>
    <tableColumn id="3141" xr3:uid="{5C678AEC-6310-4900-9CDA-4E2FBF36E5DA}" name="Column3119"/>
    <tableColumn id="3142" xr3:uid="{5E7EAB36-A03C-479D-9A1B-8CC0F55F7D3A}" name="Column3120"/>
    <tableColumn id="3143" xr3:uid="{69ED9904-05FA-426A-B35F-04667DF8C093}" name="Column3121"/>
    <tableColumn id="3144" xr3:uid="{DC6EE5C3-F4B7-4ACA-BFDC-7E6A2790277D}" name="Column3122"/>
    <tableColumn id="3145" xr3:uid="{B68E1CE0-D1CD-4E30-A6E1-58ABAB2D7A38}" name="Column3123"/>
    <tableColumn id="3146" xr3:uid="{9659777C-A95A-4D96-B171-A68F8B8ED8BA}" name="Column3124"/>
    <tableColumn id="3147" xr3:uid="{E4413040-4863-408D-BD31-837FF7B7945B}" name="Column3125"/>
    <tableColumn id="3148" xr3:uid="{74AA9D0A-C033-4389-A2B7-81A9BBE053A3}" name="Column3126"/>
    <tableColumn id="3149" xr3:uid="{427ACA2F-2EB0-4572-9674-9BBBFED97EB2}" name="Column3127"/>
    <tableColumn id="3150" xr3:uid="{B92FFAC6-14AD-432C-90CD-BD69C0AB177E}" name="Column3128"/>
    <tableColumn id="3151" xr3:uid="{90F1354B-FE0E-4DEF-BB39-80816E7CA55C}" name="Column3129"/>
    <tableColumn id="3152" xr3:uid="{CFA4D8C3-5F91-4DEB-9286-994C6DC12371}" name="Column3130"/>
    <tableColumn id="3153" xr3:uid="{6B986F79-F161-43F1-8485-A4C04E135F11}" name="Column3131"/>
    <tableColumn id="3154" xr3:uid="{6A733E8C-8F9D-406E-BB52-24EF5E85670D}" name="Column3132"/>
    <tableColumn id="3155" xr3:uid="{DE904357-27A5-4A09-B51E-E4FE82A00EF6}" name="Column3133"/>
    <tableColumn id="3156" xr3:uid="{7FB6EEB2-C3D4-4637-8F80-B6BBCD8FE3DF}" name="Column3134"/>
    <tableColumn id="3157" xr3:uid="{018E012E-B693-4971-AA66-8D124D4919C2}" name="Column3135"/>
    <tableColumn id="3158" xr3:uid="{758EB11B-69DE-4313-A480-59494EE691EC}" name="Column3136"/>
    <tableColumn id="3159" xr3:uid="{52F03151-A799-478D-BA90-4854AB651B4F}" name="Column3137"/>
    <tableColumn id="3160" xr3:uid="{A9EF5281-A654-4E7E-8EB8-2B02781FC244}" name="Column3138"/>
    <tableColumn id="3161" xr3:uid="{7515346B-A319-478C-A76A-4AF157154D33}" name="Column3139"/>
    <tableColumn id="3162" xr3:uid="{62FF80A9-1A43-47AC-8B6B-F5B9F2251192}" name="Column3140"/>
    <tableColumn id="3163" xr3:uid="{683A60AF-D85E-4884-BF21-52FD27D808DB}" name="Column3141"/>
    <tableColumn id="3164" xr3:uid="{4AE1E875-7615-47C3-B628-240566BB4032}" name="Column3142"/>
    <tableColumn id="3165" xr3:uid="{7D95D2DB-E95F-4F4D-82FC-8AA801DD0922}" name="Column3143"/>
    <tableColumn id="3166" xr3:uid="{D878CAEA-6388-479B-8FCC-6B9A90DEED31}" name="Column3144"/>
    <tableColumn id="3167" xr3:uid="{595AAE6E-D7C6-403A-8874-24F9EF16B990}" name="Column3145"/>
    <tableColumn id="3168" xr3:uid="{F55369FE-F77D-4D63-9EF7-6D34AE5D2425}" name="Column3146"/>
    <tableColumn id="3169" xr3:uid="{3E0C680A-409D-435C-907A-21F522181BE0}" name="Column3147"/>
    <tableColumn id="3170" xr3:uid="{63E05F70-848D-427D-B35C-CB1D493A44E8}" name="Column3148"/>
    <tableColumn id="3171" xr3:uid="{0E299349-5C9D-426E-8486-9269089DCE19}" name="Column3149"/>
    <tableColumn id="3172" xr3:uid="{A4E7CB22-C584-4A2F-9D4C-0C138ABEB8D7}" name="Column3150"/>
    <tableColumn id="3173" xr3:uid="{2AD07F83-99A9-44D0-9C2B-51C779871D93}" name="Column3151"/>
    <tableColumn id="3174" xr3:uid="{9FAA3B8E-FED9-4758-AF94-BC4720772B2E}" name="Column3152"/>
    <tableColumn id="3175" xr3:uid="{139E58B8-68D6-42F6-887F-D4E2D4304587}" name="Column3153"/>
    <tableColumn id="3176" xr3:uid="{4E012C53-6B30-4C8E-93C8-ECD9E94E14E0}" name="Column3154"/>
    <tableColumn id="3177" xr3:uid="{CE5ABF82-577B-4D4C-BE74-F5061B62D94D}" name="Column3155"/>
    <tableColumn id="3178" xr3:uid="{6EF5284B-1B9D-4113-B5DF-CE29FFB5200B}" name="Column3156"/>
    <tableColumn id="3179" xr3:uid="{701B5C5C-9B87-4F60-A717-1D5151F590B1}" name="Column3157"/>
    <tableColumn id="3180" xr3:uid="{7D00AE45-28F9-4DEC-A72C-CA05B796734A}" name="Column3158"/>
    <tableColumn id="3181" xr3:uid="{894FED00-23B5-47BB-A42F-3D47566F354E}" name="Column3159"/>
    <tableColumn id="3182" xr3:uid="{53A50105-109F-436F-8E29-684D6F55D0E0}" name="Column3160"/>
    <tableColumn id="3183" xr3:uid="{4752BC1F-77A4-4D5F-BB9F-288F22F23AF1}" name="Column3161"/>
    <tableColumn id="3184" xr3:uid="{CE0EB46C-E92C-4CDB-B51E-28B5702D55C8}" name="Column3162"/>
    <tableColumn id="3185" xr3:uid="{E70DAEE7-B906-4AF1-8BB9-23F506D15B4A}" name="Column3163"/>
    <tableColumn id="3186" xr3:uid="{DA9C052C-529E-4FAA-A5DF-71E5F62DD4CF}" name="Column3164"/>
    <tableColumn id="3187" xr3:uid="{D93C7C77-0F14-47D9-BCE0-1AA5E76D2309}" name="Column3165"/>
    <tableColumn id="3188" xr3:uid="{380E2074-4CD1-4006-8B4B-B3EF22FE3F42}" name="Column3166"/>
    <tableColumn id="3189" xr3:uid="{BC71616B-C0A4-48A4-9802-A55994E663E5}" name="Column3167"/>
    <tableColumn id="3190" xr3:uid="{342DA2F8-877E-4757-9A50-85407B4B47FB}" name="Column3168"/>
    <tableColumn id="3191" xr3:uid="{160022D5-3071-4AAB-ADA0-987DE0497923}" name="Column3169"/>
    <tableColumn id="3192" xr3:uid="{351716DE-7D88-4826-8B1F-F43BBA9183F8}" name="Column3170"/>
    <tableColumn id="3193" xr3:uid="{B0E93C0B-BF68-41E6-8227-DE467978C039}" name="Column3171"/>
    <tableColumn id="3194" xr3:uid="{7912BEAF-E70A-4F94-AF47-DB6A6B6D7ED0}" name="Column3172"/>
    <tableColumn id="3195" xr3:uid="{507B5CBD-5A87-4F99-A89A-DA485145F2F4}" name="Column3173"/>
    <tableColumn id="3196" xr3:uid="{EDDD04D2-6DA6-4074-A4A7-79A7975D5CE6}" name="Column3174"/>
    <tableColumn id="3197" xr3:uid="{CBDB6C50-C0DF-4B1E-AA9E-FB605CDFDF10}" name="Column3175"/>
    <tableColumn id="3198" xr3:uid="{3A076F1A-A28F-41F1-B7E7-2EEA8718842F}" name="Column3176"/>
    <tableColumn id="3199" xr3:uid="{80914D59-30B2-46C2-A9F3-065FD80CA9AA}" name="Column3177"/>
    <tableColumn id="3200" xr3:uid="{E13CD358-D226-4762-A272-60500993CBAA}" name="Column3178"/>
    <tableColumn id="3201" xr3:uid="{2123F6C7-A15C-4A7D-ACB2-DBF55C364034}" name="Column3179"/>
    <tableColumn id="3202" xr3:uid="{9F40B362-08AF-493B-9770-053D13173A01}" name="Column3180"/>
    <tableColumn id="3203" xr3:uid="{D028DD5F-67F2-4A62-82D8-FE3CBB35B64F}" name="Column3181"/>
    <tableColumn id="3204" xr3:uid="{EEB6158B-04BA-44C9-8BBF-122B4F6ABF12}" name="Column3182"/>
    <tableColumn id="3205" xr3:uid="{20B0F933-FC56-4990-8BD4-F0B850F26180}" name="Column3183"/>
    <tableColumn id="3206" xr3:uid="{9650BF91-4541-4F23-A342-E998BD8B70C4}" name="Column3184"/>
    <tableColumn id="3207" xr3:uid="{4657FBEE-BFAB-48EA-BE71-C04AF55F5989}" name="Column3185"/>
    <tableColumn id="3208" xr3:uid="{8439E37E-786A-4DC8-B9DD-27A77BB26107}" name="Column3186"/>
    <tableColumn id="3209" xr3:uid="{4896F289-C6D7-418E-8E32-7FD83253BBBB}" name="Column3187"/>
    <tableColumn id="3210" xr3:uid="{9DA35BD4-09EE-4004-A5B7-22734EE468A3}" name="Column3188"/>
    <tableColumn id="3211" xr3:uid="{C280037F-76D8-433A-998C-ED35AD7052BB}" name="Column3189"/>
    <tableColumn id="3212" xr3:uid="{A46C7314-2734-4D82-B2D2-FD1E773F4FFE}" name="Column3190"/>
    <tableColumn id="3213" xr3:uid="{EDD082A3-92EA-4AA4-BE2A-FBBAB73C02AF}" name="Column3191"/>
    <tableColumn id="3214" xr3:uid="{E642F99A-4413-4584-9733-AB598B54F722}" name="Column3192"/>
    <tableColumn id="3215" xr3:uid="{E15A1C28-4A20-4F2B-A439-4A2CAE4637E0}" name="Column3193"/>
    <tableColumn id="3216" xr3:uid="{CCF70EF1-824B-4C42-AB7B-A0B0E0AFD737}" name="Column3194"/>
    <tableColumn id="3217" xr3:uid="{38B362C5-A9DC-4F97-BC90-822166E8A411}" name="Column3195"/>
    <tableColumn id="3218" xr3:uid="{6D45AFD5-69E6-4F8D-B4CF-EDE7E74D920C}" name="Column3196"/>
    <tableColumn id="3219" xr3:uid="{8CCF7EB9-2714-4093-B16C-B5757C5D9927}" name="Column3197"/>
    <tableColumn id="3220" xr3:uid="{19558188-C75C-4535-9BFA-86F12CA80BCE}" name="Column3198"/>
    <tableColumn id="3221" xr3:uid="{B3F344AF-5589-4C89-91B4-134208FFF1EA}" name="Column3199"/>
    <tableColumn id="3222" xr3:uid="{17264918-EAA2-40E4-BD76-6CB421FC511D}" name="Column3200"/>
    <tableColumn id="3223" xr3:uid="{89BFAC5C-DB29-41F3-82D4-20608E22AA70}" name="Column3201"/>
    <tableColumn id="3224" xr3:uid="{166ACF88-CFF7-4DA4-9F6F-02E62E13CD27}" name="Column3202"/>
    <tableColumn id="3225" xr3:uid="{B145EF44-6EF4-4CE9-9E04-71829C6CE082}" name="Column3203"/>
    <tableColumn id="3226" xr3:uid="{1FE3502D-30A6-4D0C-92B5-69F1EFB3EA35}" name="Column3204"/>
    <tableColumn id="3227" xr3:uid="{E9B4DF5F-AE6B-4080-8004-65C9AA7198EF}" name="Column3205"/>
    <tableColumn id="3228" xr3:uid="{12AE7FCA-979A-4769-BB5C-2D10CCF63DAB}" name="Column3206"/>
    <tableColumn id="3229" xr3:uid="{9B8511DA-9F70-451F-BDA5-5DAA4A0C569B}" name="Column3207"/>
    <tableColumn id="3230" xr3:uid="{59E8CF87-7CAB-48D0-B7A0-B7D48F1BC8F8}" name="Column3208"/>
    <tableColumn id="3231" xr3:uid="{9DD8FE4A-465E-411D-965F-4ED64271DE3E}" name="Column3209"/>
    <tableColumn id="3232" xr3:uid="{1781F323-15E8-4682-8AB1-CCC55F27A171}" name="Column3210"/>
    <tableColumn id="3233" xr3:uid="{D0CF75A4-D9AE-4B5E-B79F-45AB1DE64076}" name="Column3211"/>
    <tableColumn id="3234" xr3:uid="{B6A8FD06-6176-4329-A34C-0EBC51B5629E}" name="Column3212"/>
    <tableColumn id="3235" xr3:uid="{AAF25DB6-860F-4943-850B-1410DFE33763}" name="Column3213"/>
    <tableColumn id="3236" xr3:uid="{33DD556B-165B-4A71-8E86-E89AECE95970}" name="Column3214"/>
    <tableColumn id="3237" xr3:uid="{4B9D88F4-F572-4447-A3ED-578D55FD4AC0}" name="Column3215"/>
    <tableColumn id="3238" xr3:uid="{F6F490F7-D0DB-4622-B17D-26C49FFC7753}" name="Column3216"/>
    <tableColumn id="3239" xr3:uid="{EB48350E-57F9-44A5-AE9A-49FEBCED8236}" name="Column3217"/>
    <tableColumn id="3240" xr3:uid="{22569D57-2385-4011-8B10-F77DE623CABA}" name="Column3218"/>
    <tableColumn id="3241" xr3:uid="{14830F9C-889B-4621-BB9F-F2542B267510}" name="Column3219"/>
    <tableColumn id="3242" xr3:uid="{9DAF1092-26FC-403C-9719-B701AB2AF716}" name="Column3220"/>
    <tableColumn id="3243" xr3:uid="{D695CD93-A768-4B33-9C94-E2DE654FD926}" name="Column3221"/>
    <tableColumn id="3244" xr3:uid="{C280A6FD-839F-4B5C-9264-27F63526C29B}" name="Column3222"/>
    <tableColumn id="3245" xr3:uid="{0A9A2EA5-9324-4F00-9A28-CE50914F3BB3}" name="Column3223"/>
    <tableColumn id="3246" xr3:uid="{9E8ADA4E-3873-4435-8D53-F2DBA1B30B2A}" name="Column3224"/>
    <tableColumn id="3247" xr3:uid="{56494E85-B912-4031-AC2B-E00B7131E077}" name="Column3225"/>
    <tableColumn id="3248" xr3:uid="{8E143FE3-1007-424F-A687-054FA66126D6}" name="Column3226"/>
    <tableColumn id="3249" xr3:uid="{C8FB72B9-8252-4C78-ACB4-F8893DA1BCB9}" name="Column3227"/>
    <tableColumn id="3250" xr3:uid="{9F5E4F65-E01D-4709-80DC-2F58D05032B4}" name="Column3228"/>
    <tableColumn id="3251" xr3:uid="{387FBFDA-AE13-485E-8044-FBD84951FD7A}" name="Column3229"/>
    <tableColumn id="3252" xr3:uid="{FE30D2FE-525F-4C50-9438-C7BBF35E9B15}" name="Column3230"/>
    <tableColumn id="3253" xr3:uid="{93BF65F5-AA55-4757-B824-7A8EE5045B0F}" name="Column3231"/>
    <tableColumn id="3254" xr3:uid="{9A93990F-D156-48F0-8560-7208C2DB6C62}" name="Column3232"/>
    <tableColumn id="3255" xr3:uid="{EE26683C-6986-4576-98F1-C2C6CE2F9AE0}" name="Column3233"/>
    <tableColumn id="3256" xr3:uid="{456C885A-76B0-4482-A02C-70573D12D43A}" name="Column3234"/>
    <tableColumn id="3257" xr3:uid="{476B87BD-1645-43A5-B9D0-9F8C47BF4E94}" name="Column3235"/>
    <tableColumn id="3258" xr3:uid="{14662BF7-5E5F-48C9-BC83-BC914BFEC150}" name="Column3236"/>
    <tableColumn id="3259" xr3:uid="{07392623-B199-4239-A69B-28DC22FBF2E4}" name="Column3237"/>
    <tableColumn id="3260" xr3:uid="{35265406-D961-4731-A0D0-696879022494}" name="Column3238"/>
    <tableColumn id="3261" xr3:uid="{64F1679A-A60B-4680-9026-C45E224A962A}" name="Column3239"/>
    <tableColumn id="3262" xr3:uid="{6F40D7E7-5BD5-4EF7-B3B0-61878F112D42}" name="Column3240"/>
    <tableColumn id="3263" xr3:uid="{6BDC2E44-4B07-4960-9291-EEDCDDE835EF}" name="Column3241"/>
    <tableColumn id="3264" xr3:uid="{FB73B008-C98A-4FD2-9AAE-686D008EF3FD}" name="Column3242"/>
    <tableColumn id="3265" xr3:uid="{404EBADF-92DE-4A73-903D-75A0024D47A9}" name="Column3243"/>
    <tableColumn id="3266" xr3:uid="{18B96CE4-68C3-43EF-8E32-E7C5A0AADFA1}" name="Column3244"/>
    <tableColumn id="3267" xr3:uid="{7BC4E206-C014-4446-80F6-9EF2EB718F52}" name="Column3245"/>
    <tableColumn id="3268" xr3:uid="{D354F367-BBCB-40EC-8B0F-0DD7043BAA01}" name="Column3246"/>
    <tableColumn id="3269" xr3:uid="{D687A92A-C8DF-4671-A133-9BB1381DD3CB}" name="Column3247"/>
    <tableColumn id="3270" xr3:uid="{58812F7B-DEE2-417B-BFE1-22FE51A8FA04}" name="Column3248"/>
    <tableColumn id="3271" xr3:uid="{4835A039-7AAD-4295-AD8E-C6A8AD6E8F37}" name="Column3249"/>
    <tableColumn id="3272" xr3:uid="{8587635F-658D-45E1-AD0E-A055C69A2773}" name="Column3250"/>
    <tableColumn id="3273" xr3:uid="{A276CB50-DA59-493A-B491-8ABB622A3422}" name="Column3251"/>
    <tableColumn id="3274" xr3:uid="{6B9674CE-0AD9-44CB-BB3C-787818C66C86}" name="Column3252"/>
    <tableColumn id="3275" xr3:uid="{EF5D1F82-C7B1-41A6-8E58-1B130D420AA7}" name="Column3253"/>
    <tableColumn id="3276" xr3:uid="{D1637E59-D0C8-4E80-84CF-DB2DD7BE5A74}" name="Column3254"/>
    <tableColumn id="3277" xr3:uid="{89BC961A-422D-47B0-9A18-66A9E048ED9F}" name="Column3255"/>
    <tableColumn id="3278" xr3:uid="{5BDEE325-C2AE-4D4A-BD88-9BB2281C232E}" name="Column3256"/>
    <tableColumn id="3279" xr3:uid="{4C46D244-98B3-4F6B-9B53-F0A2A800F99C}" name="Column3257"/>
    <tableColumn id="3280" xr3:uid="{88321018-876A-47BD-89C8-776069FC6B41}" name="Column3258"/>
    <tableColumn id="3281" xr3:uid="{5904296A-3152-45B5-BCB2-5E8929606C09}" name="Column3259"/>
    <tableColumn id="3282" xr3:uid="{B5ED1C6C-2139-46DC-970E-7F1303DDFC39}" name="Column3260"/>
    <tableColumn id="3283" xr3:uid="{FEB8AE55-F84D-4BC8-A021-325D3E2E519E}" name="Column3261"/>
    <tableColumn id="3284" xr3:uid="{9239830E-6ACA-4A63-9C8C-66D62BD1C4F8}" name="Column3262"/>
    <tableColumn id="3285" xr3:uid="{BEB2B254-5794-4BBB-9C1E-6232DD94F48E}" name="Column3263"/>
    <tableColumn id="3286" xr3:uid="{379EAAC4-8812-4E42-A7D0-DBCB37A92B32}" name="Column3264"/>
    <tableColumn id="3287" xr3:uid="{F54E37F6-E47D-4660-A1ED-ED86DF1701E9}" name="Column3265"/>
    <tableColumn id="3288" xr3:uid="{9A98E59D-F63B-4B9D-884A-7382F6ACE5FB}" name="Column3266"/>
    <tableColumn id="3289" xr3:uid="{5225E5AC-BD09-4119-BFA4-F8D36D5A5C87}" name="Column3267"/>
    <tableColumn id="3290" xr3:uid="{1957E97D-9C79-4DF9-AAA5-98D02725117C}" name="Column3268"/>
    <tableColumn id="3291" xr3:uid="{03C8A197-97E8-4DBD-84C7-84E787FC0A24}" name="Column3269"/>
    <tableColumn id="3292" xr3:uid="{C2EAC2A9-14FE-48E5-A186-4CFA36B9F1F6}" name="Column3270"/>
    <tableColumn id="3293" xr3:uid="{FDFE5B51-4E72-4272-9793-8DA7763F624B}" name="Column3271"/>
    <tableColumn id="3294" xr3:uid="{E0D5A9A4-6E2A-485D-A4EF-7597D44D707F}" name="Column3272"/>
    <tableColumn id="3295" xr3:uid="{B6D30343-E4ED-43EA-AD96-23A16D9FB613}" name="Column3273"/>
    <tableColumn id="3296" xr3:uid="{5AA64BA6-9BAA-45A4-A9FC-7E666C42063A}" name="Column3274"/>
    <tableColumn id="3297" xr3:uid="{F48C120C-B093-499B-80C2-A985949B23C9}" name="Column3275"/>
    <tableColumn id="3298" xr3:uid="{E3B7EF6A-9246-4EBD-9918-9B40EDF293C6}" name="Column3276"/>
    <tableColumn id="3299" xr3:uid="{0C125A40-017F-48FF-9AD0-D2B479BCD250}" name="Column3277"/>
    <tableColumn id="3300" xr3:uid="{38532C48-0324-4A7D-893C-DC3F81687782}" name="Column3278"/>
    <tableColumn id="3301" xr3:uid="{A0BE23B5-9831-484A-B23F-99DB07F94535}" name="Column3279"/>
    <tableColumn id="3302" xr3:uid="{0A43B6C3-A387-4561-86E3-C9F1AE8F344A}" name="Column3280"/>
    <tableColumn id="3303" xr3:uid="{F03345FD-43CE-4C53-8723-D04D59F3972C}" name="Column3281"/>
    <tableColumn id="3304" xr3:uid="{C9D958DB-ADCB-4E46-8735-155723A40B1D}" name="Column3282"/>
    <tableColumn id="3305" xr3:uid="{C62EB59D-984C-4AB1-BA46-E28FD3C97795}" name="Column3283"/>
    <tableColumn id="3306" xr3:uid="{CF7D191A-EBF1-4E42-AC98-EE79CA11A09A}" name="Column3284"/>
    <tableColumn id="3307" xr3:uid="{5EE062C7-1396-453B-9CD4-8C7688DDD0B6}" name="Column3285"/>
    <tableColumn id="3308" xr3:uid="{3673AA1F-3E01-495D-8F7E-44259B04A1BF}" name="Column3286"/>
    <tableColumn id="3309" xr3:uid="{8A047818-1CF2-41D1-8537-F0F0F54EA641}" name="Column3287"/>
    <tableColumn id="3310" xr3:uid="{48B98442-4A69-450E-9550-A0F86E28DE71}" name="Column3288"/>
    <tableColumn id="3311" xr3:uid="{265849FF-666A-45CC-A435-7EDEE3FFB003}" name="Column3289"/>
    <tableColumn id="3312" xr3:uid="{B30066D9-1ACD-4D8E-B460-8D96413AC7A5}" name="Column3290"/>
    <tableColumn id="3313" xr3:uid="{61FD5E07-4C5C-422F-89F5-5406AC07F380}" name="Column3291"/>
    <tableColumn id="3314" xr3:uid="{5EBB3743-3708-41E8-AC12-A24693C5677E}" name="Column3292"/>
    <tableColumn id="3315" xr3:uid="{1D73C441-922C-4609-A264-A38895792D3B}" name="Column3293"/>
    <tableColumn id="3316" xr3:uid="{6798FA0E-E7F7-4B0B-9317-C790BCEFDE8A}" name="Column3294"/>
    <tableColumn id="3317" xr3:uid="{293B71F0-7FC6-4B22-ADB3-2816920A06CB}" name="Column3295"/>
    <tableColumn id="3318" xr3:uid="{3FDABFC1-A0D0-4A05-B152-D095F997CED6}" name="Column3296"/>
    <tableColumn id="3319" xr3:uid="{6FFA7156-D57B-4AD8-91B4-2B1603511A60}" name="Column3297"/>
    <tableColumn id="3320" xr3:uid="{7C00C8A5-327E-46C3-A6A4-862EADB2E912}" name="Column3298"/>
    <tableColumn id="3321" xr3:uid="{0ACD80F5-4ED9-4D2F-9E9F-CEE9326325D5}" name="Column3299"/>
    <tableColumn id="3322" xr3:uid="{A6C1ED1B-85C6-44D2-A5A6-EDF2948ED5F9}" name="Column3300"/>
    <tableColumn id="3323" xr3:uid="{31061B14-17D6-4C5F-AC59-7C3627AA7E24}" name="Column3301"/>
    <tableColumn id="3324" xr3:uid="{264271D0-31B3-48C5-8B3B-5BE896CFA1E1}" name="Column3302"/>
    <tableColumn id="3325" xr3:uid="{1AA10A8C-C519-4BC2-A494-3AEE9518144A}" name="Column3303"/>
    <tableColumn id="3326" xr3:uid="{B8A4ED75-B964-4791-B593-E484E31BD688}" name="Column3304"/>
    <tableColumn id="3327" xr3:uid="{B1C3C5E5-5F4E-4345-9851-9AD8F34C7A26}" name="Column3305"/>
    <tableColumn id="3328" xr3:uid="{7D0DE02D-3DC0-4D15-8E8D-3E119F573F46}" name="Column3306"/>
    <tableColumn id="3329" xr3:uid="{5B423C28-2BBB-432F-943C-285144A014B7}" name="Column3307"/>
    <tableColumn id="3330" xr3:uid="{E6079C30-4859-4B29-8FF8-2FEA47280894}" name="Column3308"/>
    <tableColumn id="3331" xr3:uid="{A75FA9FA-7025-49D5-BB8D-B0E9B88888BD}" name="Column3309"/>
    <tableColumn id="3332" xr3:uid="{CBB624BA-20C1-455E-AD98-CBC24AD6C854}" name="Column3310"/>
    <tableColumn id="3333" xr3:uid="{7B7F4F69-08E1-40AC-B175-F77856D66C4E}" name="Column3311"/>
    <tableColumn id="3334" xr3:uid="{0FA13E3D-B98C-47F6-9DA7-A65B25A0E253}" name="Column3312"/>
    <tableColumn id="3335" xr3:uid="{760A24CB-3FAE-4BF5-87F0-3E5D4D1D3EF6}" name="Column3313"/>
    <tableColumn id="3336" xr3:uid="{A25E720D-62C3-421E-817E-14207D3FF1EC}" name="Column3314"/>
    <tableColumn id="3337" xr3:uid="{3EE89B42-5DFE-4D58-A67A-251FA7863C00}" name="Column3315"/>
    <tableColumn id="3338" xr3:uid="{393A05B8-AA37-48E6-9978-35BE18302EB8}" name="Column3316"/>
    <tableColumn id="3339" xr3:uid="{51B86444-BF27-4C66-B09E-8C56F789BA68}" name="Column3317"/>
    <tableColumn id="3340" xr3:uid="{3D8FDA7C-A250-4686-9888-4EEF61A21449}" name="Column3318"/>
    <tableColumn id="3341" xr3:uid="{5F8943EC-525A-4841-A1BE-007F4DD3EBFA}" name="Column3319"/>
    <tableColumn id="3342" xr3:uid="{3FABB434-AC72-433F-B227-C03012D79B33}" name="Column3320"/>
    <tableColumn id="3343" xr3:uid="{49BDD766-3ED0-4049-9951-EFD0F1A90313}" name="Column3321"/>
    <tableColumn id="3344" xr3:uid="{397BF150-9DCD-4620-A6C2-43D4AB998222}" name="Column3322"/>
    <tableColumn id="3345" xr3:uid="{E0929EB8-6AD7-41EC-9AF5-D1D4910D4D3D}" name="Column3323"/>
    <tableColumn id="3346" xr3:uid="{B10A08C0-573A-4C42-A0F9-1E19F206F7ED}" name="Column3324"/>
    <tableColumn id="3347" xr3:uid="{8EA5CA51-819C-4F03-A354-28DF613F0E94}" name="Column3325"/>
    <tableColumn id="3348" xr3:uid="{012121BB-495C-440B-99BF-10FF2A82F991}" name="Column3326"/>
    <tableColumn id="3349" xr3:uid="{14CB0335-A5FA-4865-811B-8CDF4FF4F47B}" name="Column3327"/>
    <tableColumn id="3350" xr3:uid="{9B17C6BF-2678-4DCC-93E9-51F25372DB6C}" name="Column3328"/>
    <tableColumn id="3351" xr3:uid="{C137BE9F-560A-4021-9B00-B314C7574983}" name="Column3329"/>
    <tableColumn id="3352" xr3:uid="{4A1344D9-C6DB-4C66-9AA1-9C3A6B0C4254}" name="Column3330"/>
    <tableColumn id="3353" xr3:uid="{9FD140BC-F638-43CA-BB15-61DB9F9803CA}" name="Column3331"/>
    <tableColumn id="3354" xr3:uid="{DC97C546-77B9-40AF-A81B-068D2C95DCCE}" name="Column3332"/>
    <tableColumn id="3355" xr3:uid="{1114E822-E39E-40FA-A6CE-FC8E10F1F263}" name="Column3333"/>
    <tableColumn id="3356" xr3:uid="{2C3A1F2E-1D3F-4421-A666-F14412483FD2}" name="Column3334"/>
    <tableColumn id="3357" xr3:uid="{EFF0303B-CDA7-40C8-A6A3-0FD9024E7052}" name="Column3335"/>
    <tableColumn id="3358" xr3:uid="{0D4D4491-A1A9-4DA1-BD58-CEAC469CD4E3}" name="Column3336"/>
    <tableColumn id="3359" xr3:uid="{1472AEAF-C829-4DFA-A890-361670CDF350}" name="Column3337"/>
    <tableColumn id="3360" xr3:uid="{3E8196E0-6C54-4032-AC28-E978075C3371}" name="Column3338"/>
    <tableColumn id="3361" xr3:uid="{331BCE16-C2BD-4564-8602-0468FE312E7A}" name="Column3339"/>
    <tableColumn id="3362" xr3:uid="{8F406446-4B46-45C2-BB5B-9AA17BC39A8E}" name="Column3340"/>
    <tableColumn id="3363" xr3:uid="{2F0638C8-3AAA-4E9E-9537-F8CB53EC8C59}" name="Column3341"/>
    <tableColumn id="3364" xr3:uid="{472C097C-5E63-41F0-8E3B-721238FB5DD9}" name="Column3342"/>
    <tableColumn id="3365" xr3:uid="{7079BE49-DEC7-4A54-81E8-4DA6EDD72342}" name="Column3343"/>
    <tableColumn id="3366" xr3:uid="{0CA8B41E-8186-44C3-B160-FDA5D255D613}" name="Column3344"/>
    <tableColumn id="3367" xr3:uid="{D22E4991-97EB-4A45-A27C-9E2DAD09B745}" name="Column3345"/>
    <tableColumn id="3368" xr3:uid="{6817B115-4F3C-4765-B243-7802DB83ACE6}" name="Column3346"/>
    <tableColumn id="3369" xr3:uid="{FBC1C8E0-5DFE-4BFF-9AEE-4CE09CA8513A}" name="Column3347"/>
    <tableColumn id="3370" xr3:uid="{0AD4152E-961D-4815-8A53-E4C33E9A8E18}" name="Column3348"/>
    <tableColumn id="3371" xr3:uid="{AC1449CB-5742-48AE-803E-FE6BC2787C71}" name="Column3349"/>
    <tableColumn id="3372" xr3:uid="{C87EE87C-836D-4014-9CFF-0841765E280B}" name="Column3350"/>
    <tableColumn id="3373" xr3:uid="{764C1934-DF49-452F-850F-0BCA9150982B}" name="Column3351"/>
    <tableColumn id="3374" xr3:uid="{8634BD5E-B5EA-4FED-9C19-867B5D205091}" name="Column3352"/>
    <tableColumn id="3375" xr3:uid="{C4480913-6353-4E03-9A5C-A4B837771609}" name="Column3353"/>
    <tableColumn id="3376" xr3:uid="{4F2A3103-FF10-4180-A5C6-4A049A5C4813}" name="Column3354"/>
    <tableColumn id="3377" xr3:uid="{46CBA6CE-2492-407A-9330-1F847FD691D9}" name="Column3355"/>
    <tableColumn id="3378" xr3:uid="{5B6DD8EB-57A5-4554-BDFC-6191D4C6AFFB}" name="Column3356"/>
    <tableColumn id="3379" xr3:uid="{651751DA-AFD5-415B-9FF0-742E03CF1BB9}" name="Column3357"/>
    <tableColumn id="3380" xr3:uid="{972E1642-5C5A-4A91-B115-9C3FE06BEDA9}" name="Column3358"/>
    <tableColumn id="3381" xr3:uid="{0C2A7A09-0AF1-4E3C-A513-90AB6EE1F22A}" name="Column3359"/>
    <tableColumn id="3382" xr3:uid="{0EFB5DE6-BA79-44D2-9A3C-F26C1E10D6E0}" name="Column3360"/>
    <tableColumn id="3383" xr3:uid="{4BCB3B0B-7FE5-44ED-A31C-45EC4629CC26}" name="Column3361"/>
    <tableColumn id="3384" xr3:uid="{32CDCF3A-7760-40B6-92B4-076880585CBC}" name="Column3362"/>
    <tableColumn id="3385" xr3:uid="{F412A81A-A9E8-437F-A03A-1154895F9BB6}" name="Column3363"/>
    <tableColumn id="3386" xr3:uid="{F411FAD9-6A0A-45CE-AB04-7D8E86CA94B4}" name="Column3364"/>
    <tableColumn id="3387" xr3:uid="{060F2ADB-06C3-44E1-8559-6685F86B2EF5}" name="Column3365"/>
    <tableColumn id="3388" xr3:uid="{A25EDAAA-F038-46A1-913E-84B5070F2D9E}" name="Column3366"/>
    <tableColumn id="3389" xr3:uid="{14CEF240-79FC-4F84-B42B-492BD202966B}" name="Column3367"/>
    <tableColumn id="3390" xr3:uid="{EDEB4016-FA8F-405E-9889-FC5D6A1FA004}" name="Column3368"/>
    <tableColumn id="3391" xr3:uid="{EE815325-6775-40D8-8EE9-FF777686F96D}" name="Column3369"/>
    <tableColumn id="3392" xr3:uid="{1151DE08-857C-472B-AE22-AB9D8DE8AA1C}" name="Column3370"/>
    <tableColumn id="3393" xr3:uid="{59283857-9BDF-48E5-8A7C-031ADDD0AE4E}" name="Column3371"/>
    <tableColumn id="3394" xr3:uid="{7B64A502-778F-47A1-8748-7C864F4072C8}" name="Column3372"/>
    <tableColumn id="3395" xr3:uid="{42F92124-BE23-46F5-9B34-8919CA2FE193}" name="Column3373"/>
    <tableColumn id="3396" xr3:uid="{70993114-E67F-425B-83A1-7FA393A3F23C}" name="Column3374"/>
    <tableColumn id="3397" xr3:uid="{7915BF96-180E-4735-AD1C-564D4F132A41}" name="Column3375"/>
    <tableColumn id="3398" xr3:uid="{8408D965-1E09-44BA-9BAD-970EDA4B7D63}" name="Column3376"/>
    <tableColumn id="3399" xr3:uid="{F6E7BBD5-3D86-42BD-AAA5-2D92324E0673}" name="Column3377"/>
    <tableColumn id="3400" xr3:uid="{E74400D8-7EFF-46DC-87D7-D0DD3EB8DB34}" name="Column3378"/>
    <tableColumn id="3401" xr3:uid="{26FE2187-DBAF-481E-AB23-49688D8D47A8}" name="Column3379"/>
    <tableColumn id="3402" xr3:uid="{F1EF7E67-6746-4DC8-899B-05DBF0A6013E}" name="Column3380"/>
    <tableColumn id="3403" xr3:uid="{6524999A-7404-4DA6-9E43-C8D52506A4A1}" name="Column3381"/>
    <tableColumn id="3404" xr3:uid="{650037AB-21D4-44A4-BF35-607FAE6F15F3}" name="Column3382"/>
    <tableColumn id="3405" xr3:uid="{77524011-FAA9-4AEE-B8BA-E8F4D85A69F9}" name="Column3383"/>
    <tableColumn id="3406" xr3:uid="{211A6120-BBEF-47F0-A8E6-5411E59035AE}" name="Column3384"/>
    <tableColumn id="3407" xr3:uid="{F5E938FE-8FAD-4210-B77B-E6FCC0113C80}" name="Column3385"/>
    <tableColumn id="3408" xr3:uid="{2A714EEC-7BA4-495F-ADF5-60F4F705E3D2}" name="Column3386"/>
    <tableColumn id="3409" xr3:uid="{C5B7E263-0167-45CB-BF70-506ED639D58C}" name="Column3387"/>
    <tableColumn id="3410" xr3:uid="{270127AB-1D1D-4D0A-AAF8-058DCF301435}" name="Column3388"/>
    <tableColumn id="3411" xr3:uid="{EFFF0F46-8714-4956-A804-59A78206D82B}" name="Column3389"/>
    <tableColumn id="3412" xr3:uid="{0769E570-C6A7-420D-B889-B257B3E949BB}" name="Column3390"/>
    <tableColumn id="3413" xr3:uid="{DDADD0CE-5548-4410-9C3D-2777AC3AEB84}" name="Column3391"/>
    <tableColumn id="3414" xr3:uid="{A0CC25B1-0743-4D71-86C6-77292E3903FD}" name="Column3392"/>
    <tableColumn id="3415" xr3:uid="{D0B6A5B3-8E4E-4964-8960-DDC04CE94EF9}" name="Column3393"/>
    <tableColumn id="3416" xr3:uid="{693F5B5E-F779-4E36-AFEB-89D730FA80B5}" name="Column3394"/>
    <tableColumn id="3417" xr3:uid="{6E5D27B0-611F-45D0-9CC2-3121A5C93EA3}" name="Column3395"/>
    <tableColumn id="3418" xr3:uid="{E585497D-CB1E-432F-A2FC-905A4523D3EF}" name="Column3396"/>
    <tableColumn id="3419" xr3:uid="{5153A1FE-3CFE-48ED-AAEC-63BD7039CB70}" name="Column3397"/>
    <tableColumn id="3420" xr3:uid="{24C02E50-ADDB-42DB-A37A-FB6B9E80ED9D}" name="Column3398"/>
    <tableColumn id="3421" xr3:uid="{BAF92C39-828F-458B-8F0B-962F3A63F8B6}" name="Column3399"/>
    <tableColumn id="3422" xr3:uid="{514A87EE-F464-4DA5-8B3E-A8ED2D5D8DB7}" name="Column3400"/>
    <tableColumn id="3423" xr3:uid="{354B5764-E92F-4F54-A2EE-0CF68C4CAE60}" name="Column3401"/>
    <tableColumn id="3424" xr3:uid="{512E7F67-E88F-4951-BC2E-56424954D2B9}" name="Column3402"/>
    <tableColumn id="3425" xr3:uid="{572F4FDB-BF56-4707-88AE-2A4309426F2D}" name="Column3403"/>
    <tableColumn id="3426" xr3:uid="{57ECF39D-EBB5-4781-991C-A620737C644B}" name="Column3404"/>
    <tableColumn id="3427" xr3:uid="{E32AAC3A-E1C1-4103-8AEB-6E255269F687}" name="Column3405"/>
    <tableColumn id="3428" xr3:uid="{E79906C6-BC14-4D0D-B250-7E19539FC101}" name="Column3406"/>
    <tableColumn id="3429" xr3:uid="{BE7EEA26-46B2-45BD-BEE9-E0316F12E41E}" name="Column3407"/>
    <tableColumn id="3430" xr3:uid="{10940501-5794-4B68-B9C0-5110A8B57818}" name="Column3408"/>
    <tableColumn id="3431" xr3:uid="{3F824B11-A335-4066-8657-119D16B82B42}" name="Column3409"/>
    <tableColumn id="3432" xr3:uid="{8E27DAEB-5865-40A3-A69E-57B4066373DD}" name="Column3410"/>
    <tableColumn id="3433" xr3:uid="{6245FE1D-F2FA-44A8-A445-2490ACDEEDB4}" name="Column3411"/>
    <tableColumn id="3434" xr3:uid="{23919D17-BF5C-4E05-82BC-011CEEA27F90}" name="Column3412"/>
    <tableColumn id="3435" xr3:uid="{ABCBECA1-459D-44F8-B0AF-23E670EC26F7}" name="Column3413"/>
    <tableColumn id="3436" xr3:uid="{CB76F75E-4CE9-4795-84C7-62A1F2E2491D}" name="Column3414"/>
    <tableColumn id="3437" xr3:uid="{B9DF08A0-B8F7-43DE-8BC1-CA80CD6029AC}" name="Column3415"/>
    <tableColumn id="3438" xr3:uid="{8346330B-3027-4973-B8B1-C4899AE401C9}" name="Column3416"/>
    <tableColumn id="3439" xr3:uid="{7A1EC3E5-F532-4C8B-9024-41580DFD3CB0}" name="Column3417"/>
    <tableColumn id="3440" xr3:uid="{406AD3A0-F699-4F6B-A832-6E3E26BDCE1D}" name="Column3418"/>
    <tableColumn id="3441" xr3:uid="{75CB89E4-2A37-426C-9F26-97CC354F3418}" name="Column3419"/>
    <tableColumn id="3442" xr3:uid="{5C0A58EC-5BD8-43FB-AC57-B96C77DB5FF8}" name="Column3420"/>
    <tableColumn id="3443" xr3:uid="{ABE421F5-7835-4759-9FBC-57C77CA54AD8}" name="Column3421"/>
    <tableColumn id="3444" xr3:uid="{8D42AF6F-1E26-49EC-A507-516A6FF25EE1}" name="Column3422"/>
    <tableColumn id="3445" xr3:uid="{FAB12949-F6C3-4933-A27D-DBA712254A93}" name="Column3423"/>
    <tableColumn id="3446" xr3:uid="{CFCA3FEC-6A71-422F-B8E5-97C246755CF3}" name="Column3424"/>
    <tableColumn id="3447" xr3:uid="{FAADCBA3-F269-47F8-AA20-009247C35718}" name="Column3425"/>
    <tableColumn id="3448" xr3:uid="{DFD4B6FA-1207-4A98-913B-9FC51B6B8F7D}" name="Column3426"/>
    <tableColumn id="3449" xr3:uid="{DDE54998-0A03-4619-ADF0-9579E35D6DC7}" name="Column3427"/>
    <tableColumn id="3450" xr3:uid="{F60E098C-FF02-462B-9EDA-B269E3589538}" name="Column3428"/>
    <tableColumn id="3451" xr3:uid="{051B05AD-B4B2-4941-B19C-6FF6CE1C1E98}" name="Column3429"/>
    <tableColumn id="3452" xr3:uid="{8B1D1260-990F-491B-99B2-42B4CFC21A03}" name="Column3430"/>
    <tableColumn id="3453" xr3:uid="{021CBEDA-1DA1-4964-B5A3-775624A594BB}" name="Column3431"/>
    <tableColumn id="3454" xr3:uid="{FE3269B2-33F2-45F3-BA12-12E46F3B67D5}" name="Column3432"/>
    <tableColumn id="3455" xr3:uid="{ACAE793E-060E-4D65-A795-DF6C60FEBE07}" name="Column3433"/>
    <tableColumn id="3456" xr3:uid="{5A601AE2-392A-47A3-ABA6-7BB92A84BF90}" name="Column3434"/>
    <tableColumn id="3457" xr3:uid="{AA6E7E29-1ED1-4FF0-B1E9-B6CF38CBFCE6}" name="Column3435"/>
    <tableColumn id="3458" xr3:uid="{70903DD4-44D3-4825-8AE7-B7B4905474B4}" name="Column3436"/>
    <tableColumn id="3459" xr3:uid="{60E6C175-E195-4ECA-BA84-D375FCD0D3AF}" name="Column3437"/>
    <tableColumn id="3460" xr3:uid="{45B762D5-83A2-4223-B13F-55930014CDA2}" name="Column3438"/>
    <tableColumn id="3461" xr3:uid="{7183753D-A22C-4E4D-8F09-FB08429C4EFD}" name="Column3439"/>
    <tableColumn id="3462" xr3:uid="{8F4F399C-6321-4995-A8F4-3412C49E03D8}" name="Column3440"/>
    <tableColumn id="3463" xr3:uid="{0D7D2F53-23BC-4292-A970-86BF96963661}" name="Column3441"/>
    <tableColumn id="3464" xr3:uid="{AC4DBDC5-8964-4FA0-9FAB-CA032E5F1325}" name="Column3442"/>
    <tableColumn id="3465" xr3:uid="{0B074AFC-4D0F-4199-88E2-63F085419601}" name="Column3443"/>
    <tableColumn id="3466" xr3:uid="{5673FDFA-4538-4FC5-9AAF-7C5576CFCA33}" name="Column3444"/>
    <tableColumn id="3467" xr3:uid="{3ABC7771-8EBF-4CAC-A53C-9E33B043B0AF}" name="Column3445"/>
    <tableColumn id="3468" xr3:uid="{23BB1A05-DEE6-4D98-993D-F3C2D671210C}" name="Column3446"/>
    <tableColumn id="3469" xr3:uid="{EE31DF8D-D5C7-401C-B727-C5DE2EDB9537}" name="Column3447"/>
    <tableColumn id="3470" xr3:uid="{030484BC-3BED-42C4-BF92-FD08F754C8A4}" name="Column3448"/>
    <tableColumn id="3471" xr3:uid="{18534F88-575F-495A-98E6-B47EFBFDB1EA}" name="Column3449"/>
    <tableColumn id="3472" xr3:uid="{8DE90CEF-177A-403E-B2C7-E25FED4CDEB7}" name="Column3450"/>
    <tableColumn id="3473" xr3:uid="{4C78B11A-8C35-427D-8C30-F5CD6086221A}" name="Column3451"/>
    <tableColumn id="3474" xr3:uid="{F1ADDCE8-1D5C-4091-9AB8-257FC7973C5A}" name="Column3452"/>
    <tableColumn id="3475" xr3:uid="{A3E2A4A3-A0DE-4503-B319-17A3CDD95FE0}" name="Column3453"/>
    <tableColumn id="3476" xr3:uid="{471C81A3-E06F-4005-85AE-F52BD916470D}" name="Column3454"/>
    <tableColumn id="3477" xr3:uid="{4C30A246-81E1-4274-B0B0-1BEEF9F6C9D3}" name="Column3455"/>
    <tableColumn id="3478" xr3:uid="{4771C30F-B784-43F7-BD8D-D69FC46BF4FD}" name="Column3456"/>
    <tableColumn id="3479" xr3:uid="{033A48AD-98FA-41DD-A8D9-B94E468C313F}" name="Column3457"/>
    <tableColumn id="3480" xr3:uid="{799ECE95-6129-4F71-B1D4-BD77768B8B8E}" name="Column3458"/>
    <tableColumn id="3481" xr3:uid="{2E4FE6C8-35BE-40BF-994C-3CD70434FC7E}" name="Column3459"/>
    <tableColumn id="3482" xr3:uid="{55520DEB-0506-4555-982B-668662523BF0}" name="Column3460"/>
    <tableColumn id="3483" xr3:uid="{8E6D344F-9588-42B8-A299-0A1465F93AF0}" name="Column3461"/>
    <tableColumn id="3484" xr3:uid="{C4CA2792-8A88-4A62-BD2D-FE4C51303C37}" name="Column3462"/>
    <tableColumn id="3485" xr3:uid="{E956F00F-9424-4AAF-BFC9-6CCD32C9D955}" name="Column3463"/>
    <tableColumn id="3486" xr3:uid="{9E2331E6-FF5E-48DB-B92A-3CF502E41DBF}" name="Column3464"/>
    <tableColumn id="3487" xr3:uid="{700DABA9-6D96-483B-B088-3567FE10BEA1}" name="Column3465"/>
    <tableColumn id="3488" xr3:uid="{4F74551C-BB71-4969-AD72-65A0958C12F6}" name="Column3466"/>
    <tableColumn id="3489" xr3:uid="{EA12E506-E89E-4F89-8877-420C9CD19B20}" name="Column3467"/>
    <tableColumn id="3490" xr3:uid="{3F377136-446F-45ED-8573-7B3A235742CF}" name="Column3468"/>
    <tableColumn id="3491" xr3:uid="{B80B2823-87AE-4D9E-AABE-0ED03D10DA26}" name="Column3469"/>
    <tableColumn id="3492" xr3:uid="{19B18730-42CF-4ECB-AE8D-BC066A416C1C}" name="Column3470"/>
    <tableColumn id="3493" xr3:uid="{DD7F7471-D8C5-4B75-B1E5-9BF922687BA0}" name="Column3471"/>
    <tableColumn id="3494" xr3:uid="{1E0F8C26-5B54-4B1F-88EF-EAC3BCD4B9D1}" name="Column3472"/>
    <tableColumn id="3495" xr3:uid="{E738D7B1-A302-4920-9453-E0DB82BE0DC3}" name="Column3473"/>
    <tableColumn id="3496" xr3:uid="{2FC2DC88-4A1C-4D6A-A96C-D039F3E8145A}" name="Column3474"/>
    <tableColumn id="3497" xr3:uid="{9EB2A87F-727C-4E6C-8FFB-6E858BCB9B4C}" name="Column3475"/>
    <tableColumn id="3498" xr3:uid="{9DCE7844-57A9-4001-97C8-95CDE9F5052C}" name="Column3476"/>
    <tableColumn id="3499" xr3:uid="{9185A95E-6F2C-47DF-9BAD-3DFBD1A45D61}" name="Column3477"/>
    <tableColumn id="3500" xr3:uid="{0A03940A-F7EB-490F-A4B9-F1D6543DA502}" name="Column3478"/>
    <tableColumn id="3501" xr3:uid="{9A49E8BA-2477-4FDF-AFE8-A43476F6A560}" name="Column3479"/>
    <tableColumn id="3502" xr3:uid="{8733293B-D68D-4EDA-921F-9C4E0149BBBB}" name="Column3480"/>
    <tableColumn id="3503" xr3:uid="{5556D0CD-5E0A-4154-AF50-DE1D83F3FCF7}" name="Column3481"/>
    <tableColumn id="3504" xr3:uid="{2F3675AB-09A6-4039-81B7-E0EDF81499F3}" name="Column3482"/>
    <tableColumn id="3505" xr3:uid="{221C6291-4DB9-4980-9277-8A1C31C94623}" name="Column3483"/>
    <tableColumn id="3506" xr3:uid="{DFE9D6DB-A7E9-4890-A6A8-51D656D0907E}" name="Column3484"/>
    <tableColumn id="3507" xr3:uid="{50267DED-439D-4659-8709-64B45E365930}" name="Column3485"/>
    <tableColumn id="3508" xr3:uid="{89BD0DEE-37AD-42A6-93AF-711AFAD2E7A6}" name="Column3486"/>
    <tableColumn id="3509" xr3:uid="{A3B6A77D-7B3D-45A1-905F-E57AFDD87266}" name="Column3487"/>
    <tableColumn id="3510" xr3:uid="{A590BAD0-E052-4F51-8985-8B72CBD3900D}" name="Column3488"/>
    <tableColumn id="3511" xr3:uid="{843AEFA6-52FD-46FC-AE0D-56E37D2D0C14}" name="Column3489"/>
    <tableColumn id="3512" xr3:uid="{4C4A9BA5-19E4-42E5-A45A-CA461C112D69}" name="Column3490"/>
    <tableColumn id="3513" xr3:uid="{69ED1259-1434-4B08-95B8-670FE9ABBCC2}" name="Column3491"/>
    <tableColumn id="3514" xr3:uid="{42730D80-287D-400C-817E-72FD569DC2F1}" name="Column3492"/>
    <tableColumn id="3515" xr3:uid="{0A069244-1994-4A3C-A3E8-38C29234D8FB}" name="Column3493"/>
    <tableColumn id="3516" xr3:uid="{D0F9985D-DC74-485B-8F5B-7F8E1ED9820E}" name="Column3494"/>
    <tableColumn id="3517" xr3:uid="{16D9D7D4-5593-4F5F-9FA1-CC135010B000}" name="Column3495"/>
    <tableColumn id="3518" xr3:uid="{1BC36AA9-14E4-4563-8831-0173A5799D85}" name="Column3496"/>
    <tableColumn id="3519" xr3:uid="{5EAE9A0D-013B-48A6-B988-8F9982CFD3E5}" name="Column3497"/>
    <tableColumn id="3520" xr3:uid="{EBB19657-BE36-4B24-9021-ACF5DD6C48C4}" name="Column3498"/>
    <tableColumn id="3521" xr3:uid="{29824652-4E90-4525-8281-A8033037E675}" name="Column3499"/>
    <tableColumn id="3522" xr3:uid="{F5CE15C6-9BFB-4ED9-8FD1-0B0ED619CF87}" name="Column3500"/>
    <tableColumn id="3523" xr3:uid="{7010C7DC-1FF6-48D4-BAE4-40D26E0741DD}" name="Column3501"/>
    <tableColumn id="3524" xr3:uid="{29B87C49-31F2-4594-B08A-5C9BDCDFC138}" name="Column3502"/>
    <tableColumn id="3525" xr3:uid="{E307A353-92A1-4EDD-8E6D-CC5995C8EC1D}" name="Column3503"/>
    <tableColumn id="3526" xr3:uid="{6DAD7536-EEA4-4D50-BAEC-787611810333}" name="Column3504"/>
    <tableColumn id="3527" xr3:uid="{38D84CC0-D1D3-4058-8A76-D65EB569E5D4}" name="Column3505"/>
    <tableColumn id="3528" xr3:uid="{0252FA92-2530-4D9F-A352-1E1FDF604478}" name="Column3506"/>
    <tableColumn id="3529" xr3:uid="{10B03A9E-168F-4338-8B72-10CBE59160F0}" name="Column3507"/>
    <tableColumn id="3530" xr3:uid="{3324C6B8-966A-403D-A58D-09D6653ADB2D}" name="Column3508"/>
    <tableColumn id="3531" xr3:uid="{C7A0950C-DD7E-4E8E-A782-A4D61AFC293A}" name="Column3509"/>
    <tableColumn id="3532" xr3:uid="{8A3A3971-2ED0-4BAE-BC1D-A95D80ECEC47}" name="Column3510"/>
    <tableColumn id="3533" xr3:uid="{2F6D0A6A-E2F6-40EB-93EE-22A8554B5B10}" name="Column3511"/>
    <tableColumn id="3534" xr3:uid="{D9AFAF03-7CE4-4572-97EC-DD75468D99C0}" name="Column3512"/>
    <tableColumn id="3535" xr3:uid="{3AC6CE5E-659E-4533-A8CF-AE8943495C33}" name="Column3513"/>
    <tableColumn id="3536" xr3:uid="{63C91E7E-6EBF-4259-856A-019F7C88B4AD}" name="Column3514"/>
    <tableColumn id="3537" xr3:uid="{83A1E745-5275-4704-93BC-8F478AEFDD22}" name="Column3515"/>
    <tableColumn id="3538" xr3:uid="{2B882059-06A0-4BF0-8F1A-D379374FFCFB}" name="Column3516"/>
    <tableColumn id="3539" xr3:uid="{13FB4FB0-B9DB-425E-82CA-09FB5EEF8B95}" name="Column3517"/>
    <tableColumn id="3540" xr3:uid="{87DB905F-81D4-448E-A081-2638B7C1E41C}" name="Column3518"/>
    <tableColumn id="3541" xr3:uid="{D4D2F5B7-1ACE-4BC9-9971-00A73689C230}" name="Column3519"/>
    <tableColumn id="3542" xr3:uid="{3E63A9B4-7A4E-4B85-BB40-9C4F2100FCC2}" name="Column3520"/>
    <tableColumn id="3543" xr3:uid="{A2B8D841-9D6C-444E-8A15-8FC7CFA87633}" name="Column3521"/>
    <tableColumn id="3544" xr3:uid="{11C9BB8A-D8D4-4CDA-BDF3-CD0024F4A108}" name="Column3522"/>
    <tableColumn id="3545" xr3:uid="{37C25645-56E8-495B-87D2-567D99E77751}" name="Column3523"/>
    <tableColumn id="3546" xr3:uid="{A38217BA-CC9F-4A31-AD8D-0E42620D4691}" name="Column3524"/>
    <tableColumn id="3547" xr3:uid="{226D9559-9B53-4FB7-B7AA-31CFE804835F}" name="Column3525"/>
    <tableColumn id="3548" xr3:uid="{E6D34A60-8DC9-4B1D-AD97-D7055EF408C3}" name="Column3526"/>
    <tableColumn id="3549" xr3:uid="{E84F9390-D4CF-47C2-93E6-32864E43EC2C}" name="Column3527"/>
    <tableColumn id="3550" xr3:uid="{EBD40EB7-B9CD-4409-B447-E77E27BA1855}" name="Column3528"/>
    <tableColumn id="3551" xr3:uid="{DE3E02B2-0EC2-4B4E-A673-EEC01C40F8C3}" name="Column3529"/>
    <tableColumn id="3552" xr3:uid="{40D76339-D99F-475C-96E4-ACB7397C7BEF}" name="Column3530"/>
    <tableColumn id="3553" xr3:uid="{90DD0C2C-AB38-42A8-8014-493A49309421}" name="Column3531"/>
    <tableColumn id="3554" xr3:uid="{1F1DA1C9-0BF4-4C46-A56B-E8E50FAAFAD0}" name="Column3532"/>
    <tableColumn id="3555" xr3:uid="{10C440D0-45F1-4EF5-B676-C450EC3D3F70}" name="Column3533"/>
    <tableColumn id="3556" xr3:uid="{D45ED0C2-3E40-4978-8BD7-AD6D45174032}" name="Column3534"/>
    <tableColumn id="3557" xr3:uid="{0B8CD4EF-95BE-41A0-B14D-36DD4F336CE8}" name="Column3535"/>
    <tableColumn id="3558" xr3:uid="{B49FC368-7773-4810-B898-6D5C5DC89B47}" name="Column3536"/>
    <tableColumn id="3559" xr3:uid="{081B6F29-1727-437B-8E58-96AA0E43F16E}" name="Column3537"/>
    <tableColumn id="3560" xr3:uid="{DB2EFAB7-8B61-4474-92B7-2F8E700B747C}" name="Column3538"/>
    <tableColumn id="3561" xr3:uid="{5CF8AB42-C90F-47D7-B9F6-5F38EAC69152}" name="Column3539"/>
    <tableColumn id="3562" xr3:uid="{37954CF0-81F8-423D-BFD9-B0F924CB7C75}" name="Column3540"/>
    <tableColumn id="3563" xr3:uid="{C6FB4023-6569-4695-9127-09142A2CD881}" name="Column3541"/>
    <tableColumn id="3564" xr3:uid="{A2E8FC2B-D7A9-4EC6-A6E1-CB49168E28B5}" name="Column3542"/>
    <tableColumn id="3565" xr3:uid="{BDD4B6FE-BBA7-4643-80FF-8332397238E2}" name="Column3543"/>
    <tableColumn id="3566" xr3:uid="{42915718-692A-4EA9-93C6-5E43CC508845}" name="Column3544"/>
    <tableColumn id="3567" xr3:uid="{022FA841-7304-47A6-B70E-F95BB0AF46F9}" name="Column3545"/>
    <tableColumn id="3568" xr3:uid="{EB4B8370-F8BE-448E-9189-642B987A2F8E}" name="Column3546"/>
    <tableColumn id="3569" xr3:uid="{ACE8EBB2-F0EE-483D-AC60-EE278BBDA078}" name="Column3547"/>
    <tableColumn id="3570" xr3:uid="{D3C3B637-41F1-44DA-A0F4-6378CA4873F1}" name="Column3548"/>
    <tableColumn id="3571" xr3:uid="{D4220885-007C-4DA1-85FD-3FCA95A7AB9C}" name="Column3549"/>
    <tableColumn id="3572" xr3:uid="{D6A59FAB-6886-4226-8A13-D4CFAA9018C5}" name="Column3550"/>
    <tableColumn id="3573" xr3:uid="{B4E79355-1681-4405-8838-0F6F9DF65CBC}" name="Column3551"/>
    <tableColumn id="3574" xr3:uid="{ECAA623B-2ACD-4383-B264-B4755D979DBD}" name="Column3552"/>
    <tableColumn id="3575" xr3:uid="{61452896-C01E-49CA-A886-6A84F079D34C}" name="Column3553"/>
    <tableColumn id="3576" xr3:uid="{8733433A-7461-482D-B61B-F3214D6A4CBE}" name="Column3554"/>
    <tableColumn id="3577" xr3:uid="{7C4249B0-3164-4090-ABEE-9CD11F54E1F8}" name="Column3555"/>
    <tableColumn id="3578" xr3:uid="{BDFD5CB4-AEE0-4FD7-98C3-6CD75EE133D4}" name="Column3556"/>
    <tableColumn id="3579" xr3:uid="{A8E16AE1-9B40-4903-9558-E36709BC9494}" name="Column3557"/>
    <tableColumn id="3580" xr3:uid="{92BCAFBF-16D0-4C89-863F-468C2AB70E91}" name="Column3558"/>
    <tableColumn id="3581" xr3:uid="{F6C8E9B7-9FA2-4548-9A0A-F6F9DB6F3F83}" name="Column3559"/>
    <tableColumn id="3582" xr3:uid="{5D2B9CA5-24F9-4BF1-904A-67D1161CDDAF}" name="Column3560"/>
    <tableColumn id="3583" xr3:uid="{219F294C-D59A-4524-A295-D1CB12FB1FE1}" name="Column3561"/>
    <tableColumn id="3584" xr3:uid="{817E3197-8C00-4100-9340-F1A2629A3294}" name="Column3562"/>
    <tableColumn id="3585" xr3:uid="{AE1F23D7-667D-4AEB-945C-7AACA6041547}" name="Column3563"/>
    <tableColumn id="3586" xr3:uid="{07A7092F-78F1-4CB0-8E90-64AE2ECFACF6}" name="Column3564"/>
    <tableColumn id="3587" xr3:uid="{C21F8D68-A879-447C-AF69-C3AE46CF1531}" name="Column3565"/>
    <tableColumn id="3588" xr3:uid="{D0A8FD78-67AD-4A47-B576-A5EBA425351E}" name="Column3566"/>
    <tableColumn id="3589" xr3:uid="{79A3255E-21DD-4782-A64F-D85C124F6D50}" name="Column3567"/>
    <tableColumn id="3590" xr3:uid="{FD1FCA86-2A2C-4C5A-B1F2-7E2853D1E73A}" name="Column3568"/>
    <tableColumn id="3591" xr3:uid="{811CFFBC-282C-4C0C-BBC6-D43554EB6708}" name="Column3569"/>
    <tableColumn id="3592" xr3:uid="{13F41A1A-E451-4E5D-9337-D66EF65E9520}" name="Column3570"/>
    <tableColumn id="3593" xr3:uid="{764E6DFB-5E78-4C6F-881A-45DD49E382F2}" name="Column3571"/>
    <tableColumn id="3594" xr3:uid="{0C2064E9-4DD3-450E-8F25-9CF8A2D3C220}" name="Column3572"/>
    <tableColumn id="3595" xr3:uid="{D19B09CB-CA3C-4C52-947B-64E32F37F6EA}" name="Column3573"/>
    <tableColumn id="3596" xr3:uid="{0A7ABA15-33C7-409F-8B4A-37E5A2D6AEE2}" name="Column3574"/>
    <tableColumn id="3597" xr3:uid="{4A1BB5E8-B076-456E-9177-F2E6C9B6A48B}" name="Column3575"/>
    <tableColumn id="3598" xr3:uid="{2CE39388-209B-4E28-862C-EC4C71CD3D96}" name="Column3576"/>
    <tableColumn id="3599" xr3:uid="{F79C0431-2254-47A5-82CB-DC2A92E86435}" name="Column3577"/>
    <tableColumn id="3600" xr3:uid="{4593ABD6-2758-4D57-81B6-C465FECDB995}" name="Column3578"/>
    <tableColumn id="3601" xr3:uid="{7B0533F0-4FE4-4BFE-BC1B-A625E4E70779}" name="Column3579"/>
    <tableColumn id="3602" xr3:uid="{A94E3D4B-350E-43FB-B017-8447519A25D1}" name="Column3580"/>
    <tableColumn id="3603" xr3:uid="{3D91E5E1-FD57-459A-B391-9C4C275128D3}" name="Column3581"/>
    <tableColumn id="3604" xr3:uid="{8247A2DE-D040-4382-B2FF-5F149833063F}" name="Column3582"/>
    <tableColumn id="3605" xr3:uid="{97129E80-B1EE-450F-A6D6-2ECDA14B1DFC}" name="Column3583"/>
    <tableColumn id="3606" xr3:uid="{C818153A-5DC9-42DF-9A6B-0A19C85DF519}" name="Column3584"/>
    <tableColumn id="3607" xr3:uid="{1D9E6F99-15A1-4CFE-89C6-EEBC15DECA94}" name="Column3585"/>
    <tableColumn id="3608" xr3:uid="{892C539A-A145-4118-9060-F97BFB294EB1}" name="Column3586"/>
    <tableColumn id="3609" xr3:uid="{DEB16C6A-0D72-440F-96FD-13BB4AE409A0}" name="Column3587"/>
    <tableColumn id="3610" xr3:uid="{41695001-4200-4346-9AE2-EB23375B80DB}" name="Column3588"/>
    <tableColumn id="3611" xr3:uid="{49295761-E388-44F8-AF77-C30E0D01849D}" name="Column3589"/>
    <tableColumn id="3612" xr3:uid="{06EEAB81-0A53-4EF1-B4A0-A6145CB6867F}" name="Column3590"/>
    <tableColumn id="3613" xr3:uid="{7C4C00F7-8CFD-40FA-B34E-E982BB415129}" name="Column3591"/>
    <tableColumn id="3614" xr3:uid="{BC2A57F3-F8D8-424E-AC6B-577AADAF9CF4}" name="Column3592"/>
    <tableColumn id="3615" xr3:uid="{36B56398-0086-4255-8A5C-BD02A03DBBC1}" name="Column3593"/>
    <tableColumn id="3616" xr3:uid="{62917233-AD6A-4387-A4EF-05706CFE1B60}" name="Column3594"/>
    <tableColumn id="3617" xr3:uid="{D32936CC-B791-4B2E-AA14-0996629CE184}" name="Column3595"/>
    <tableColumn id="3618" xr3:uid="{16D25A25-CEFC-4841-B30F-945F4CDEFA20}" name="Column3596"/>
    <tableColumn id="3619" xr3:uid="{AB88E17F-5B07-4D4C-8EBA-6640C8674410}" name="Column3597"/>
    <tableColumn id="3620" xr3:uid="{CA2A9A39-12BA-4B1D-A518-50788246B76C}" name="Column3598"/>
    <tableColumn id="3621" xr3:uid="{89293D7F-1B25-4C4A-9CD4-E6AF1D29B47F}" name="Column3599"/>
    <tableColumn id="3622" xr3:uid="{24951280-0CC8-42A9-A4CA-E69C8DBF823C}" name="Column3600"/>
    <tableColumn id="3623" xr3:uid="{68FF24E9-CF25-49E7-855F-4E3AA26BDD89}" name="Column3601"/>
    <tableColumn id="3624" xr3:uid="{577A3AA0-BC59-4F37-852B-D3C20787185D}" name="Column3602"/>
    <tableColumn id="3625" xr3:uid="{2F449605-626C-41A1-960D-1460D977DC27}" name="Column3603"/>
    <tableColumn id="3626" xr3:uid="{FC2234CE-35DA-4AA0-B6B8-E36AF3AECBB5}" name="Column3604"/>
    <tableColumn id="3627" xr3:uid="{C3CE58A1-3F3A-4675-A39F-59C3FB88D634}" name="Column3605"/>
    <tableColumn id="3628" xr3:uid="{3A07C125-C036-4517-AD50-B25E2A4FE28A}" name="Column3606"/>
    <tableColumn id="3629" xr3:uid="{8A0152A5-1758-424A-B0BC-E37020478210}" name="Column3607"/>
    <tableColumn id="3630" xr3:uid="{4A705258-58F2-4B99-B390-7D373F496C17}" name="Column3608"/>
    <tableColumn id="3631" xr3:uid="{62C4EA37-EC9A-455D-A8B1-226EFF800E10}" name="Column3609"/>
    <tableColumn id="3632" xr3:uid="{8867D64A-2E75-47C9-A5F5-4796EE97AA45}" name="Column3610"/>
    <tableColumn id="3633" xr3:uid="{9B802A17-E099-4F16-BDA9-DDC80C10824F}" name="Column3611"/>
    <tableColumn id="3634" xr3:uid="{CEAFC19E-37A6-4CB1-8BEE-BF369F211663}" name="Column3612"/>
    <tableColumn id="3635" xr3:uid="{D71BB65F-FD4A-412B-9F70-1C47A24F1481}" name="Column3613"/>
    <tableColumn id="3636" xr3:uid="{4750776D-113B-4B76-8701-8C4EB6C6DDBE}" name="Column3614"/>
    <tableColumn id="3637" xr3:uid="{74F7EB46-EC8A-4DE1-8BD9-BF0A1A8B216D}" name="Column3615"/>
    <tableColumn id="3638" xr3:uid="{FA5B4FEB-C57B-4E82-AD74-9B934486A466}" name="Column3616"/>
    <tableColumn id="3639" xr3:uid="{6AAAC822-6ACF-4CC8-98B8-5BDCE386FA00}" name="Column3617"/>
    <tableColumn id="3640" xr3:uid="{85BAE270-B619-4713-B46B-C186AD459858}" name="Column3618"/>
    <tableColumn id="3641" xr3:uid="{D97EA9B4-845C-43DA-861A-00D66E6D9FD6}" name="Column3619"/>
    <tableColumn id="3642" xr3:uid="{CD925D08-8AB6-41A1-A7EF-17FD750EEDD2}" name="Column3620"/>
    <tableColumn id="3643" xr3:uid="{4038DF70-417C-4C4A-84E4-5D0835DCC7E6}" name="Column3621"/>
    <tableColumn id="3644" xr3:uid="{3A23D5C8-C76D-4CB1-8611-0DEB65C8DE01}" name="Column3622"/>
    <tableColumn id="3645" xr3:uid="{DACDD37C-8EE5-4A42-A494-5CC0B9D8B9B1}" name="Column3623"/>
    <tableColumn id="3646" xr3:uid="{A4421192-E208-40C6-BBF8-0DB3BAB5A083}" name="Column3624"/>
    <tableColumn id="3647" xr3:uid="{6A8D37D5-D162-4BBF-8C23-445CC3A3261D}" name="Column3625"/>
    <tableColumn id="3648" xr3:uid="{26828636-A5BC-4988-A8C0-1244A031CDFE}" name="Column3626"/>
    <tableColumn id="3649" xr3:uid="{11B7EB29-BB40-4E8D-A946-B089F92EBAAB}" name="Column3627"/>
    <tableColumn id="3650" xr3:uid="{5EB1271B-56F4-4AA2-87E1-2BF3C18520ED}" name="Column3628"/>
    <tableColumn id="3651" xr3:uid="{A0282FA9-555F-4B9A-80FA-473CE7CC97A2}" name="Column3629"/>
    <tableColumn id="3652" xr3:uid="{0A3BCDBC-E089-48F6-A9CC-7B5C4BB90725}" name="Column3630"/>
    <tableColumn id="3653" xr3:uid="{D0003CB5-51C7-4E6F-9484-67C46ABA0348}" name="Column3631"/>
    <tableColumn id="3654" xr3:uid="{24FDDEDC-B356-48B0-B166-940BE552D85A}" name="Column3632"/>
    <tableColumn id="3655" xr3:uid="{083074C6-279A-4358-A9E5-087F1F0D0B83}" name="Column3633"/>
    <tableColumn id="3656" xr3:uid="{301ABEA1-01F0-4758-9C79-CEC71A60343D}" name="Column3634"/>
    <tableColumn id="3657" xr3:uid="{E1E7C1BC-EEE1-4432-BB57-073FAD0226CD}" name="Column3635"/>
    <tableColumn id="3658" xr3:uid="{AAF7B6FB-C484-44B7-9DE6-2EE65E0D700A}" name="Column3636"/>
    <tableColumn id="3659" xr3:uid="{BD657929-C118-43D2-A163-C71AF4B7B3CE}" name="Column3637"/>
    <tableColumn id="3660" xr3:uid="{95680500-ECE2-4028-993D-82500427E46C}" name="Column3638"/>
    <tableColumn id="3661" xr3:uid="{7E063434-34EC-4C45-BCAE-743FC9B18E8E}" name="Column3639"/>
    <tableColumn id="3662" xr3:uid="{76F00E5A-CD81-401E-981B-56FC4C4A5DF8}" name="Column3640"/>
    <tableColumn id="3663" xr3:uid="{B5179E71-EF63-4F1E-BBE3-942200863807}" name="Column3641"/>
    <tableColumn id="3664" xr3:uid="{06E378DA-AEAD-47CA-AEA4-5A9182C8F286}" name="Column3642"/>
    <tableColumn id="3665" xr3:uid="{AA4EF2B5-1635-442F-9DB4-5CF26128AAC8}" name="Column3643"/>
    <tableColumn id="3666" xr3:uid="{1DC1B118-7048-45C4-912C-78BF079FFB70}" name="Column3644"/>
    <tableColumn id="3667" xr3:uid="{0C0FA1F4-D5DB-4896-A9AB-B282880777EE}" name="Column3645"/>
    <tableColumn id="3668" xr3:uid="{CB24C7CC-E834-4E08-BAA4-8A0ABA8C8924}" name="Column3646"/>
    <tableColumn id="3669" xr3:uid="{03A3731F-AB99-4D12-9C1D-9C0FF90204DC}" name="Column3647"/>
    <tableColumn id="3670" xr3:uid="{4E3A71E7-41FC-4F52-A7FC-B74EF4F75220}" name="Column3648"/>
    <tableColumn id="3671" xr3:uid="{4E833512-90FD-4880-9F92-DCD9EB276F7A}" name="Column3649"/>
    <tableColumn id="3672" xr3:uid="{EA3C5214-73E6-414D-853D-8C836033F419}" name="Column3650"/>
    <tableColumn id="3673" xr3:uid="{CF712BC2-6C8A-46BD-AB28-ECA202FABDB6}" name="Column3651"/>
    <tableColumn id="3674" xr3:uid="{C4122663-C197-431E-8B65-1B406E276F0E}" name="Column3652"/>
    <tableColumn id="3675" xr3:uid="{44C8D23D-BF9A-4824-A92B-E69D187EAB59}" name="Column3653"/>
    <tableColumn id="3676" xr3:uid="{66A9B56D-3FF1-4851-AABB-CDA265F76709}" name="Column3654"/>
    <tableColumn id="3677" xr3:uid="{5B6DE44A-CCE4-41AA-ACCD-1C308021421D}" name="Column3655"/>
    <tableColumn id="3678" xr3:uid="{2562156F-D255-4088-80F1-F54050EDDE99}" name="Column3656"/>
    <tableColumn id="3679" xr3:uid="{2559CE0A-7083-41F3-A577-FCC181426343}" name="Column3657"/>
    <tableColumn id="3680" xr3:uid="{FF8FF8E0-E88D-4A11-84D5-03C70F4AD7C3}" name="Column3658"/>
    <tableColumn id="3681" xr3:uid="{E1CBAE51-603A-474D-9F78-048AB6E50E97}" name="Column3659"/>
    <tableColumn id="3682" xr3:uid="{F09A1803-2C5A-4C96-9496-7729E0F1F952}" name="Column3660"/>
    <tableColumn id="3683" xr3:uid="{10B2A851-4AE9-4A34-A1F7-982A777BB676}" name="Column3661"/>
    <tableColumn id="3684" xr3:uid="{FBEEF5DC-955A-4845-8DA5-1287D167092E}" name="Column3662"/>
    <tableColumn id="3685" xr3:uid="{FBD53E0F-74FD-40E9-9000-CC17C1132D08}" name="Column3663"/>
    <tableColumn id="3686" xr3:uid="{62850130-5BA4-47A7-9CF7-D1F569325E09}" name="Column3664"/>
    <tableColumn id="3687" xr3:uid="{2EB39C60-0EED-453B-B07E-2A5CDA40B4F1}" name="Column3665"/>
    <tableColumn id="3688" xr3:uid="{CA3E94C6-7C4B-4D90-8929-FC914CE3A028}" name="Column3666"/>
    <tableColumn id="3689" xr3:uid="{D08B7681-2E71-44D5-BF9B-744C6C341239}" name="Column3667"/>
    <tableColumn id="3690" xr3:uid="{EBCEA358-5321-4A50-8BB8-8CD004376874}" name="Column3668"/>
    <tableColumn id="3691" xr3:uid="{5D28067E-7902-45D8-B793-909C1F70B2B9}" name="Column3669"/>
    <tableColumn id="3692" xr3:uid="{A4EF2CF4-3312-43F8-BF0C-4150B9F5D632}" name="Column3670"/>
    <tableColumn id="3693" xr3:uid="{D0C2401E-08AE-4C3B-952D-6180A9DE8477}" name="Column3671"/>
    <tableColumn id="3694" xr3:uid="{464E09D3-AA83-4709-B571-0D61D341B029}" name="Column3672"/>
    <tableColumn id="3695" xr3:uid="{4AF2A270-73CC-4654-86C8-9E154891E24C}" name="Column3673"/>
    <tableColumn id="3696" xr3:uid="{3639A574-FC6B-4BF8-B2DB-C6A8D6FE83AA}" name="Column3674"/>
    <tableColumn id="3697" xr3:uid="{89F3A8D7-3041-4559-A040-183E06590216}" name="Column3675"/>
    <tableColumn id="3698" xr3:uid="{32514A47-07DA-493E-9AC4-5FCF5366E564}" name="Column3676"/>
    <tableColumn id="3699" xr3:uid="{D21A56A2-8744-4748-9843-F27F9D4E524F}" name="Column3677"/>
    <tableColumn id="3700" xr3:uid="{73DDEBC0-DD9D-4A3A-BDF2-3E2C6991CADA}" name="Column3678"/>
    <tableColumn id="3701" xr3:uid="{3C45C1B3-4231-435C-8A70-773A285E6606}" name="Column3679"/>
    <tableColumn id="3702" xr3:uid="{5BCD95C9-4163-47E4-A54F-221FECBEA546}" name="Column3680"/>
    <tableColumn id="3703" xr3:uid="{30FF54BF-0131-4DE5-9021-28CC73935283}" name="Column3681"/>
    <tableColumn id="3704" xr3:uid="{0618EED5-B978-4DE2-9FBC-0A3A70780940}" name="Column3682"/>
    <tableColumn id="3705" xr3:uid="{80D66EC7-65CC-4C78-9F6C-1C84FD1F5FF8}" name="Column3683"/>
    <tableColumn id="3706" xr3:uid="{C5108D21-786B-4222-A46D-709AAAE02CA4}" name="Column3684"/>
    <tableColumn id="3707" xr3:uid="{DD879777-A259-4619-8CE1-34586DD5C302}" name="Column3685"/>
    <tableColumn id="3708" xr3:uid="{5CD98D32-327B-4D78-9BD3-7EBEC66531B4}" name="Column3686"/>
    <tableColumn id="3709" xr3:uid="{12F4F0E6-43A1-4F5B-8736-E7DBCEF159A5}" name="Column3687"/>
    <tableColumn id="3710" xr3:uid="{F866DCBC-8133-404E-8894-A5CF8C44D5F1}" name="Column3688"/>
    <tableColumn id="3711" xr3:uid="{310C5191-41DC-48F3-9F4A-4136500F6373}" name="Column3689"/>
    <tableColumn id="3712" xr3:uid="{2C892470-0A2D-437A-884D-7F9944D0E3E7}" name="Column3690"/>
    <tableColumn id="3713" xr3:uid="{5ED27FCC-D6C9-47E0-AC8F-35A33F148A84}" name="Column3691"/>
    <tableColumn id="3714" xr3:uid="{C2A5D8A8-A51A-424F-8AD4-53BAF72FD2A9}" name="Column3692"/>
    <tableColumn id="3715" xr3:uid="{E5AB2A96-49BD-48DC-892C-6C48208F41AE}" name="Column3693"/>
    <tableColumn id="3716" xr3:uid="{7DAB5282-68CE-47D0-9AAF-9F2B6DA83760}" name="Column3694"/>
    <tableColumn id="3717" xr3:uid="{8CE2F829-24CB-43F2-98B1-C167071B6725}" name="Column3695"/>
    <tableColumn id="3718" xr3:uid="{BEEA7362-09D4-4295-AC1E-53DAEED268D4}" name="Column3696"/>
    <tableColumn id="3719" xr3:uid="{3CCCB500-0A27-4C41-A7B5-8F61E1DFE370}" name="Column3697"/>
    <tableColumn id="3720" xr3:uid="{738BC68E-92AC-4111-8A72-9CF2C13AC567}" name="Column3698"/>
    <tableColumn id="3721" xr3:uid="{95BE9AC9-857F-4483-8B5F-6C7F07CC5282}" name="Column3699"/>
    <tableColumn id="3722" xr3:uid="{DDD55FA8-59FD-409F-A555-B2DFE90BEE10}" name="Column3700"/>
    <tableColumn id="3723" xr3:uid="{84CCEA8E-ABAC-4C0A-B75E-751B602F9966}" name="Column3701"/>
    <tableColumn id="3724" xr3:uid="{D38D2629-9F68-4A46-9D18-A25F2F8F4267}" name="Column3702"/>
    <tableColumn id="3725" xr3:uid="{DA59EADD-DC78-4CB3-84BC-D5134F6BACE5}" name="Column3703"/>
    <tableColumn id="3726" xr3:uid="{C791D94A-398E-4330-B088-4792435E5666}" name="Column3704"/>
    <tableColumn id="3727" xr3:uid="{67934A2D-F087-40B4-AA34-9FF38EB519FC}" name="Column3705"/>
    <tableColumn id="3728" xr3:uid="{F5AAFC18-F961-47AC-8DF6-226C1122F685}" name="Column3706"/>
    <tableColumn id="3729" xr3:uid="{CED76170-379F-4FBA-8335-7B8F96266821}" name="Column3707"/>
    <tableColumn id="3730" xr3:uid="{6AB30A92-3119-4D97-A089-3EA57025F4E5}" name="Column3708"/>
    <tableColumn id="3731" xr3:uid="{51AE36C1-B63C-4F02-9E84-D73107036AD5}" name="Column3709"/>
    <tableColumn id="3732" xr3:uid="{5CF4BBB2-0041-4596-9103-B234E4918192}" name="Column3710"/>
    <tableColumn id="3733" xr3:uid="{E9F15E06-3568-444F-9818-8F4FDA4D5768}" name="Column3711"/>
    <tableColumn id="3734" xr3:uid="{E9C2CFEF-1853-4172-9A1E-1A1953E8478E}" name="Column3712"/>
    <tableColumn id="3735" xr3:uid="{1BCB10D2-7569-4A14-BDFB-35603323CAE4}" name="Column3713"/>
    <tableColumn id="3736" xr3:uid="{9F5B9A59-2C2D-4F01-A64B-D84AA7FB88D3}" name="Column3714"/>
    <tableColumn id="3737" xr3:uid="{790EBD89-6175-4951-B0AE-6576A939C494}" name="Column3715"/>
    <tableColumn id="3738" xr3:uid="{82CE0A59-D177-42ED-978B-1D5C5531D6B9}" name="Column3716"/>
    <tableColumn id="3739" xr3:uid="{15F65497-9387-4D04-A3FD-2A928C975457}" name="Column3717"/>
    <tableColumn id="3740" xr3:uid="{63440858-D210-433F-8E3B-D9A425F2D482}" name="Column3718"/>
    <tableColumn id="3741" xr3:uid="{E3CC2BBF-698E-4F35-9587-8282F51FEC60}" name="Column3719"/>
    <tableColumn id="3742" xr3:uid="{44A49CE2-2965-4990-91AB-758F40778A94}" name="Column3720"/>
    <tableColumn id="3743" xr3:uid="{C1AA9A54-3D5D-4B64-97D7-659C0606E32B}" name="Column3721"/>
    <tableColumn id="3744" xr3:uid="{A169FFBC-9E5F-4C20-A1CF-0369B83348E1}" name="Column3722"/>
    <tableColumn id="3745" xr3:uid="{9C2434C9-6987-432A-95CF-7CE80DA83EF8}" name="Column3723"/>
    <tableColumn id="3746" xr3:uid="{0C9199B4-54EA-4D81-AD8A-0C727EFA7A6F}" name="Column3724"/>
    <tableColumn id="3747" xr3:uid="{4123A3C8-CB87-4667-95FD-F60DF4ABFDC7}" name="Column3725"/>
    <tableColumn id="3748" xr3:uid="{F7A484B5-D96D-428B-B954-86E169F6AC21}" name="Column3726"/>
    <tableColumn id="3749" xr3:uid="{846504CC-863D-4171-A442-F8E97090185C}" name="Column3727"/>
    <tableColumn id="3750" xr3:uid="{2CDB3E84-41A6-424E-83B4-0392F7127DF8}" name="Column3728"/>
    <tableColumn id="3751" xr3:uid="{2E8C430A-B96F-4907-93DC-E1B9126AEA49}" name="Column3729"/>
    <tableColumn id="3752" xr3:uid="{5DDFBA39-ABA0-4044-9473-C646C89C0E67}" name="Column3730"/>
    <tableColumn id="3753" xr3:uid="{705CC275-5576-4F1C-816A-C3852103F137}" name="Column3731"/>
    <tableColumn id="3754" xr3:uid="{04D98ED7-02DC-4566-AE17-5AEAC4C3CFF2}" name="Column3732"/>
    <tableColumn id="3755" xr3:uid="{77415FFD-C1AC-488D-8CFF-304ED88395A1}" name="Column3733"/>
    <tableColumn id="3756" xr3:uid="{79256431-CF46-4C6D-8F36-E614FB5637C7}" name="Column3734"/>
    <tableColumn id="3757" xr3:uid="{1A35D590-085E-4CD0-97BF-791BD7A10D8B}" name="Column3735"/>
    <tableColumn id="3758" xr3:uid="{ABC9DAE8-3CC0-4657-A523-FD1BE8674776}" name="Column3736"/>
    <tableColumn id="3759" xr3:uid="{4AD23427-D727-4FAC-9384-B44F27224A0A}" name="Column3737"/>
    <tableColumn id="3760" xr3:uid="{B68F6EBB-E73E-4ED9-B631-FC98B1071541}" name="Column3738"/>
    <tableColumn id="3761" xr3:uid="{3CD92924-2053-4B46-B3CB-EAE49C77342B}" name="Column3739"/>
    <tableColumn id="3762" xr3:uid="{88B1D6B5-A2FB-4A7D-BDA8-49A8172F8FB6}" name="Column3740"/>
    <tableColumn id="3763" xr3:uid="{8608B022-CE22-4229-A549-91731A9D8DAD}" name="Column3741"/>
    <tableColumn id="3764" xr3:uid="{580BA769-4069-4B1F-8AC4-5DBF034BA67C}" name="Column3742"/>
    <tableColumn id="3765" xr3:uid="{9738D7AA-D76B-4441-87E1-8A56FF6B8980}" name="Column3743"/>
    <tableColumn id="3766" xr3:uid="{D4141845-7AF0-4245-A7DE-BED1FA029652}" name="Column3744"/>
    <tableColumn id="3767" xr3:uid="{751ED27F-64AC-410A-B408-92D34BB1342E}" name="Column3745"/>
    <tableColumn id="3768" xr3:uid="{66269484-8E38-4EBA-AFAE-7121546D693B}" name="Column3746"/>
    <tableColumn id="3769" xr3:uid="{A979F315-0142-4484-A50E-8C07112DA00A}" name="Column3747"/>
    <tableColumn id="3770" xr3:uid="{3ABE7151-6DC1-4A34-9680-443020A1D7FC}" name="Column3748"/>
    <tableColumn id="3771" xr3:uid="{255C8FA4-45D6-4C7F-97C1-65BACEA79119}" name="Column3749"/>
    <tableColumn id="3772" xr3:uid="{B5D95BD6-BA13-4257-B4F0-22D9E4093A80}" name="Column3750"/>
    <tableColumn id="3773" xr3:uid="{7A04602D-F53E-4586-80FB-C52236CB2C0B}" name="Column3751"/>
    <tableColumn id="3774" xr3:uid="{E5EBCB8C-8616-43EA-A13C-50A962B9CCD2}" name="Column3752"/>
    <tableColumn id="3775" xr3:uid="{428351CA-C6C2-4EAA-B6B1-80F77E5DF10B}" name="Column3753"/>
    <tableColumn id="3776" xr3:uid="{714831C9-5DE7-4B3F-A38C-7CD6F00DFCD8}" name="Column3754"/>
    <tableColumn id="3777" xr3:uid="{1E013CF7-F3EA-408D-816D-494351701121}" name="Column3755"/>
    <tableColumn id="3778" xr3:uid="{C2D55790-51C0-47C5-A268-7CB8B396B33D}" name="Column3756"/>
    <tableColumn id="3779" xr3:uid="{B8DDFDDE-C272-45C3-858E-337C77F229E8}" name="Column3757"/>
    <tableColumn id="3780" xr3:uid="{4CBCB6E6-8B7C-4D80-A859-31D21C972E2D}" name="Column3758"/>
    <tableColumn id="3781" xr3:uid="{D7E68CFA-3617-4947-A38E-B6D7E886D403}" name="Column3759"/>
    <tableColumn id="3782" xr3:uid="{99078F31-5ECB-4072-A576-B6FEF3004D23}" name="Column3760"/>
    <tableColumn id="3783" xr3:uid="{8398D1DB-87C0-496B-9EA3-87CA4A8333ED}" name="Column3761"/>
    <tableColumn id="3784" xr3:uid="{8E2BB1D3-B745-4F3A-A6A7-012D09693D55}" name="Column3762"/>
    <tableColumn id="3785" xr3:uid="{FE36CECA-19BF-4234-B103-0B0D32024794}" name="Column3763"/>
    <tableColumn id="3786" xr3:uid="{4D3BB11C-FA3B-4285-B110-CC32DB174358}" name="Column3764"/>
    <tableColumn id="3787" xr3:uid="{DE967CF3-B6D5-4B82-9779-439C1D3D1BF2}" name="Column3765"/>
    <tableColumn id="3788" xr3:uid="{188D7785-49D1-411F-A2EB-A5B6850126A1}" name="Column3766"/>
    <tableColumn id="3789" xr3:uid="{A482BC9E-9F76-4D86-841B-7BA348AF8062}" name="Column3767"/>
    <tableColumn id="3790" xr3:uid="{819229FC-AA72-442D-99F8-E3BC6319A1B2}" name="Column3768"/>
    <tableColumn id="3791" xr3:uid="{B89C963F-60DC-48B4-80E4-8AE3ECAD9FF2}" name="Column3769"/>
    <tableColumn id="3792" xr3:uid="{A7FA132C-2DB2-4457-A9F1-6F9814BA721A}" name="Column3770"/>
    <tableColumn id="3793" xr3:uid="{098E49AB-97CF-404D-A75E-D88FECB94C92}" name="Column3771"/>
    <tableColumn id="3794" xr3:uid="{D9E5E758-CA26-48DD-9213-26D68D8D18D0}" name="Column3772"/>
    <tableColumn id="3795" xr3:uid="{78869869-9229-4513-A531-D970CC9475B7}" name="Column3773"/>
    <tableColumn id="3796" xr3:uid="{C67F8B1F-78C6-426A-BE56-AF4CD4CB95B5}" name="Column3774"/>
    <tableColumn id="3797" xr3:uid="{7DE787C9-EFD6-4370-A106-FDDF0EEE303E}" name="Column3775"/>
    <tableColumn id="3798" xr3:uid="{A1635A22-3602-4F0E-85DF-62D7EFF7E170}" name="Column3776"/>
    <tableColumn id="3799" xr3:uid="{6F8AA1A7-A969-4663-BFD3-ECEF39757409}" name="Column3777"/>
    <tableColumn id="3800" xr3:uid="{11290B57-1B49-4C59-9012-5308E02CC57A}" name="Column3778"/>
    <tableColumn id="3801" xr3:uid="{C403BCF6-CD56-43CB-BC95-543864334467}" name="Column3779"/>
    <tableColumn id="3802" xr3:uid="{DAB3955E-53BE-44F7-8CAB-80F001CF8B97}" name="Column3780"/>
    <tableColumn id="3803" xr3:uid="{9D71D4BD-FEEE-47AB-B2DC-8CA42B45374B}" name="Column3781"/>
    <tableColumn id="3804" xr3:uid="{FE5DE0CC-A731-4128-8317-A546409927DC}" name="Column3782"/>
    <tableColumn id="3805" xr3:uid="{D059B2C4-C135-4AF3-804C-37EA5D342CAA}" name="Column3783"/>
    <tableColumn id="3806" xr3:uid="{26380D95-235D-4A2D-8FA6-957D641FC519}" name="Column3784"/>
    <tableColumn id="3807" xr3:uid="{505E7AAA-8111-495D-9FC0-4F3D1655621D}" name="Column3785"/>
    <tableColumn id="3808" xr3:uid="{DA9F3A5B-693D-4E57-BF38-1F4CDA8E1AAB}" name="Column3786"/>
    <tableColumn id="3809" xr3:uid="{EBEE548F-484B-40D7-A7B0-4C79F6712929}" name="Column3787"/>
    <tableColumn id="3810" xr3:uid="{520AABC1-BC56-4806-890B-DCD8B3DA5180}" name="Column3788"/>
    <tableColumn id="3811" xr3:uid="{7CE93425-6F26-45B9-889B-B3408A09F085}" name="Column3789"/>
    <tableColumn id="3812" xr3:uid="{3F8CBA1D-D34F-41E3-862D-B2EB8560E3D2}" name="Column3790"/>
    <tableColumn id="3813" xr3:uid="{CA4B4CD1-57CB-4EFB-A037-83A417C5FEF9}" name="Column3791"/>
    <tableColumn id="3814" xr3:uid="{33E238B3-213A-4F95-BBB0-0F31889918A2}" name="Column3792"/>
    <tableColumn id="3815" xr3:uid="{91FCBD00-4D94-4007-93A0-7A214F828F15}" name="Column3793"/>
    <tableColumn id="3816" xr3:uid="{610EF88C-7A9E-4738-8CE5-ADA8627B56A2}" name="Column3794"/>
    <tableColumn id="3817" xr3:uid="{1FD29833-7C74-475B-B218-4A14AE712392}" name="Column3795"/>
    <tableColumn id="3818" xr3:uid="{498CADFA-72C7-4F86-A7BF-E51399C4698D}" name="Column3796"/>
    <tableColumn id="3819" xr3:uid="{E2041B65-AF8B-49CA-B2B2-7DBF38494BFA}" name="Column3797"/>
    <tableColumn id="3820" xr3:uid="{AFBB8D94-CCDA-4DD6-8DE0-FA11CB23A979}" name="Column3798"/>
    <tableColumn id="3821" xr3:uid="{5083027E-8467-440A-A311-BDAB1F5FBD33}" name="Column3799"/>
    <tableColumn id="3822" xr3:uid="{DE7A0BFD-EB4A-43AF-B963-EBDFFE95A343}" name="Column3800"/>
    <tableColumn id="3823" xr3:uid="{42BFCF06-47C4-4104-86E6-157CB5F84E1C}" name="Column3801"/>
    <tableColumn id="3824" xr3:uid="{89C10DE0-B2FF-4D1D-B8E0-10B9EFD7FB6C}" name="Column3802"/>
    <tableColumn id="3825" xr3:uid="{77AF0CB1-F2DE-4CE2-B899-1AA9D006933B}" name="Column3803"/>
    <tableColumn id="3826" xr3:uid="{F66E9D56-FAFA-4F19-B60C-2CC30F05C355}" name="Column3804"/>
    <tableColumn id="3827" xr3:uid="{C8E75519-B95F-4CF7-B793-6729BF2EC570}" name="Column3805"/>
    <tableColumn id="3828" xr3:uid="{52C7B6EF-8D68-4C63-A7B6-7D9DBE6F1256}" name="Column3806"/>
    <tableColumn id="3829" xr3:uid="{11CBAD57-373C-4CD2-B032-0264414B4306}" name="Column3807"/>
    <tableColumn id="3830" xr3:uid="{232E005E-5C2C-4F45-B51B-A05D624D8410}" name="Column3808"/>
    <tableColumn id="3831" xr3:uid="{7650D214-082C-4BC9-B98B-25DD70BC7B6B}" name="Column3809"/>
    <tableColumn id="3832" xr3:uid="{64E796C9-594F-4BBF-BBC0-9E5BCDEAA2AC}" name="Column3810"/>
    <tableColumn id="3833" xr3:uid="{94C118F6-7132-4D5F-94E4-1AB5B1D05A51}" name="Column3811"/>
    <tableColumn id="3834" xr3:uid="{DFF232D9-96F7-4ADF-8D47-9934F0CAEEEF}" name="Column3812"/>
    <tableColumn id="3835" xr3:uid="{574C7013-7715-4E78-8537-7AF19F8C189C}" name="Column3813"/>
    <tableColumn id="3836" xr3:uid="{A8105950-8B4B-479C-BB80-1701133157CC}" name="Column3814"/>
    <tableColumn id="3837" xr3:uid="{2CE14B2B-3453-4A85-8BDF-3540EFBFE2FD}" name="Column3815"/>
    <tableColumn id="3838" xr3:uid="{231974ED-F27B-4BAA-9DE6-2B14A2936E8A}" name="Column3816"/>
    <tableColumn id="3839" xr3:uid="{0984E1DB-7296-4F01-A021-44C3423AFE60}" name="Column3817"/>
    <tableColumn id="3840" xr3:uid="{25D0D370-8E2A-42DB-8980-7ECAEA983068}" name="Column3818"/>
    <tableColumn id="3841" xr3:uid="{2DF522DF-40D4-4CDA-8882-B736C5043ABD}" name="Column3819"/>
    <tableColumn id="3842" xr3:uid="{30F87279-6CB9-4397-8E4A-E2A962F38B9C}" name="Column3820"/>
    <tableColumn id="3843" xr3:uid="{B1C9BBCB-6107-4DA1-8ACD-5A4F9A0CE113}" name="Column3821"/>
    <tableColumn id="3844" xr3:uid="{CF452C2C-8761-495B-9079-3E8931FCC617}" name="Column3822"/>
    <tableColumn id="3845" xr3:uid="{9821CD7C-0815-4043-8B55-C15B3E093A5B}" name="Column3823"/>
    <tableColumn id="3846" xr3:uid="{FA0E5AC3-A2E6-49A7-A345-8E9F626EDBA1}" name="Column3824"/>
    <tableColumn id="3847" xr3:uid="{5C0F3C73-5716-4504-9012-C5A03E9DC4C7}" name="Column3825"/>
    <tableColumn id="3848" xr3:uid="{2DAC5D91-5FFF-4D2A-887E-84CF58F6A983}" name="Column3826"/>
    <tableColumn id="3849" xr3:uid="{597E95D4-9497-4E62-8DA8-32E278E99384}" name="Column3827"/>
    <tableColumn id="3850" xr3:uid="{AE0495CE-8EA8-4839-85B6-1DA38793429F}" name="Column3828"/>
    <tableColumn id="3851" xr3:uid="{F5190888-C1D8-4DA3-9D91-94BE5CF0A279}" name="Column3829"/>
    <tableColumn id="3852" xr3:uid="{544FE897-2856-455F-BD0D-FB92F8E29819}" name="Column3830"/>
    <tableColumn id="3853" xr3:uid="{E65EEF59-7A47-4381-B338-50DA1982F198}" name="Column3831"/>
    <tableColumn id="3854" xr3:uid="{A94C70FC-534C-4688-8C20-7751C40476F9}" name="Column3832"/>
    <tableColumn id="3855" xr3:uid="{E2EA2679-3EA7-451B-B5D6-E33C004B6730}" name="Column3833"/>
    <tableColumn id="3856" xr3:uid="{EF1EA89A-7A51-4A31-8873-A91D2DBD44BC}" name="Column3834"/>
    <tableColumn id="3857" xr3:uid="{27B546BB-4409-4DE5-8CDB-7C674431F169}" name="Column3835"/>
    <tableColumn id="3858" xr3:uid="{AA8E384E-5A54-4584-BA79-E3BD7F21A5B9}" name="Column3836"/>
    <tableColumn id="3859" xr3:uid="{90056AB1-FD03-47FE-935E-B91707D9CBF1}" name="Column3837"/>
    <tableColumn id="3860" xr3:uid="{85E2361B-9731-45CC-97BC-E1F8E256CB33}" name="Column3838"/>
    <tableColumn id="3861" xr3:uid="{1F39ED7D-F7C7-41EA-BEF6-BF556535DD92}" name="Column3839"/>
    <tableColumn id="3862" xr3:uid="{9697CCA4-1379-4517-9CFA-DAA4B52B44E7}" name="Column3840"/>
    <tableColumn id="3863" xr3:uid="{11BB4A3C-CADE-4EF9-8C27-B1F558294EBC}" name="Column3841"/>
    <tableColumn id="3864" xr3:uid="{3393CAEC-EF3C-40B3-B044-62C7B00AD3C8}" name="Column3842"/>
    <tableColumn id="3865" xr3:uid="{5892EF1C-33B2-4A3A-9AF2-4F0E13708C47}" name="Column3843"/>
    <tableColumn id="3866" xr3:uid="{7F24DAD2-9DD1-4D37-82F3-F99DCACD7B1C}" name="Column3844"/>
    <tableColumn id="3867" xr3:uid="{6A0D7EE8-6E5C-4D23-A1BF-E17C72335C07}" name="Column3845"/>
    <tableColumn id="3868" xr3:uid="{E76C01F4-9392-4949-BBDE-E5E1FA5AC96D}" name="Column3846"/>
    <tableColumn id="3869" xr3:uid="{E16D3791-7529-4167-9EE9-A00F02DDB81A}" name="Column3847"/>
    <tableColumn id="3870" xr3:uid="{A3A1B70B-4A2F-49B3-8C86-4A30FD164454}" name="Column3848"/>
    <tableColumn id="3871" xr3:uid="{F2E00373-7592-412E-8770-6740905B865D}" name="Column3849"/>
    <tableColumn id="3872" xr3:uid="{27CEC192-D056-46FE-B1F1-6021647E4DB6}" name="Column3850"/>
    <tableColumn id="3873" xr3:uid="{B44EBC2D-315D-4093-8FAA-EC7E8006D9FC}" name="Column3851"/>
    <tableColumn id="3874" xr3:uid="{1F08FB9E-3127-4431-972A-07FC190EE32D}" name="Column3852"/>
    <tableColumn id="3875" xr3:uid="{D04B71DC-C2DC-489A-ABEC-40BA28BAFD9F}" name="Column3853"/>
    <tableColumn id="3876" xr3:uid="{1F15B1BA-CC85-4122-A3FF-DE4DAD09AC38}" name="Column3854"/>
    <tableColumn id="3877" xr3:uid="{9CCC89DB-3FC3-49B7-A91C-365E8F7362E0}" name="Column3855"/>
    <tableColumn id="3878" xr3:uid="{5CFC46A7-3318-4EB8-B274-C92048A12395}" name="Column3856"/>
    <tableColumn id="3879" xr3:uid="{31891220-C673-4B79-BDD5-BACB453B1F98}" name="Column3857"/>
    <tableColumn id="3880" xr3:uid="{1AA59FF4-AD54-4EF7-B957-620C4BF5491B}" name="Column3858"/>
    <tableColumn id="3881" xr3:uid="{BDE0887C-8E00-4E2C-A2E1-6D9FAB13B616}" name="Column3859"/>
    <tableColumn id="3882" xr3:uid="{DBB7C7FF-760F-4A69-821A-A4D05016CF8F}" name="Column3860"/>
    <tableColumn id="3883" xr3:uid="{B4DC8583-CAFB-467E-B418-39DA03998931}" name="Column3861"/>
    <tableColumn id="3884" xr3:uid="{67718816-DEF0-4C6F-A7B8-70CE53D018FD}" name="Column3862"/>
    <tableColumn id="3885" xr3:uid="{CA10B24D-706C-4204-B81B-EDCCC24E8C64}" name="Column3863"/>
    <tableColumn id="3886" xr3:uid="{F136E2FF-FEB9-449B-9336-09E73AB9EDCD}" name="Column3864"/>
    <tableColumn id="3887" xr3:uid="{050238A2-56A0-4DA6-B9E0-C8F2724540CE}" name="Column3865"/>
    <tableColumn id="3888" xr3:uid="{31DD5B1B-60E9-4AAB-83B8-4C05EF5938C5}" name="Column3866"/>
    <tableColumn id="3889" xr3:uid="{D828A735-6CB5-4851-9E24-C38E03FC0AB1}" name="Column3867"/>
    <tableColumn id="3890" xr3:uid="{B7CD93BC-7350-4CEC-B672-C90B084EED25}" name="Column3868"/>
    <tableColumn id="3891" xr3:uid="{A40D79D1-2347-451C-87D8-33CD0C51E5FF}" name="Column3869"/>
    <tableColumn id="3892" xr3:uid="{324795AB-4044-4F09-BCC3-FCC65F10FEF5}" name="Column3870"/>
    <tableColumn id="3893" xr3:uid="{AD177C31-13B4-46FB-90A0-7069CF67EA8E}" name="Column3871"/>
    <tableColumn id="3894" xr3:uid="{7EA9261A-9988-460C-8210-BBE0379A7DF7}" name="Column3872"/>
    <tableColumn id="3895" xr3:uid="{75DC5CE7-D8D7-49AE-B1CA-29AEB3DF04AD}" name="Column3873"/>
    <tableColumn id="3896" xr3:uid="{87FD9D73-440C-4A83-9485-3448D49EAC20}" name="Column3874"/>
    <tableColumn id="3897" xr3:uid="{4628D816-027E-4070-B3C6-AF8DD59249F5}" name="Column3875"/>
    <tableColumn id="3898" xr3:uid="{EEE1FB49-9AC5-4DEC-9C68-E39A0573E33F}" name="Column3876"/>
    <tableColumn id="3899" xr3:uid="{E6E638AA-5ACA-40F6-9526-05D19660C984}" name="Column3877"/>
    <tableColumn id="3900" xr3:uid="{B8B09C66-6391-44B2-8553-5509636DA66A}" name="Column3878"/>
    <tableColumn id="3901" xr3:uid="{3F12EE46-B636-4055-B05E-D00AFF782192}" name="Column3879"/>
    <tableColumn id="3902" xr3:uid="{8E8D49BE-6444-4FCF-AC92-9B21ED2F3AD6}" name="Column3880"/>
    <tableColumn id="3903" xr3:uid="{5ECDB23A-E75B-4D52-909F-2F8AF09CB40E}" name="Column3881"/>
    <tableColumn id="3904" xr3:uid="{D2A9BC62-F7BD-47D2-867E-168AC8A44BC1}" name="Column3882"/>
    <tableColumn id="3905" xr3:uid="{FAA73F89-17F8-46C4-88D5-E1EEB9C9B7E0}" name="Column3883"/>
    <tableColumn id="3906" xr3:uid="{EAC10F73-5F98-4139-A68C-572B6DCA7E10}" name="Column3884"/>
    <tableColumn id="3907" xr3:uid="{37957F48-22F5-4BF5-B9BD-D2131A38B8C8}" name="Column3885"/>
    <tableColumn id="3908" xr3:uid="{BE729AB6-2C46-42B8-84F7-AC5ECCDC7FEF}" name="Column3886"/>
    <tableColumn id="3909" xr3:uid="{9218D5EE-C95F-4B4E-A49E-5B90BBA481F8}" name="Column3887"/>
    <tableColumn id="3910" xr3:uid="{1B65359C-186B-4BD8-897A-94312E2A92A7}" name="Column3888"/>
    <tableColumn id="3911" xr3:uid="{945DF34F-2988-4486-AC15-BCBFB4C98D9B}" name="Column3889"/>
    <tableColumn id="3912" xr3:uid="{B034915A-62FB-4783-99D5-A701BCE3B901}" name="Column3890"/>
    <tableColumn id="3913" xr3:uid="{AFF05EA3-8196-4A7A-983A-DA7F7FE3BA0E}" name="Column3891"/>
    <tableColumn id="3914" xr3:uid="{40A3C163-0318-4097-BB49-35C691F3A58D}" name="Column3892"/>
    <tableColumn id="3915" xr3:uid="{4F1F9F81-45D1-4AAB-BA12-598BE83E94C7}" name="Column3893"/>
    <tableColumn id="3916" xr3:uid="{9A057315-B226-4316-899E-50BC4EA642A3}" name="Column3894"/>
    <tableColumn id="3917" xr3:uid="{A0359A1E-43F1-44F9-8F80-C2B06F4D4A99}" name="Column3895"/>
    <tableColumn id="3918" xr3:uid="{10B1CE3C-FAE3-40E6-9CFD-ACE1C8CAEE96}" name="Column3896"/>
    <tableColumn id="3919" xr3:uid="{9834CD35-B484-40CD-8294-B38651422DE4}" name="Column3897"/>
    <tableColumn id="3920" xr3:uid="{ACE4C73D-0597-4B37-91ED-BB2902149070}" name="Column3898"/>
    <tableColumn id="3921" xr3:uid="{737332F8-EF40-4012-BA72-8E9038613FEB}" name="Column3899"/>
    <tableColumn id="3922" xr3:uid="{F439D2B8-B2CD-40CD-82A6-E3E3B3A5B3E9}" name="Column3900"/>
    <tableColumn id="3923" xr3:uid="{0FB4493A-DE45-40CB-B784-48E4ED5F3701}" name="Column3901"/>
    <tableColumn id="3924" xr3:uid="{A0B56A29-F9E0-48ED-B7A2-173331697052}" name="Column3902"/>
    <tableColumn id="3925" xr3:uid="{FF44D3D4-FACD-40CF-9DF8-CB807C99D2BB}" name="Column3903"/>
    <tableColumn id="3926" xr3:uid="{11B45BBD-6DD8-4D5D-A57B-3598CB689262}" name="Column3904"/>
    <tableColumn id="3927" xr3:uid="{71B78AFA-AA8A-46FE-9D80-F14C8BA3F935}" name="Column3905"/>
    <tableColumn id="3928" xr3:uid="{218AB526-5A8F-4A2C-A8E1-5CEC517E1B57}" name="Column3906"/>
    <tableColumn id="3929" xr3:uid="{449C514E-B772-4D11-938D-900D0AD3A969}" name="Column3907"/>
    <tableColumn id="3930" xr3:uid="{CEEFBBB8-877B-4BD9-97FB-C1B1381F2BE9}" name="Column3908"/>
    <tableColumn id="3931" xr3:uid="{A1BE8C3F-95DD-4D3F-84DE-7E6C93CD49BB}" name="Column3909"/>
    <tableColumn id="3932" xr3:uid="{907165D7-39F6-4A7C-BBE2-7702101A2617}" name="Column3910"/>
    <tableColumn id="3933" xr3:uid="{3D65F843-1A4E-425A-99CE-0221FB1EF15E}" name="Column3911"/>
    <tableColumn id="3934" xr3:uid="{4428A791-380E-4A33-A894-EBA6965E3428}" name="Column3912"/>
    <tableColumn id="3935" xr3:uid="{53F420A0-1006-4E13-8BD0-0FB8E06459EB}" name="Column3913"/>
    <tableColumn id="3936" xr3:uid="{ED9AD058-F1CB-479D-97FB-E07798DD824F}" name="Column3914"/>
    <tableColumn id="3937" xr3:uid="{770FA0DE-2BAD-416C-A1D4-C1B7BE08C28D}" name="Column3915"/>
    <tableColumn id="3938" xr3:uid="{29C842DE-2CA3-4778-BAE9-2F148FF1FFC3}" name="Column3916"/>
    <tableColumn id="3939" xr3:uid="{7281C407-997C-4BC6-9063-F9C118DCF375}" name="Column3917"/>
    <tableColumn id="3940" xr3:uid="{A5157471-91D5-441C-AB36-56F14E5B8C96}" name="Column3918"/>
    <tableColumn id="3941" xr3:uid="{CCB3A869-68B1-4562-B894-2DC56EEA31C7}" name="Column3919"/>
    <tableColumn id="3942" xr3:uid="{B6C528E9-2C71-429B-8F50-4BBC56C22114}" name="Column3920"/>
    <tableColumn id="3943" xr3:uid="{58A5B901-0B06-4E5B-8DBB-55C08A5D1976}" name="Column3921"/>
    <tableColumn id="3944" xr3:uid="{1B6E0E98-F984-429B-AD31-B51EB7D247B1}" name="Column3922"/>
    <tableColumn id="3945" xr3:uid="{D5B2751F-C14D-44C8-B4A0-B8BD6B65F279}" name="Column3923"/>
    <tableColumn id="3946" xr3:uid="{B8396563-1C5D-4E6C-AB7E-B2900910091C}" name="Column3924"/>
    <tableColumn id="3947" xr3:uid="{CA084CC2-A241-4589-9B13-3E5ED5B4C089}" name="Column3925"/>
    <tableColumn id="3948" xr3:uid="{1E3FE0FE-2FC9-40BE-B586-C963EC4DAD07}" name="Column3926"/>
    <tableColumn id="3949" xr3:uid="{38D174FB-F57D-4DF5-BA42-D744186B9009}" name="Column3927"/>
    <tableColumn id="3950" xr3:uid="{DC9924E8-D36C-43EF-8AC3-C55DBBF9A815}" name="Column3928"/>
    <tableColumn id="3951" xr3:uid="{1286BA05-BB9B-480C-AEBA-09C6D433B4AD}" name="Column3929"/>
    <tableColumn id="3952" xr3:uid="{106B894B-92B9-4AFA-8C51-36F1E4B62542}" name="Column3930"/>
    <tableColumn id="3953" xr3:uid="{17476027-FAF9-4957-8B74-B0CED3657749}" name="Column3931"/>
    <tableColumn id="3954" xr3:uid="{BDF3A317-F36E-40DD-92EE-287D66852D04}" name="Column3932"/>
    <tableColumn id="3955" xr3:uid="{831AC03F-2C2F-4495-92CD-E3F562AC2B51}" name="Column3933"/>
    <tableColumn id="3956" xr3:uid="{870E57B8-8C80-411F-880D-386385AAFE81}" name="Column3934"/>
    <tableColumn id="3957" xr3:uid="{DBDA3527-D6A4-49BA-BFC3-CA6E89139B03}" name="Column3935"/>
    <tableColumn id="3958" xr3:uid="{B00F38A0-931B-4585-BAAE-108474EDE22E}" name="Column3936"/>
    <tableColumn id="3959" xr3:uid="{BA054DE2-3FEE-482A-B2B4-4FDB1170A4A1}" name="Column3937"/>
    <tableColumn id="3960" xr3:uid="{29E08674-8CE7-49EC-922C-C8DA81675CC3}" name="Column3938"/>
    <tableColumn id="3961" xr3:uid="{A4EDF37F-0E79-4B1F-8D03-F19F2B539059}" name="Column3939"/>
    <tableColumn id="3962" xr3:uid="{13EE69FA-6761-446E-8A79-B522190D5598}" name="Column3940"/>
    <tableColumn id="3963" xr3:uid="{3E9D93C5-5AD2-4621-9EE1-E3BA7BF3AEDC}" name="Column3941"/>
    <tableColumn id="3964" xr3:uid="{9D263196-929A-47A2-86F9-42AA137DF379}" name="Column3942"/>
    <tableColumn id="3965" xr3:uid="{44C634ED-7A36-4F0F-9574-96DCE6862EA2}" name="Column3943"/>
    <tableColumn id="3966" xr3:uid="{7EB6DFD5-B98C-4B94-ACEA-2F71CF163A53}" name="Column3944"/>
    <tableColumn id="3967" xr3:uid="{EBE20F89-DA17-4E0E-A491-A8F6E740181F}" name="Column3945"/>
    <tableColumn id="3968" xr3:uid="{35117747-11B7-4A27-9E82-4C5E6D45B6D4}" name="Column3946"/>
    <tableColumn id="3969" xr3:uid="{E64AA550-AD93-4A15-BAAA-9013BF773E06}" name="Column3947"/>
    <tableColumn id="3970" xr3:uid="{07AE3EB6-6E2C-4EF6-8FE3-EB70076ACBB2}" name="Column3948"/>
    <tableColumn id="3971" xr3:uid="{B2DEBDAC-825C-42FA-957E-F6557664B532}" name="Column3949"/>
    <tableColumn id="3972" xr3:uid="{8DE3EE6E-D7C9-4FDE-BB3C-829E5BDE1DB0}" name="Column3950"/>
    <tableColumn id="3973" xr3:uid="{F446726D-D0E8-46EE-A5DE-BA3A8AEBB346}" name="Column3951"/>
    <tableColumn id="3974" xr3:uid="{E585A293-F627-4602-BE7A-05E0CBAA37C2}" name="Column3952"/>
    <tableColumn id="3975" xr3:uid="{BA32AFE4-545C-475E-9E02-02297B4A1F72}" name="Column3953"/>
    <tableColumn id="3976" xr3:uid="{4B9C8FB2-91C2-4496-9DF1-32DE0D940C48}" name="Column3954"/>
    <tableColumn id="3977" xr3:uid="{FED83DAD-14DF-4619-9967-3805E5D9647D}" name="Column3955"/>
    <tableColumn id="3978" xr3:uid="{7E47DC00-C815-4C55-A1CB-427D09A25836}" name="Column3956"/>
    <tableColumn id="3979" xr3:uid="{0609A9FA-0FD5-41C1-9CE9-3B1971C37E24}" name="Column3957"/>
    <tableColumn id="3980" xr3:uid="{08659DD7-8C3D-4551-BA1B-CB79A7536152}" name="Column3958"/>
    <tableColumn id="3981" xr3:uid="{766A5BB0-D458-44DD-A093-CF28E8C3DD4D}" name="Column3959"/>
    <tableColumn id="3982" xr3:uid="{0675219F-65CD-4C31-BE3D-FDD1FF5EE6FC}" name="Column3960"/>
    <tableColumn id="3983" xr3:uid="{1476CDC2-2E00-4ABE-93E9-A6BECB6A91A7}" name="Column3961"/>
    <tableColumn id="3984" xr3:uid="{4455929A-5E63-46C9-80A7-6B61DA6D6A39}" name="Column3962"/>
    <tableColumn id="3985" xr3:uid="{D076E4ED-8CFF-437B-8E7C-8FF053B17011}" name="Column3963"/>
    <tableColumn id="3986" xr3:uid="{4493AB93-2805-4538-8FCD-9E45A79D44C8}" name="Column3964"/>
    <tableColumn id="3987" xr3:uid="{7F4968CA-18AD-4899-BB8D-51725532466B}" name="Column3965"/>
    <tableColumn id="3988" xr3:uid="{D801980F-2560-40C6-84A8-F0D8F0D6436D}" name="Column3966"/>
    <tableColumn id="3989" xr3:uid="{F02283DC-E711-41C1-904C-D19AF0816B22}" name="Column3967"/>
    <tableColumn id="3990" xr3:uid="{4F051BA0-F5D7-41A8-A197-0E4715640E3A}" name="Column3968"/>
    <tableColumn id="3991" xr3:uid="{E6673B7A-0A68-47C0-BBA4-16997AE1BAC5}" name="Column3969"/>
    <tableColumn id="3992" xr3:uid="{CD5C7C10-F480-44CB-903E-9EFA9D603BDA}" name="Column3970"/>
    <tableColumn id="3993" xr3:uid="{FF22B2C3-3B9F-4DC5-8079-D782D8CD2818}" name="Column3971"/>
    <tableColumn id="3994" xr3:uid="{478B56C8-2965-4682-B736-33308D21CAA0}" name="Column3972"/>
    <tableColumn id="3995" xr3:uid="{17398659-92E4-4E40-8596-7F521F3E6A74}" name="Column3973"/>
    <tableColumn id="3996" xr3:uid="{B4D5B458-803E-45A2-9133-7D2529EA0D55}" name="Column3974"/>
    <tableColumn id="3997" xr3:uid="{EAA5354A-9C2D-4F4E-BD98-4C53DACB93F6}" name="Column3975"/>
    <tableColumn id="3998" xr3:uid="{196282FB-E8D0-4F30-B6D6-6CD523E50793}" name="Column3976"/>
    <tableColumn id="3999" xr3:uid="{5E8FF531-816F-4417-912D-426F8BED61FC}" name="Column3977"/>
    <tableColumn id="4000" xr3:uid="{98CC4FC1-1738-48DB-BBDE-E280CE34ECA2}" name="Column3978"/>
    <tableColumn id="4001" xr3:uid="{D5499D96-5D3C-47BA-80FE-FD4527030112}" name="Column3979"/>
    <tableColumn id="4002" xr3:uid="{F91D8E30-076F-413B-B00B-F8BADDDB3897}" name="Column3980"/>
    <tableColumn id="4003" xr3:uid="{78C6486C-7553-4A3D-BB8A-DCAEDBF1C763}" name="Column3981"/>
    <tableColumn id="4004" xr3:uid="{9AE5658E-6462-4274-92C1-67C7445EBDCD}" name="Column3982"/>
    <tableColumn id="4005" xr3:uid="{6A6DDE99-6214-4126-BF2F-E2928FAC64DE}" name="Column3983"/>
    <tableColumn id="4006" xr3:uid="{A28BCBA0-37E4-4362-A9C5-B551E906CCA5}" name="Column3984"/>
    <tableColumn id="4007" xr3:uid="{B010F045-73C3-4B6F-B239-5B93D1B7CFD3}" name="Column3985"/>
    <tableColumn id="4008" xr3:uid="{A5FA9918-1C2A-4E36-820B-F5268F633795}" name="Column3986"/>
    <tableColumn id="4009" xr3:uid="{CAE30A91-3AD3-4F42-94D2-184A09A64E7E}" name="Column3987"/>
    <tableColumn id="4010" xr3:uid="{775CE50A-09BC-475E-9166-7F1314A200D3}" name="Column3988"/>
    <tableColumn id="4011" xr3:uid="{4438B95D-122F-4855-9D99-18BF323EA55A}" name="Column3989"/>
    <tableColumn id="4012" xr3:uid="{9CF0A9AC-7F1E-4AEE-9AD7-9591B49D5986}" name="Column3990"/>
    <tableColumn id="4013" xr3:uid="{5D299AFF-C7C9-43FD-84A8-E4CC48D5BB8E}" name="Column3991"/>
    <tableColumn id="4014" xr3:uid="{BA5DE98D-1647-427A-A90A-AF44C3C82321}" name="Column3992"/>
    <tableColumn id="4015" xr3:uid="{953FD827-336A-461B-A2A9-02E3C684C24D}" name="Column3993"/>
    <tableColumn id="4016" xr3:uid="{2857052B-74E5-438D-8296-FC7BF88833B7}" name="Column3994"/>
    <tableColumn id="4017" xr3:uid="{B546F981-AF38-4F8D-838C-7EB813CFAB2D}" name="Column3995"/>
    <tableColumn id="4018" xr3:uid="{F8E95A51-EAE7-4295-839D-BE9EA976C82A}" name="Column3996"/>
    <tableColumn id="4019" xr3:uid="{33E8F325-4241-4A59-8097-A9B421F21F00}" name="Column3997"/>
    <tableColumn id="4020" xr3:uid="{C0EC1C5F-2E95-4E01-96C7-C7A933156898}" name="Column3998"/>
    <tableColumn id="4021" xr3:uid="{0A60E408-4F4A-487A-8487-2A0A7D213610}" name="Column3999"/>
    <tableColumn id="4022" xr3:uid="{2AB0DE0D-F595-4929-9E42-6E4673C647F8}" name="Column4000"/>
    <tableColumn id="4023" xr3:uid="{426E5F84-AB83-4C5E-96C4-8A196EE17927}" name="Column4001"/>
    <tableColumn id="4024" xr3:uid="{8135B7D4-DD14-4695-AB48-E727E2DB80EE}" name="Column4002"/>
    <tableColumn id="4025" xr3:uid="{C7E91B43-732B-49EA-809C-F9804AB8161D}" name="Column4003"/>
    <tableColumn id="4026" xr3:uid="{E5D90D06-6386-404F-B00E-437FAF90B552}" name="Column4004"/>
    <tableColumn id="4027" xr3:uid="{67089DDB-5127-4049-ACF0-A098628DAC80}" name="Column4005"/>
    <tableColumn id="4028" xr3:uid="{E2600EF2-B947-4A0C-ABC5-1DDCE54D8B2B}" name="Column4006"/>
    <tableColumn id="4029" xr3:uid="{008476C5-CF5F-44FE-9064-B2859E51CDF4}" name="Column4007"/>
    <tableColumn id="4030" xr3:uid="{2F5E3124-7A52-44DA-A76D-CCE28FF8F462}" name="Column4008"/>
    <tableColumn id="4031" xr3:uid="{5968BA1A-EB6F-4D70-BFF0-E3532DBED56E}" name="Column4009"/>
    <tableColumn id="4032" xr3:uid="{721E4BD2-8DB7-4F51-A038-78DA1A10A4A7}" name="Column4010"/>
    <tableColumn id="4033" xr3:uid="{EC6D200E-F0D6-4874-A2BE-AF9EF58C5565}" name="Column4011"/>
    <tableColumn id="4034" xr3:uid="{4E02E5DC-57D9-463C-BB9D-BD725F60FCB8}" name="Column4012"/>
    <tableColumn id="4035" xr3:uid="{02807E25-307B-429E-8829-8C10D1F0E0FC}" name="Column4013"/>
    <tableColumn id="4036" xr3:uid="{90B8F2C7-EFDA-4E74-8DD5-685425245CE4}" name="Column4014"/>
    <tableColumn id="4037" xr3:uid="{F81DD0C2-F8D1-4CBA-91DB-01D24691A44C}" name="Column4015"/>
    <tableColumn id="4038" xr3:uid="{6AD3B9E8-08FC-432E-8EAA-B9D2392A0ACD}" name="Column4016"/>
    <tableColumn id="4039" xr3:uid="{80C6CB44-A67F-4A1C-8A43-A97EC726F87C}" name="Column4017"/>
    <tableColumn id="4040" xr3:uid="{C5B791C2-E773-46E5-9188-1C3A047BD7C6}" name="Column4018"/>
    <tableColumn id="4041" xr3:uid="{F2B1EC8C-BDCF-4CF5-BDF1-E1ECEA713945}" name="Column4019"/>
    <tableColumn id="4042" xr3:uid="{324D9EA0-6D9E-4768-B070-32C99528DDA9}" name="Column4020"/>
    <tableColumn id="4043" xr3:uid="{78092DA0-9EB8-4A32-BCCD-FC67914B347B}" name="Column4021"/>
    <tableColumn id="4044" xr3:uid="{42C1E9A2-FAC5-4FE7-8EC2-27B6E213B76E}" name="Column4022"/>
    <tableColumn id="4045" xr3:uid="{1C53564A-7847-4880-A7D7-4A5F3752589E}" name="Column4023"/>
    <tableColumn id="4046" xr3:uid="{2F248A48-6E2B-4083-A4C4-0124B00CD338}" name="Column4024"/>
    <tableColumn id="4047" xr3:uid="{10E334DA-503D-4BC8-B3EF-9E8F38AD19E5}" name="Column4025"/>
    <tableColumn id="4048" xr3:uid="{9BEC1C96-5039-433F-AF38-D6A64C471CDB}" name="Column4026"/>
    <tableColumn id="4049" xr3:uid="{3F242098-B2CF-45F2-A699-D2BDFCBC5F91}" name="Column4027"/>
    <tableColumn id="4050" xr3:uid="{4335141A-B7C1-4231-8CE3-5C22CF26986B}" name="Column4028"/>
    <tableColumn id="4051" xr3:uid="{21ACDE7E-4917-4AB6-8BC7-66D56A2B1BCA}" name="Column4029"/>
    <tableColumn id="4052" xr3:uid="{807D1433-887F-46C7-848F-61CF2E793FF6}" name="Column4030"/>
    <tableColumn id="4053" xr3:uid="{42CEB2E2-2F1D-4CEA-ABAB-11D30732AEF2}" name="Column4031"/>
    <tableColumn id="4054" xr3:uid="{38E1360E-3CF2-475A-846C-ABDF4F7E0236}" name="Column4032"/>
    <tableColumn id="4055" xr3:uid="{5D3FD091-6F18-4CA0-8E01-0E9BE1660B46}" name="Column4033"/>
    <tableColumn id="4056" xr3:uid="{127B4F9E-828B-4628-A66F-30202A3B973E}" name="Column4034"/>
    <tableColumn id="4057" xr3:uid="{D11DE039-9A9F-456C-AE67-1A4217D5C8D1}" name="Column4035"/>
    <tableColumn id="4058" xr3:uid="{7880444E-1FB2-4F07-9B41-24C00278A5E4}" name="Column4036"/>
    <tableColumn id="4059" xr3:uid="{79B1BE8C-AA93-43A9-9CEA-D7DB298801C9}" name="Column4037"/>
    <tableColumn id="4060" xr3:uid="{EC3F6F17-363D-41B5-9D0C-E95FEA277234}" name="Column4038"/>
    <tableColumn id="4061" xr3:uid="{DF70806E-E01A-471E-9059-8EDE47A63A94}" name="Column4039"/>
    <tableColumn id="4062" xr3:uid="{82170934-FC3D-4482-AB56-323EFFFAB140}" name="Column4040"/>
    <tableColumn id="4063" xr3:uid="{FAC7514A-07BC-444C-862A-CC8C1C23D387}" name="Column4041"/>
    <tableColumn id="4064" xr3:uid="{337F751B-5D3E-4942-A116-4EB4BC52E5BB}" name="Column4042"/>
    <tableColumn id="4065" xr3:uid="{6F4F1A79-A1D6-42C6-B8AC-F035FE84A11A}" name="Column4043"/>
    <tableColumn id="4066" xr3:uid="{84E29798-03DB-4783-8865-593D76F5FBC6}" name="Column4044"/>
    <tableColumn id="4067" xr3:uid="{25E7F7EF-512D-40B1-AD5D-CC0360A99461}" name="Column4045"/>
    <tableColumn id="4068" xr3:uid="{6EAD19D8-BFED-40FD-A203-6A1D2F75E852}" name="Column4046"/>
    <tableColumn id="4069" xr3:uid="{73A79C93-DB67-45E5-932D-E8B27FB714D6}" name="Column4047"/>
    <tableColumn id="4070" xr3:uid="{990AC4AD-3D16-407F-B7DE-FABFDB79B622}" name="Column4048"/>
    <tableColumn id="4071" xr3:uid="{84977A1D-5634-4858-BA45-927F53E5CF2C}" name="Column4049"/>
    <tableColumn id="4072" xr3:uid="{F582DF10-0B1F-4326-AA4C-9DC6E948A0CA}" name="Column4050"/>
    <tableColumn id="4073" xr3:uid="{AE3B8CC1-E2BA-4D9C-B9FF-6BC2F6E7B450}" name="Column4051"/>
    <tableColumn id="4074" xr3:uid="{4DD8F9E9-D915-4790-9565-BD820DDC0817}" name="Column4052"/>
    <tableColumn id="4075" xr3:uid="{CD56C279-99AE-4904-93C6-C8045025B712}" name="Column4053"/>
    <tableColumn id="4076" xr3:uid="{55B29F23-2082-46B8-A31D-E11960C0B273}" name="Column4054"/>
    <tableColumn id="4077" xr3:uid="{A6265F32-38BD-4CD9-B210-0D6404224E52}" name="Column4055"/>
    <tableColumn id="4078" xr3:uid="{3303C590-26EE-48CA-9ACB-8F706F1CDFE0}" name="Column4056"/>
    <tableColumn id="4079" xr3:uid="{FBEAAE87-9F01-49FA-B623-019184269BDF}" name="Column4057"/>
    <tableColumn id="4080" xr3:uid="{C89A5593-0121-4675-9114-6EBFDD1CA401}" name="Column4058"/>
    <tableColumn id="4081" xr3:uid="{42FA9A01-69B5-45FC-9987-3D645F549C5B}" name="Column4059"/>
    <tableColumn id="4082" xr3:uid="{EE42C1C4-CBFD-4C56-90EB-C3115BDD6035}" name="Column4060"/>
    <tableColumn id="4083" xr3:uid="{BFA13275-7D6E-4525-BEA9-11F0382FE1D9}" name="Column4061"/>
    <tableColumn id="4084" xr3:uid="{E19F0C08-FDF7-4B5A-9724-A5947E3477A9}" name="Column4062"/>
    <tableColumn id="4085" xr3:uid="{4947AA4E-C6F6-4ABD-8453-22D345FDB80E}" name="Column4063"/>
    <tableColumn id="4086" xr3:uid="{4C17F8CC-ACBB-4B4E-9FFB-2C4DC798D50B}" name="Column4064"/>
    <tableColumn id="4087" xr3:uid="{57D95D5B-6832-4C75-9501-78EF70910DC1}" name="Column4065"/>
    <tableColumn id="4088" xr3:uid="{E9639D7D-6B82-43D2-89E2-7339887C175D}" name="Column4066"/>
    <tableColumn id="4089" xr3:uid="{BBA308A4-3038-4A7E-9955-87FA15CC79AB}" name="Column4067"/>
    <tableColumn id="4090" xr3:uid="{A0B2A91A-305C-4EAA-94E2-0934ED50A27D}" name="Column4068"/>
    <tableColumn id="4091" xr3:uid="{B41BD758-33BD-420D-A698-CD18152FF314}" name="Column4069"/>
    <tableColumn id="4092" xr3:uid="{D5092A00-519F-488B-8BCB-DBDFABD1B211}" name="Column4070"/>
    <tableColumn id="4093" xr3:uid="{A95B20EE-B121-4B30-99A4-EF2EF0737AE3}" name="Column4071"/>
    <tableColumn id="4094" xr3:uid="{B66CC122-1133-4BC9-9CCF-0C58F42C2264}" name="Column4072"/>
    <tableColumn id="4095" xr3:uid="{067FE959-3B0C-4A58-A363-A7545A1FCDB9}" name="Column4073"/>
    <tableColumn id="4096" xr3:uid="{E2D6E8F4-CE7B-4BE2-BA4D-F510A8E57C54}" name="Column4074"/>
    <tableColumn id="4097" xr3:uid="{3B664B14-38B0-46D5-B4F3-AD62E060E9DA}" name="Column4075"/>
    <tableColumn id="4098" xr3:uid="{ACED80B3-A02D-45BE-997A-AA2763307A76}" name="Column4076"/>
    <tableColumn id="4099" xr3:uid="{93990AE8-EDDC-4530-AE82-65E176E0ABF4}" name="Column4077"/>
    <tableColumn id="4100" xr3:uid="{C98859B3-4E5D-4557-8698-A3B47576FD63}" name="Column4078"/>
    <tableColumn id="4101" xr3:uid="{08C98B85-7EFF-45DF-A3F3-E4EA86ED0AB4}" name="Column4079"/>
    <tableColumn id="4102" xr3:uid="{9BE472B6-9982-4631-B15E-991968BECDA7}" name="Column4080"/>
    <tableColumn id="4103" xr3:uid="{4B6A8239-F33A-4A4C-A68F-A7B3D03C32AA}" name="Column4081"/>
    <tableColumn id="4104" xr3:uid="{4FA2B54D-2F28-4B80-8FF7-DC0B558389E5}" name="Column4082"/>
    <tableColumn id="4105" xr3:uid="{5E10EC70-57B3-49F1-BE36-F4582EBCA04D}" name="Column4083"/>
    <tableColumn id="4106" xr3:uid="{E4A5F5BF-2459-467B-B9F1-D5CE76A91DE0}" name="Column4084"/>
    <tableColumn id="4107" xr3:uid="{8490F8BE-3918-45F2-B73A-93243AAB20E4}" name="Column4085"/>
    <tableColumn id="4108" xr3:uid="{D00A4F93-19D7-4255-A4AF-5255AF252A33}" name="Column4086"/>
    <tableColumn id="4109" xr3:uid="{17DD378E-AF4F-4063-A19C-A8E7E8A4B891}" name="Column4087"/>
    <tableColumn id="4110" xr3:uid="{7EE0191E-028C-4B04-A144-7F727F383D8B}" name="Column4088"/>
    <tableColumn id="4111" xr3:uid="{0DC23CEB-3F2F-4275-A9A4-ED5CCF3B69B3}" name="Column4089"/>
    <tableColumn id="4112" xr3:uid="{BEC5099A-74D6-47E4-B395-099757A23BA0}" name="Column4090"/>
    <tableColumn id="4113" xr3:uid="{F514004B-E1C6-4D23-9A7E-D0C34BDB481C}" name="Column4091"/>
    <tableColumn id="4114" xr3:uid="{DF11C94E-0A58-4F45-B38B-BE44DCA67890}" name="Column4092"/>
    <tableColumn id="4115" xr3:uid="{CA445276-CDE0-4F00-94FE-EE278B1DAE46}" name="Column4093"/>
    <tableColumn id="4116" xr3:uid="{0553BCC1-6502-4568-AFD2-B4D47014E7AF}" name="Column4094"/>
    <tableColumn id="4117" xr3:uid="{D18626C4-9670-4307-818D-75E99A8176E4}" name="Column4095"/>
    <tableColumn id="4118" xr3:uid="{0BF8ED4C-DD99-4087-891D-D8F0F4C5FB14}" name="Column4096"/>
    <tableColumn id="4119" xr3:uid="{88A1EFD1-1FF8-48BC-B834-7A685CE04D9A}" name="Column4097"/>
    <tableColumn id="4120" xr3:uid="{FEE582AA-5A64-447A-A61E-9D219231FDD4}" name="Column4098"/>
    <tableColumn id="4121" xr3:uid="{98B93DFA-909D-46AC-9EB7-EF8E58D21454}" name="Column4099"/>
    <tableColumn id="4122" xr3:uid="{15872DE4-0F22-4B14-A588-3F3BB808B775}" name="Column4100"/>
    <tableColumn id="4123" xr3:uid="{43BEA9BB-9995-4175-9404-5A2C893DADA1}" name="Column4101"/>
    <tableColumn id="4124" xr3:uid="{9B24205F-E476-47E9-B0E3-BDAC4C6A2F81}" name="Column4102"/>
    <tableColumn id="4125" xr3:uid="{75797ABC-502F-4F83-9711-200C2AC46DFD}" name="Column4103"/>
    <tableColumn id="4126" xr3:uid="{9E5B8492-AA11-48B0-A8D2-CCC115E4B988}" name="Column4104"/>
    <tableColumn id="4127" xr3:uid="{4EFCC619-C1C9-4FAD-BB60-36C18391768F}" name="Column4105"/>
    <tableColumn id="4128" xr3:uid="{F89DF475-D9CE-4B20-9176-1D98EFAA1639}" name="Column4106"/>
    <tableColumn id="4129" xr3:uid="{59644C05-3F4F-41B2-A2A0-AA05FF52DED9}" name="Column4107"/>
    <tableColumn id="4130" xr3:uid="{412D8281-C241-4543-B083-487CF9694A83}" name="Column4108"/>
    <tableColumn id="4131" xr3:uid="{955C6D41-F0F5-477B-991C-660269602902}" name="Column4109"/>
    <tableColumn id="4132" xr3:uid="{2F616315-5DAB-4964-BA75-F05C4B157160}" name="Column4110"/>
    <tableColumn id="4133" xr3:uid="{D3E266A7-F08C-4431-89AD-B3C8DA9A313F}" name="Column4111"/>
    <tableColumn id="4134" xr3:uid="{F3A14372-7608-4500-BCB0-DD0F934083D2}" name="Column4112"/>
    <tableColumn id="4135" xr3:uid="{620A5BBF-9279-4EE7-AA14-5CB653C257D7}" name="Column4113"/>
    <tableColumn id="4136" xr3:uid="{F832E618-2642-43B2-9FF3-E382712448BE}" name="Column4114"/>
    <tableColumn id="4137" xr3:uid="{FA7B5923-1D56-412C-B26B-1FC5920C0FA3}" name="Column4115"/>
    <tableColumn id="4138" xr3:uid="{550BBAA7-00EB-4C7E-B823-E412F6BADD1F}" name="Column4116"/>
    <tableColumn id="4139" xr3:uid="{3759045D-42DE-4A27-9A43-D3010F744C3A}" name="Column4117"/>
    <tableColumn id="4140" xr3:uid="{EFE7BCC4-2CD3-4078-B503-3B61BEEBF32B}" name="Column4118"/>
    <tableColumn id="4141" xr3:uid="{B7F0E775-0D8D-4E34-B4BE-22A0A9F09EC6}" name="Column4119"/>
    <tableColumn id="4142" xr3:uid="{1B6034D4-91A1-446E-AD33-49F07AB18479}" name="Column4120"/>
    <tableColumn id="4143" xr3:uid="{3938D106-CDFB-4B78-9C4E-215BDC92B480}" name="Column4121"/>
    <tableColumn id="4144" xr3:uid="{47864205-D621-4450-A1B6-0D9E60CDF5DC}" name="Column4122"/>
    <tableColumn id="4145" xr3:uid="{77E64379-0076-4A47-971A-1EDB4FEE2BEA}" name="Column4123"/>
    <tableColumn id="4146" xr3:uid="{7EC3E247-22E7-4827-AE5F-BDB285DD624E}" name="Column4124"/>
    <tableColumn id="4147" xr3:uid="{F2F43EF0-9413-4859-8EAD-AD0C732A1E9A}" name="Column4125"/>
    <tableColumn id="4148" xr3:uid="{A14F153A-9DA2-4730-87EF-C0D6ACDD6C38}" name="Column4126"/>
    <tableColumn id="4149" xr3:uid="{C11A1B8F-EB7D-48A5-868D-902F7479D8C9}" name="Column4127"/>
    <tableColumn id="4150" xr3:uid="{4CA0DA1D-8503-472B-99DC-AE25D1DE28D8}" name="Column4128"/>
    <tableColumn id="4151" xr3:uid="{0FB86F5E-C941-4D80-AEE9-9D81BE9A16E0}" name="Column4129"/>
    <tableColumn id="4152" xr3:uid="{23CBB028-88E0-48F7-B06F-1F1A85A1CB54}" name="Column4130"/>
    <tableColumn id="4153" xr3:uid="{FBA9E5D8-32E1-432A-AFC2-A1F16BF93D0B}" name="Column4131"/>
    <tableColumn id="4154" xr3:uid="{1C8C6BDF-EA61-4590-AB2F-87C26CB095CF}" name="Column4132"/>
    <tableColumn id="4155" xr3:uid="{AC417BAC-123A-47AE-B90D-96FFB4C80017}" name="Column4133"/>
    <tableColumn id="4156" xr3:uid="{1BC2C780-2359-4D50-A2BC-31C7E751701C}" name="Column4134"/>
    <tableColumn id="4157" xr3:uid="{83146D6A-7A4E-4319-BC7D-AB8EBBB02E19}" name="Column4135"/>
    <tableColumn id="4158" xr3:uid="{F4B5119A-4197-4934-95DD-65E2EB3E198F}" name="Column4136"/>
    <tableColumn id="4159" xr3:uid="{AE7ED113-39CF-470E-AB9E-D2884B796A62}" name="Column4137"/>
    <tableColumn id="4160" xr3:uid="{6E490E28-F0C1-4169-8D49-A2C680CE5029}" name="Column4138"/>
    <tableColumn id="4161" xr3:uid="{D1ABFC76-83C2-4A38-881A-74618087277E}" name="Column4139"/>
    <tableColumn id="4162" xr3:uid="{3C1147C2-0241-4DBF-ADBA-6AAAB8475088}" name="Column4140"/>
    <tableColumn id="4163" xr3:uid="{F9BA2DF8-446B-47E4-8444-7591FBA36351}" name="Column4141"/>
    <tableColumn id="4164" xr3:uid="{8FCEC8EA-930F-4CF1-B35F-14E22172C6F8}" name="Column4142"/>
    <tableColumn id="4165" xr3:uid="{833967C3-E457-457C-AEE6-9BFCD31850DD}" name="Column4143"/>
    <tableColumn id="4166" xr3:uid="{BBFC6131-689B-42AF-A12C-A34EFBC858A6}" name="Column4144"/>
    <tableColumn id="4167" xr3:uid="{1447368D-8102-4C4A-808C-B2D131E2E84E}" name="Column4145"/>
    <tableColumn id="4168" xr3:uid="{919A72C3-9076-4FE8-B4F2-6D8DB578A25F}" name="Column4146"/>
    <tableColumn id="4169" xr3:uid="{1AF938FD-004D-4921-A5FE-1A987103C3A2}" name="Column4147"/>
    <tableColumn id="4170" xr3:uid="{37A7B4EF-B206-45BD-9771-2FAC081FE0ED}" name="Column4148"/>
    <tableColumn id="4171" xr3:uid="{4C05B22E-7C92-42BB-B6DF-18A3998A05F1}" name="Column4149"/>
    <tableColumn id="4172" xr3:uid="{DB55C595-C545-485C-888D-786E08EB0432}" name="Column4150"/>
    <tableColumn id="4173" xr3:uid="{5FBF06B0-3B20-490F-84D1-5F69A21EB5B8}" name="Column4151"/>
    <tableColumn id="4174" xr3:uid="{E5FFF289-3928-466B-A190-1F364D3CCDF2}" name="Column4152"/>
    <tableColumn id="4175" xr3:uid="{2E87D918-69BC-4989-B496-11571A2DD1BB}" name="Column4153"/>
    <tableColumn id="4176" xr3:uid="{0CF0848E-3956-4AC0-8657-40616D47572A}" name="Column4154"/>
    <tableColumn id="4177" xr3:uid="{D03D873D-A575-4311-9F17-C5BB0FB040E3}" name="Column4155"/>
    <tableColumn id="4178" xr3:uid="{DFC5B189-2A7A-406E-85AB-1486181C6591}" name="Column4156"/>
    <tableColumn id="4179" xr3:uid="{C9FB68FC-C05C-4487-B2F6-C71A0C1F8E36}" name="Column4157"/>
    <tableColumn id="4180" xr3:uid="{4C5A6CE3-C088-4CC3-BFF8-A8746DA406BB}" name="Column4158"/>
    <tableColumn id="4181" xr3:uid="{A89B0AF2-50F0-408E-9CD3-C764C4C691B7}" name="Column4159"/>
    <tableColumn id="4182" xr3:uid="{BD13C0B8-5931-4278-A999-45616F2BBE64}" name="Column4160"/>
    <tableColumn id="4183" xr3:uid="{F78563D0-A447-48FB-81C4-119735423CF3}" name="Column4161"/>
    <tableColumn id="4184" xr3:uid="{E2A9EBE1-1924-435E-AF17-3E18B984E1ED}" name="Column4162"/>
    <tableColumn id="4185" xr3:uid="{265F5A9F-8A78-4B95-AE39-B8EEA648B1C2}" name="Column4163"/>
    <tableColumn id="4186" xr3:uid="{DA1601EB-1E72-47D0-B539-16200C0610D8}" name="Column4164"/>
    <tableColumn id="4187" xr3:uid="{B6FBD528-2FB8-40A8-8C60-87CF9DF69D2F}" name="Column4165"/>
    <tableColumn id="4188" xr3:uid="{A57EDEAC-02E1-4DB8-A37E-5BB1D751EB7A}" name="Column4166"/>
    <tableColumn id="4189" xr3:uid="{7BD1A919-3EF7-49C4-90E0-2060F9DF993B}" name="Column4167"/>
    <tableColumn id="4190" xr3:uid="{9749876C-97C2-49B9-846E-D0DE6E27F625}" name="Column4168"/>
    <tableColumn id="4191" xr3:uid="{E5475D2B-442C-45E0-A706-A33B1D7BC83A}" name="Column4169"/>
    <tableColumn id="4192" xr3:uid="{45C85213-0CC9-4077-A969-1B33F9723C30}" name="Column4170"/>
    <tableColumn id="4193" xr3:uid="{1FB3186A-B62B-4395-B591-2F0A47E08330}" name="Column4171"/>
    <tableColumn id="4194" xr3:uid="{527975EF-1273-472B-AAAD-D7E707ECADE1}" name="Column4172"/>
    <tableColumn id="4195" xr3:uid="{2B6624E7-5DBB-4E16-96CB-8758672D8521}" name="Column4173"/>
    <tableColumn id="4196" xr3:uid="{A3F80499-6ABB-4983-AF75-E05A93572C95}" name="Column4174"/>
    <tableColumn id="4197" xr3:uid="{045E2418-B674-4BC8-B996-7B8C81520C15}" name="Column4175"/>
    <tableColumn id="4198" xr3:uid="{B14EF0A7-136C-4C93-BABE-1A29F2F3A965}" name="Column4176"/>
    <tableColumn id="4199" xr3:uid="{F679D009-5C30-452F-81EB-5E9F5FAA0FAD}" name="Column4177"/>
    <tableColumn id="4200" xr3:uid="{80DD58C1-9C28-4561-89EC-196953CDF73E}" name="Column4178"/>
    <tableColumn id="4201" xr3:uid="{67839AA8-4AAD-460F-AA4E-96B54323E494}" name="Column4179"/>
    <tableColumn id="4202" xr3:uid="{F32002E0-2815-4AAA-8991-18126AE8E808}" name="Column4180"/>
    <tableColumn id="4203" xr3:uid="{2944CAC3-0E99-4382-9554-46E66EC5E56B}" name="Column4181"/>
    <tableColumn id="4204" xr3:uid="{CC09A8D3-7461-4DFE-98BD-C41C30E7970B}" name="Column4182"/>
    <tableColumn id="4205" xr3:uid="{66B5BC8C-85F5-4D00-B3F7-5AB47BE665EB}" name="Column4183"/>
    <tableColumn id="4206" xr3:uid="{09531CC2-6ACA-4ACB-B998-3DC6C35C9E23}" name="Column4184"/>
    <tableColumn id="4207" xr3:uid="{FD3ED4C9-349D-48D1-A2E1-FA41A6785A5E}" name="Column4185"/>
    <tableColumn id="4208" xr3:uid="{E0A004B6-2DDE-4495-AD38-7E08DBF9DCB9}" name="Column4186"/>
    <tableColumn id="4209" xr3:uid="{4B127BA3-29A7-4E8F-913C-0D6A2ADD2F41}" name="Column4187"/>
    <tableColumn id="4210" xr3:uid="{1D6ECA71-A8DF-45A6-8244-18D2C7523E27}" name="Column4188"/>
    <tableColumn id="4211" xr3:uid="{B948E317-5571-41DD-93EE-C989A68BA4F4}" name="Column4189"/>
    <tableColumn id="4212" xr3:uid="{FC567FDD-FBBF-4D58-AE91-9F3B0B495054}" name="Column4190"/>
    <tableColumn id="4213" xr3:uid="{93F77FEE-0BE5-4B2A-9D26-FE3DFA2B5B07}" name="Column4191"/>
    <tableColumn id="4214" xr3:uid="{00DC90E5-D07E-4B25-A37B-4AF88340E2F7}" name="Column4192"/>
    <tableColumn id="4215" xr3:uid="{EDB8D4E3-18A3-4584-B1F0-FA8C6948B52C}" name="Column4193"/>
    <tableColumn id="4216" xr3:uid="{FB99EDD6-A255-4036-AF47-D6788FB96A22}" name="Column4194"/>
    <tableColumn id="4217" xr3:uid="{EA26DED5-125C-447E-A78F-A4D3FE6DC38A}" name="Column4195"/>
    <tableColumn id="4218" xr3:uid="{32E27A8E-92BF-4989-9289-1943A1F131EF}" name="Column4196"/>
    <tableColumn id="4219" xr3:uid="{5432A181-9EEA-4147-9D48-E48C73EDF5B3}" name="Column4197"/>
    <tableColumn id="4220" xr3:uid="{33CCC6D7-C606-467F-89E8-784D2948296E}" name="Column4198"/>
    <tableColumn id="4221" xr3:uid="{F516AA51-1A62-46BB-9F37-91DE16391405}" name="Column4199"/>
    <tableColumn id="4222" xr3:uid="{AE288A80-EA2D-4DA8-9EEA-DDA65FDA8449}" name="Column4200"/>
    <tableColumn id="4223" xr3:uid="{35240FF4-3F70-4F8B-B00A-65467B20E050}" name="Column4201"/>
    <tableColumn id="4224" xr3:uid="{6F7F5406-96E5-4927-AB7B-501C200BD599}" name="Column4202"/>
    <tableColumn id="4225" xr3:uid="{95E927C4-694D-47D1-A00B-B8FC89AE8159}" name="Column4203"/>
    <tableColumn id="4226" xr3:uid="{B4469A6D-4DCE-4FFC-A24D-DFF1B24869BC}" name="Column4204"/>
    <tableColumn id="4227" xr3:uid="{C753CD06-6A90-4537-BCEB-10E6839CBB71}" name="Column4205"/>
    <tableColumn id="4228" xr3:uid="{8C8CE907-0035-4FBE-85F8-C6807C515DD6}" name="Column4206"/>
    <tableColumn id="4229" xr3:uid="{BD8C7653-FA71-4850-B68B-393883591373}" name="Column4207"/>
    <tableColumn id="4230" xr3:uid="{17911ED3-CC1F-42D5-91DB-654E61B4D9D5}" name="Column4208"/>
    <tableColumn id="4231" xr3:uid="{52F7E210-373A-4668-8F6C-6E9D3036D926}" name="Column4209"/>
    <tableColumn id="4232" xr3:uid="{2BF400DF-926E-448D-AF9F-41AA9200BE97}" name="Column4210"/>
    <tableColumn id="4233" xr3:uid="{81427585-D5CA-42E1-AF3D-E0D98FE9B381}" name="Column4211"/>
    <tableColumn id="4234" xr3:uid="{EEDCE8EA-6112-4983-B6AC-49A36E988A7F}" name="Column4212"/>
    <tableColumn id="4235" xr3:uid="{1D0D7E1A-93D8-4946-8102-709DD8C11F80}" name="Column4213"/>
    <tableColumn id="4236" xr3:uid="{500FFE39-6493-408C-B300-7D394F71EAF0}" name="Column4214"/>
    <tableColumn id="4237" xr3:uid="{EFB70774-0EB5-4335-B0E2-C6B8A240B1BC}" name="Column4215"/>
    <tableColumn id="4238" xr3:uid="{10228010-E7BD-4B1C-9B27-D56434D7B929}" name="Column4216"/>
    <tableColumn id="4239" xr3:uid="{3246B642-F27D-478A-ACB1-3BEACA00BD97}" name="Column4217"/>
    <tableColumn id="4240" xr3:uid="{7C7CB2F8-D986-4346-B551-C9EF656F24AD}" name="Column4218"/>
    <tableColumn id="4241" xr3:uid="{172FC4B2-4331-4D78-B1C2-EB0FF43FB5D2}" name="Column4219"/>
    <tableColumn id="4242" xr3:uid="{566D36B2-B9FC-4E6F-9563-5A7905B6E929}" name="Column4220"/>
    <tableColumn id="4243" xr3:uid="{38BBF75F-BBFC-4D42-B8CC-A1DD3A7995E2}" name="Column4221"/>
    <tableColumn id="4244" xr3:uid="{A49046D3-5D25-437E-8185-D9D08AD686D4}" name="Column4222"/>
    <tableColumn id="4245" xr3:uid="{5E4BF40A-A508-4A71-BB02-69D9DA8F2249}" name="Column4223"/>
    <tableColumn id="4246" xr3:uid="{E5CC2D47-31AD-4BFF-A8A0-279989DBB04E}" name="Column4224"/>
    <tableColumn id="4247" xr3:uid="{E9184CB7-46AA-4792-B043-8D3A29B285AD}" name="Column4225"/>
    <tableColumn id="4248" xr3:uid="{A63B229F-D167-494B-AB2D-11D7C3F8BD6B}" name="Column4226"/>
    <tableColumn id="4249" xr3:uid="{BA162E44-9E66-41EC-8C5B-F59EAE25DEF2}" name="Column4227"/>
    <tableColumn id="4250" xr3:uid="{56B193BE-6AC3-49FB-B302-83EE00CD83C9}" name="Column4228"/>
    <tableColumn id="4251" xr3:uid="{B0DC6E11-492F-4D3A-8ABF-CA1F2B758670}" name="Column4229"/>
    <tableColumn id="4252" xr3:uid="{A57B026E-6949-48D2-9FFC-35F6A6DE8B79}" name="Column4230"/>
    <tableColumn id="4253" xr3:uid="{734C7B30-0660-4B68-98D5-5402286C36B3}" name="Column4231"/>
    <tableColumn id="4254" xr3:uid="{0B6A8444-D4E6-46CD-9EEF-3B451C99AB68}" name="Column4232"/>
    <tableColumn id="4255" xr3:uid="{42FA7B0D-96C1-4017-A354-9BB1B846EA1C}" name="Column4233"/>
    <tableColumn id="4256" xr3:uid="{BB8D6B38-6FF5-4128-AB20-BE95D94AD8DE}" name="Column4234"/>
    <tableColumn id="4257" xr3:uid="{7F2C87C3-660F-468E-99A8-08F515E3F655}" name="Column4235"/>
    <tableColumn id="4258" xr3:uid="{CD9472A5-818A-4DEA-9F53-681F40F0AA2B}" name="Column4236"/>
    <tableColumn id="4259" xr3:uid="{B425D72E-C34F-455F-A56D-519552BBB6F6}" name="Column4237"/>
    <tableColumn id="4260" xr3:uid="{52A6CA41-F68E-4D74-B8E0-FF59FF2C20CB}" name="Column4238"/>
    <tableColumn id="4261" xr3:uid="{89479DF8-964F-4C3E-A050-B3CC3D9F786E}" name="Column4239"/>
    <tableColumn id="4262" xr3:uid="{86C07897-CE76-4BEF-B5C5-D9D5E7E866E3}" name="Column4240"/>
    <tableColumn id="4263" xr3:uid="{A88930D0-CE88-4999-98FC-125FB0172185}" name="Column4241"/>
    <tableColumn id="4264" xr3:uid="{EBE4CEB7-7B13-4188-9C4A-9E83630CDCE9}" name="Column4242"/>
    <tableColumn id="4265" xr3:uid="{14F7C3AA-4653-4DFC-8506-F4A27CB62ED1}" name="Column4243"/>
    <tableColumn id="4266" xr3:uid="{CBC8A8B5-F802-4D3E-90D0-208CF454017F}" name="Column4244"/>
    <tableColumn id="4267" xr3:uid="{F71F2C4A-35E4-406C-A60C-8FE5F67CE23E}" name="Column4245"/>
    <tableColumn id="4268" xr3:uid="{098392EC-2B4E-494E-BE96-5426EF6C85EC}" name="Column4246"/>
    <tableColumn id="4269" xr3:uid="{2EE5A69C-9AEA-4CCD-BE10-D7C5172C8745}" name="Column4247"/>
    <tableColumn id="4270" xr3:uid="{75275E62-3163-4A63-B718-B2B91A2BF3DC}" name="Column4248"/>
    <tableColumn id="4271" xr3:uid="{BB15BA16-7526-485B-914D-D9543BD9C511}" name="Column4249"/>
    <tableColumn id="4272" xr3:uid="{9FA28ABD-AD30-4CA2-A6CF-7C173A95ABBF}" name="Column4250"/>
    <tableColumn id="4273" xr3:uid="{BB08FA76-56EB-46DD-B411-DA2DCB76A586}" name="Column4251"/>
    <tableColumn id="4274" xr3:uid="{2CD982A3-22E7-45EC-9F5E-3D7AE29B632B}" name="Column4252"/>
    <tableColumn id="4275" xr3:uid="{042B4B75-6868-4F69-AE3F-12C374E1F79B}" name="Column4253"/>
    <tableColumn id="4276" xr3:uid="{8FB017F0-EB7D-48C9-ABD2-DB1E25975654}" name="Column4254"/>
    <tableColumn id="4277" xr3:uid="{C8450340-D462-46F3-B851-1D916924CF49}" name="Column4255"/>
    <tableColumn id="4278" xr3:uid="{D5004B53-C96A-45DA-AC7E-7861279A1562}" name="Column4256"/>
    <tableColumn id="4279" xr3:uid="{3936FD1E-12BE-40C2-8CD4-08499AE01956}" name="Column4257"/>
    <tableColumn id="4280" xr3:uid="{39977C4D-B3FA-4BF7-88CF-D3EE70220D8F}" name="Column4258"/>
    <tableColumn id="4281" xr3:uid="{DDCB6EDF-FF86-48A6-B990-36F8910F56F1}" name="Column4259"/>
    <tableColumn id="4282" xr3:uid="{89CBF0F3-5C08-4CD7-8123-FFE98DF6173A}" name="Column4260"/>
    <tableColumn id="4283" xr3:uid="{0E18D8D9-554E-4388-A87D-EBC19724B241}" name="Column4261"/>
    <tableColumn id="4284" xr3:uid="{8892C9EC-7CCB-4574-A17E-AA321A81EC43}" name="Column4262"/>
    <tableColumn id="4285" xr3:uid="{DE69DB2C-5AB6-48F0-AF54-E7885E4E1E70}" name="Column4263"/>
    <tableColumn id="4286" xr3:uid="{D2194D36-991C-4B63-8AE1-E508F161FB4E}" name="Column4264"/>
    <tableColumn id="4287" xr3:uid="{A02B498F-97DD-4052-851B-C97EE2C317C2}" name="Column4265"/>
    <tableColumn id="4288" xr3:uid="{982EA673-DF29-4714-A819-DF8919199490}" name="Column4266"/>
    <tableColumn id="4289" xr3:uid="{8AE526B9-18BD-45C7-9926-28904FCFF64F}" name="Column4267"/>
    <tableColumn id="4290" xr3:uid="{94C79B0B-5CBC-41B3-A881-51FAE6BD77C8}" name="Column4268"/>
    <tableColumn id="4291" xr3:uid="{12EF0B4F-C33D-4350-A102-4188FE729050}" name="Column4269"/>
    <tableColumn id="4292" xr3:uid="{38E5665A-AA1E-42A7-98A0-673DD8CF5749}" name="Column4270"/>
    <tableColumn id="4293" xr3:uid="{90355D62-2EBF-430A-9EF3-4961135E367A}" name="Column4271"/>
    <tableColumn id="4294" xr3:uid="{5E5C7E02-4945-4FFD-8EF6-80B63D6A3640}" name="Column4272"/>
    <tableColumn id="4295" xr3:uid="{D982A873-6834-4896-ABE4-79560A0A65AE}" name="Column4273"/>
    <tableColumn id="4296" xr3:uid="{916CC588-B7D9-4149-9EB1-147BDA2C3156}" name="Column4274"/>
    <tableColumn id="4297" xr3:uid="{FD1819FE-33B1-48C8-A561-A622C594153F}" name="Column4275"/>
    <tableColumn id="4298" xr3:uid="{36DC113B-9C1C-4065-B156-3BA6BF965D1F}" name="Column4276"/>
    <tableColumn id="4299" xr3:uid="{4EBB0D89-9A28-4117-A9E8-029488E56EA7}" name="Column4277"/>
    <tableColumn id="4300" xr3:uid="{F6B45E5A-0A40-47F3-8C1A-3BB22B0E0ABB}" name="Column4278"/>
    <tableColumn id="4301" xr3:uid="{36A57D21-43C8-42EA-A042-E93108394741}" name="Column4279"/>
    <tableColumn id="4302" xr3:uid="{60BEECD8-775E-4A59-9541-795ED714F954}" name="Column4280"/>
    <tableColumn id="4303" xr3:uid="{8675DD45-C52A-4F29-B803-5564E138B2FE}" name="Column4281"/>
    <tableColumn id="4304" xr3:uid="{1863724F-3DFF-4154-8DBB-40C46599E8F8}" name="Column4282"/>
    <tableColumn id="4305" xr3:uid="{77AD1987-5468-479C-A89E-80595A7CBF7A}" name="Column4283"/>
    <tableColumn id="4306" xr3:uid="{10FBD1C0-8494-471F-B6EB-FAD89EA99AF2}" name="Column4284"/>
    <tableColumn id="4307" xr3:uid="{267F17A4-7F29-42C6-BBC0-F690C539AE7F}" name="Column4285"/>
    <tableColumn id="4308" xr3:uid="{E867D41E-DA5B-45A7-81EC-A6353813A5B8}" name="Column4286"/>
    <tableColumn id="4309" xr3:uid="{6A0AFBFB-4CBF-46E1-AB53-625C0F11DFA4}" name="Column4287"/>
    <tableColumn id="4310" xr3:uid="{565A2D48-A140-49AE-AF04-6E0A2335353B}" name="Column4288"/>
    <tableColumn id="4311" xr3:uid="{DCF5D963-19FD-4A2A-AC65-458AA308FF67}" name="Column4289"/>
    <tableColumn id="4312" xr3:uid="{977A672B-137A-4B65-869B-2D300341FA98}" name="Column4290"/>
    <tableColumn id="4313" xr3:uid="{9D40C697-EB4A-4671-9293-B5E5AC5899C5}" name="Column4291"/>
    <tableColumn id="4314" xr3:uid="{42A726EE-AD31-4B3C-BF68-F994A3C816DE}" name="Column4292"/>
    <tableColumn id="4315" xr3:uid="{891A8BE8-15E8-4500-94D1-8C8954B99C5F}" name="Column4293"/>
    <tableColumn id="4316" xr3:uid="{3F3927DE-8639-4482-BD81-0E6BDB7C23E4}" name="Column4294"/>
    <tableColumn id="4317" xr3:uid="{EBDBBC4B-2BC9-405B-ACF9-4F2A56473D88}" name="Column4295"/>
    <tableColumn id="4318" xr3:uid="{FD0BE7F0-27F7-4A42-A0DD-FDE44205ADAF}" name="Column4296"/>
    <tableColumn id="4319" xr3:uid="{19DA2899-D089-4457-ACC4-0B90DD946CAC}" name="Column4297"/>
    <tableColumn id="4320" xr3:uid="{BD3758B7-0269-4E5D-8148-406794329659}" name="Column4298"/>
    <tableColumn id="4321" xr3:uid="{C2FE78A3-4207-4732-9435-1D878C4A08A8}" name="Column4299"/>
    <tableColumn id="4322" xr3:uid="{F8B2F1FE-21DA-4F4A-B67B-CFC8FED8067D}" name="Column4300"/>
    <tableColumn id="4323" xr3:uid="{3BC8BCA4-8B75-4E6F-BD20-5AC36C2ED30F}" name="Column4301"/>
    <tableColumn id="4324" xr3:uid="{9251E502-4F7E-4BC0-9B5A-DBEE3C23FA56}" name="Column4302"/>
    <tableColumn id="4325" xr3:uid="{78A49008-2250-4008-9F99-B0AC863873EC}" name="Column4303"/>
    <tableColumn id="4326" xr3:uid="{E5AFDCAC-5F06-4B13-B146-0B64833531A2}" name="Column4304"/>
    <tableColumn id="4327" xr3:uid="{55BE2F68-B2F6-4638-A49B-90DF3013FF9D}" name="Column4305"/>
    <tableColumn id="4328" xr3:uid="{7457E54F-F00F-4D5D-BA77-05E8D0F29C2A}" name="Column4306"/>
    <tableColumn id="4329" xr3:uid="{7BE20918-5D24-4555-86A5-8D3B4E13D682}" name="Column4307"/>
    <tableColumn id="4330" xr3:uid="{A2BF7170-52EC-4FC6-AFD7-D8F9675D3065}" name="Column4308"/>
    <tableColumn id="4331" xr3:uid="{958A61D7-0826-41E4-832D-97738042EEA3}" name="Column4309"/>
    <tableColumn id="4332" xr3:uid="{2976464E-4871-42FF-BDEF-03A6DFD7FFCA}" name="Column4310"/>
    <tableColumn id="4333" xr3:uid="{069E42B3-9C81-4A5B-B9A1-280DB55BC98B}" name="Column4311"/>
    <tableColumn id="4334" xr3:uid="{602A0678-CD75-4A01-AC87-93B81FA5DC30}" name="Column4312"/>
    <tableColumn id="4335" xr3:uid="{A0040338-F7C3-4EF2-8D29-47EB801FEDFF}" name="Column4313"/>
    <tableColumn id="4336" xr3:uid="{D3DD9430-3EF3-4BBE-9614-A700F76DF266}" name="Column4314"/>
    <tableColumn id="4337" xr3:uid="{45A59D4B-9098-40D4-B638-EE988A1F6734}" name="Column4315"/>
    <tableColumn id="4338" xr3:uid="{7FE795A9-2A6E-4399-80A6-4720DB6544AC}" name="Column4316"/>
    <tableColumn id="4339" xr3:uid="{D46FA8C2-59F5-41EB-960A-C2DEF57DC43C}" name="Column4317"/>
    <tableColumn id="4340" xr3:uid="{4CBD5109-57D0-42E0-A7F2-10B73389881C}" name="Column4318"/>
    <tableColumn id="4341" xr3:uid="{7290E0CC-CB76-4A63-92D9-15E582B55C65}" name="Column4319"/>
    <tableColumn id="4342" xr3:uid="{6409D331-C1B0-4696-B50C-65A26E69FD2D}" name="Column4320"/>
    <tableColumn id="4343" xr3:uid="{242C26C6-5564-41E1-B940-ABB90F7F8F7F}" name="Column4321"/>
    <tableColumn id="4344" xr3:uid="{8836247A-2242-442E-86EF-4EB10C0B6DFA}" name="Column4322"/>
    <tableColumn id="4345" xr3:uid="{3EE2C811-95B4-47D4-8631-4E2FB0CDCA92}" name="Column4323"/>
    <tableColumn id="4346" xr3:uid="{CC739249-5EB4-4F7F-8572-EB603235E2DA}" name="Column4324"/>
    <tableColumn id="4347" xr3:uid="{98BFAA7A-A394-46F6-AAD1-8E034D1239DA}" name="Column4325"/>
    <tableColumn id="4348" xr3:uid="{0EC19B62-592A-4E27-925F-D70B3950C850}" name="Column4326"/>
    <tableColumn id="4349" xr3:uid="{FBA0E7E2-C8A9-426A-9FCC-829D182A5EBA}" name="Column4327"/>
    <tableColumn id="4350" xr3:uid="{D080782F-E936-47D6-82DF-6E273B9864C1}" name="Column4328"/>
    <tableColumn id="4351" xr3:uid="{CE477232-D310-4436-853B-DE317E2EF37A}" name="Column4329"/>
    <tableColumn id="4352" xr3:uid="{7BCAF127-ED86-4606-9A3C-2F0CE429D528}" name="Column4330"/>
    <tableColumn id="4353" xr3:uid="{C5F2EF48-9128-497A-A20E-B436E8B1ED7C}" name="Column4331"/>
    <tableColumn id="4354" xr3:uid="{77B3B669-F551-4689-A816-B44504DEBAE9}" name="Column4332"/>
    <tableColumn id="4355" xr3:uid="{3636EF4C-9194-46DE-BEB9-54A63268B469}" name="Column4333"/>
    <tableColumn id="4356" xr3:uid="{CB7D9DEA-CA1A-4BD5-90B8-866167275802}" name="Column4334"/>
    <tableColumn id="4357" xr3:uid="{AF8326CF-53D7-422D-ABBF-AA213A7E0B16}" name="Column4335"/>
    <tableColumn id="4358" xr3:uid="{D0ABEB11-A904-4C88-A561-3D6F6FB4166C}" name="Column4336"/>
    <tableColumn id="4359" xr3:uid="{2AD1F4C7-5795-4CEB-B026-A920C67F1DD5}" name="Column4337"/>
    <tableColumn id="4360" xr3:uid="{745EAD2F-F7DB-47DE-95D7-59B4F36DEAE8}" name="Column4338"/>
    <tableColumn id="4361" xr3:uid="{E5D6CFFC-88ED-47CC-91C0-275D5F1BE3EB}" name="Column4339"/>
    <tableColumn id="4362" xr3:uid="{64809420-92CD-47E6-B31B-35D968930E41}" name="Column4340"/>
    <tableColumn id="4363" xr3:uid="{A90767E4-FB92-41E4-AD4B-1225541DB37A}" name="Column4341"/>
    <tableColumn id="4364" xr3:uid="{115B6EDA-FE9B-4064-9755-4E749C6DC382}" name="Column4342"/>
    <tableColumn id="4365" xr3:uid="{2A245F99-B914-4FE0-A331-DFA2C1035C0E}" name="Column4343"/>
    <tableColumn id="4366" xr3:uid="{C0AA0826-992E-4F5B-A581-E70016596E15}" name="Column4344"/>
    <tableColumn id="4367" xr3:uid="{FE3D481F-73A4-48CC-AFE4-E75A9E5B0A95}" name="Column4345"/>
    <tableColumn id="4368" xr3:uid="{6954EBA9-D1EE-4FA7-A8B1-2CBF993B983E}" name="Column4346"/>
    <tableColumn id="4369" xr3:uid="{617B39D5-389A-405F-A04B-A1A88FB3F5A5}" name="Column4347"/>
    <tableColumn id="4370" xr3:uid="{837200C3-B2F3-486A-B3A0-FBCF218B7C7F}" name="Column4348"/>
    <tableColumn id="4371" xr3:uid="{EC75A90D-E93B-45A3-9813-94C970BD8CA5}" name="Column4349"/>
    <tableColumn id="4372" xr3:uid="{227AF3B2-1133-4514-8699-405D118FCB08}" name="Column4350"/>
    <tableColumn id="4373" xr3:uid="{47D353EB-86DD-45C1-8EBC-DD1657966EDF}" name="Column4351"/>
    <tableColumn id="4374" xr3:uid="{FFE3094F-06AD-43E9-880E-A732BF0D9021}" name="Column4352"/>
    <tableColumn id="4375" xr3:uid="{625DF3A7-8CC5-4421-82BD-7EE9DFFCD11A}" name="Column4353"/>
    <tableColumn id="4376" xr3:uid="{77C5BFF1-1064-4A64-84AC-533A10EF0A94}" name="Column4354"/>
    <tableColumn id="4377" xr3:uid="{028290EE-2134-4D28-B446-06E8C73A3FE7}" name="Column4355"/>
    <tableColumn id="4378" xr3:uid="{AE331B96-D617-43A4-9E9C-B4D78166CF91}" name="Column4356"/>
    <tableColumn id="4379" xr3:uid="{A14F9A81-A14A-410D-9EFA-A135BDCBC07C}" name="Column4357"/>
    <tableColumn id="4380" xr3:uid="{FA942AA2-C1F6-4026-BC27-D80B66453ECC}" name="Column4358"/>
    <tableColumn id="4381" xr3:uid="{D2830F38-05D5-4557-9EF6-AB306753E620}" name="Column4359"/>
    <tableColumn id="4382" xr3:uid="{EBD63AD0-CFC7-470E-9E42-C5ACF00E7D00}" name="Column4360"/>
    <tableColumn id="4383" xr3:uid="{EB84377B-DD18-4267-A940-A02189697661}" name="Column4361"/>
    <tableColumn id="4384" xr3:uid="{0EDF2532-C47B-4788-829C-DAE764BD28FC}" name="Column4362"/>
    <tableColumn id="4385" xr3:uid="{1A1D2FAD-E3F8-4889-8C90-5031833A2490}" name="Column4363"/>
    <tableColumn id="4386" xr3:uid="{DB5D84C2-097A-433D-9CE3-89ACC2C6D7A9}" name="Column4364"/>
    <tableColumn id="4387" xr3:uid="{DC2033A2-8CCD-49EA-A4FC-FD59875899F8}" name="Column4365"/>
    <tableColumn id="4388" xr3:uid="{C6AB4A89-7D23-435F-A81C-1662A17D5286}" name="Column4366"/>
    <tableColumn id="4389" xr3:uid="{3215AF21-1A8A-4F81-9F97-AF9EA8AC4A93}" name="Column4367"/>
    <tableColumn id="4390" xr3:uid="{A4280A68-C14F-49FE-9F28-4E37486130D0}" name="Column4368"/>
    <tableColumn id="4391" xr3:uid="{329DC46F-829C-4303-A06A-DF5FE14A195B}" name="Column4369"/>
    <tableColumn id="4392" xr3:uid="{A6DB2916-FB0E-49D8-A679-676B99A247B6}" name="Column4370"/>
    <tableColumn id="4393" xr3:uid="{F1616701-D12C-4E69-A14F-D8E7CC7DE536}" name="Column4371"/>
    <tableColumn id="4394" xr3:uid="{261A3260-0C6D-4950-8212-EA8A847DB879}" name="Column4372"/>
    <tableColumn id="4395" xr3:uid="{84300A24-31F0-45BC-9971-18C9C5940CA1}" name="Column4373"/>
    <tableColumn id="4396" xr3:uid="{AD3BA3C4-2F48-45DB-9E95-EF1EFF5DAC7E}" name="Column4374"/>
    <tableColumn id="4397" xr3:uid="{D827FEF3-EB1E-4DF5-BFA2-CB196E11EC8D}" name="Column4375"/>
    <tableColumn id="4398" xr3:uid="{B7677C36-EEB1-4DC6-8E9A-8A0969F6C406}" name="Column4376"/>
    <tableColumn id="4399" xr3:uid="{D73B7F94-E88C-450F-AF60-C0F064925F4D}" name="Column4377"/>
    <tableColumn id="4400" xr3:uid="{B9402EAA-583C-430C-85F9-7E946068AC2E}" name="Column4378"/>
    <tableColumn id="4401" xr3:uid="{0C2DB4E8-A789-4DD7-992E-370CC2D59BA9}" name="Column4379"/>
    <tableColumn id="4402" xr3:uid="{7753CEEA-1C0C-40C7-8C00-2F4179EA2FB8}" name="Column4380"/>
    <tableColumn id="4403" xr3:uid="{EB5AAC1D-1CA0-497D-B683-ED9D55C5AD97}" name="Column4381"/>
    <tableColumn id="4404" xr3:uid="{B0C1018D-9CEE-4CA9-8F4F-5151A63C14E8}" name="Column4382"/>
    <tableColumn id="4405" xr3:uid="{978BE345-CDA9-4719-BBF5-23B1583AA1E2}" name="Column4383"/>
    <tableColumn id="4406" xr3:uid="{F217F56E-BA68-4E90-AF13-F0744C21DFB5}" name="Column4384"/>
    <tableColumn id="4407" xr3:uid="{37154594-48B1-49BF-B4E2-C3244ED358E2}" name="Column4385"/>
    <tableColumn id="4408" xr3:uid="{B39F1AA2-F656-4693-954C-743C37E0DCC6}" name="Column4386"/>
    <tableColumn id="4409" xr3:uid="{1CD5F1C7-2A5F-47D7-8F3D-6B7BB32B28C7}" name="Column4387"/>
    <tableColumn id="4410" xr3:uid="{19EE8885-E3CF-40DD-91B1-AB53F7E92219}" name="Column4388"/>
    <tableColumn id="4411" xr3:uid="{0DEFB58A-E497-487F-BFBE-809E80EEAC43}" name="Column4389"/>
    <tableColumn id="4412" xr3:uid="{5BB33CEE-57C5-4688-880A-D8074C543E7F}" name="Column4390"/>
    <tableColumn id="4413" xr3:uid="{274CFD99-4647-4A26-BF1E-C90389F11279}" name="Column4391"/>
    <tableColumn id="4414" xr3:uid="{B3C152B5-60AE-4862-871C-F8EBC3F3662B}" name="Column4392"/>
    <tableColumn id="4415" xr3:uid="{CDFA56BC-30B0-45C1-A755-9CEE378C0AA4}" name="Column4393"/>
    <tableColumn id="4416" xr3:uid="{056E3555-565C-4D5F-941B-77483D8D0882}" name="Column4394"/>
    <tableColumn id="4417" xr3:uid="{2B510BAB-4E7E-4846-A197-A3513EA4E60A}" name="Column4395"/>
    <tableColumn id="4418" xr3:uid="{4A9B2C49-8467-4C69-9E22-721675274525}" name="Column4396"/>
    <tableColumn id="4419" xr3:uid="{5281EC81-5C0D-4F38-8713-C4A29A5A410E}" name="Column4397"/>
    <tableColumn id="4420" xr3:uid="{812CDD43-00D8-4661-ABA9-984E85FE5399}" name="Column4398"/>
    <tableColumn id="4421" xr3:uid="{F42E3DBE-928F-499D-A048-7E5E15994DA2}" name="Column4399"/>
    <tableColumn id="4422" xr3:uid="{C65B00AC-C763-4A39-B446-CE1A30D1C3DC}" name="Column4400"/>
    <tableColumn id="4423" xr3:uid="{2C996ED3-5793-4B41-9D36-C3EC0FFFF186}" name="Column4401"/>
    <tableColumn id="4424" xr3:uid="{F4E30363-8730-4676-BB11-417AFB72824C}" name="Column4402"/>
    <tableColumn id="4425" xr3:uid="{3A16715C-7BA7-4288-B611-7ADC60EE1CB2}" name="Column4403"/>
    <tableColumn id="4426" xr3:uid="{E27E45CA-FF36-46EB-B92A-6EFBBD9EC126}" name="Column4404"/>
    <tableColumn id="4427" xr3:uid="{CD743918-AC8C-4326-9BDA-19CB51356F82}" name="Column4405"/>
    <tableColumn id="4428" xr3:uid="{3F224C84-916D-43C9-824B-0BCB9750C6D4}" name="Column4406"/>
    <tableColumn id="4429" xr3:uid="{64D91150-206D-402C-81FC-006146BD31A3}" name="Column4407"/>
    <tableColumn id="4430" xr3:uid="{091B1BEF-03FA-4C38-BC81-B1167DED62DE}" name="Column4408"/>
    <tableColumn id="4431" xr3:uid="{CA7A1EC5-6B53-4418-B380-B5E31ABDD2CF}" name="Column4409"/>
    <tableColumn id="4432" xr3:uid="{58CB9C6A-B9D1-4167-A32B-8328526FDB45}" name="Column4410"/>
    <tableColumn id="4433" xr3:uid="{DEE6F69E-1CF3-4BF4-AD18-9B3546BC7ED7}" name="Column4411"/>
    <tableColumn id="4434" xr3:uid="{E188C0E5-4D08-46E2-8601-AC353BA05F76}" name="Column4412"/>
    <tableColumn id="4435" xr3:uid="{892D42FC-D298-4E60-AD6C-395100DC2775}" name="Column4413"/>
    <tableColumn id="4436" xr3:uid="{E180009E-F01C-4ED8-A30C-30155AA04E3F}" name="Column4414"/>
    <tableColumn id="4437" xr3:uid="{BDB42431-C74B-4243-BD02-2593AB27178D}" name="Column4415"/>
    <tableColumn id="4438" xr3:uid="{8D9334E0-D067-47CF-A829-976596960120}" name="Column4416"/>
    <tableColumn id="4439" xr3:uid="{1590ECB5-E137-47DC-8184-859E3D6E6B26}" name="Column4417"/>
    <tableColumn id="4440" xr3:uid="{1ADC1A10-FE84-4C26-ABC0-3459FA2C5EEB}" name="Column4418"/>
    <tableColumn id="4441" xr3:uid="{EF78A454-3D0F-40AF-BB12-08CAF8DA971F}" name="Column4419"/>
    <tableColumn id="4442" xr3:uid="{60C87B3A-5CA3-470A-810B-2135D8A38E56}" name="Column4420"/>
    <tableColumn id="4443" xr3:uid="{F53A73E3-4DE6-4B2A-9C8B-857C60E46037}" name="Column4421"/>
    <tableColumn id="4444" xr3:uid="{1C3675E9-E599-4436-A205-5E903BC7F4F7}" name="Column4422"/>
    <tableColumn id="4445" xr3:uid="{4F16B68D-E58C-4923-836F-CE4FBFC626EC}" name="Column4423"/>
    <tableColumn id="4446" xr3:uid="{E0343899-9992-4DAC-98A4-ED498C9D76D5}" name="Column4424"/>
    <tableColumn id="4447" xr3:uid="{6ED09EDB-5241-4A40-AB61-8FF7E3D85267}" name="Column4425"/>
    <tableColumn id="4448" xr3:uid="{64073DAA-2149-4A93-8366-B54965926597}" name="Column4426"/>
    <tableColumn id="4449" xr3:uid="{3D342908-4C9B-4E3E-827E-6E0BB2D84092}" name="Column4427"/>
    <tableColumn id="4450" xr3:uid="{D447AB69-B9CF-4918-9523-B7A862688F6F}" name="Column4428"/>
    <tableColumn id="4451" xr3:uid="{670E512B-7DA0-4A71-8267-7A5208F7E2B1}" name="Column4429"/>
    <tableColumn id="4452" xr3:uid="{C1FD2547-6DDD-4704-977C-3A9AB1D320A0}" name="Column4430"/>
    <tableColumn id="4453" xr3:uid="{811F61A8-0D03-4F2E-B301-4350272D42CF}" name="Column4431"/>
    <tableColumn id="4454" xr3:uid="{C8C4AEEF-E212-4490-AE7E-D7A72B39AC78}" name="Column4432"/>
    <tableColumn id="4455" xr3:uid="{E714C3E4-6DE8-476F-AF38-E9239BB23B41}" name="Column4433"/>
    <tableColumn id="4456" xr3:uid="{24B3C635-F33E-43CA-BA51-F933029289AB}" name="Column4434"/>
    <tableColumn id="4457" xr3:uid="{87209142-8B53-48D4-9868-BA7B2AABB2DF}" name="Column4435"/>
    <tableColumn id="4458" xr3:uid="{A1C7CE63-840F-4EF6-A36A-5AB8D8731DE8}" name="Column4436"/>
    <tableColumn id="4459" xr3:uid="{FC219604-2221-4847-8B7E-EFFF6C986082}" name="Column4437"/>
    <tableColumn id="4460" xr3:uid="{E4A1C431-658C-4613-9428-5A20B440D22D}" name="Column4438"/>
    <tableColumn id="4461" xr3:uid="{10AED716-9CC2-4429-8132-AD16AD775898}" name="Column4439"/>
    <tableColumn id="4462" xr3:uid="{758D557B-A593-416E-BFF9-B5B76ED7D83E}" name="Column4440"/>
    <tableColumn id="4463" xr3:uid="{1EF945BD-9211-48C6-94D1-4DEFB19EFB5F}" name="Column4441"/>
    <tableColumn id="4464" xr3:uid="{1B214ACF-B19D-4017-877B-CA2D5B89063E}" name="Column4442"/>
    <tableColumn id="4465" xr3:uid="{E519937F-02D3-4288-9C1F-5D7DDB30551A}" name="Column4443"/>
    <tableColumn id="4466" xr3:uid="{F3A0E732-D79B-4430-AAA3-C5BF2549ECE6}" name="Column4444"/>
    <tableColumn id="4467" xr3:uid="{C5016E73-8625-4152-9D68-22E010215E82}" name="Column4445"/>
    <tableColumn id="4468" xr3:uid="{B1CEF56F-07E8-4E60-84BA-7826C8A6FE79}" name="Column4446"/>
    <tableColumn id="4469" xr3:uid="{43DE64E3-E844-42CA-B38C-FAA3BEE25C3A}" name="Column4447"/>
    <tableColumn id="4470" xr3:uid="{E7D6DD5B-6DB7-48F9-A7A0-C9076E4B0FBF}" name="Column4448"/>
    <tableColumn id="4471" xr3:uid="{16C206B1-BC1C-43E6-8308-432B0065BDE0}" name="Column4449"/>
    <tableColumn id="4472" xr3:uid="{F2103C4F-1B89-40BA-8085-05A6E7ADE041}" name="Column4450"/>
    <tableColumn id="4473" xr3:uid="{7C7B8970-4214-44F6-8187-6A8200FBE59A}" name="Column4451"/>
    <tableColumn id="4474" xr3:uid="{9701E3D3-34D1-48C3-A9E7-FB093C761983}" name="Column4452"/>
    <tableColumn id="4475" xr3:uid="{5BE01591-58A8-428F-B37D-1DACB43DDDDF}" name="Column4453"/>
    <tableColumn id="4476" xr3:uid="{E9AC23C3-4559-471B-AB32-B15495C070A7}" name="Column4454"/>
    <tableColumn id="4477" xr3:uid="{1CA1AF42-1F4F-4114-9431-B3537F11B0F6}" name="Column4455"/>
    <tableColumn id="4478" xr3:uid="{22D2CB79-D085-4A07-8AD8-7C6120031A12}" name="Column4456"/>
    <tableColumn id="4479" xr3:uid="{00F60670-2F92-46F0-9DAC-077EB83D6A3F}" name="Column4457"/>
    <tableColumn id="4480" xr3:uid="{4FDDB8BA-4716-4043-A223-AFABC2149EC3}" name="Column4458"/>
    <tableColumn id="4481" xr3:uid="{CF565652-93B4-4435-839B-A1833589C979}" name="Column4459"/>
    <tableColumn id="4482" xr3:uid="{26DAD606-3CBB-40D4-9650-5E8FDF263231}" name="Column4460"/>
    <tableColumn id="4483" xr3:uid="{7DFB05B3-7F8B-4726-92E5-4F1BAD802C08}" name="Column4461"/>
    <tableColumn id="4484" xr3:uid="{878FDC08-DB16-41F8-B6D7-315A282C4D33}" name="Column4462"/>
    <tableColumn id="4485" xr3:uid="{6F589CC4-1BE1-4F89-B1BF-29712737989E}" name="Column4463"/>
    <tableColumn id="4486" xr3:uid="{D1D5184E-6FB3-494D-AC90-7AE03B5FD96B}" name="Column4464"/>
    <tableColumn id="4487" xr3:uid="{1F7490A6-0FE2-4967-8948-F3CA09D936E4}" name="Column4465"/>
    <tableColumn id="4488" xr3:uid="{261CAA50-66A9-4F11-A284-6C42F8551E04}" name="Column4466"/>
    <tableColumn id="4489" xr3:uid="{826A749D-A593-4B44-82C2-51E6672E2EE8}" name="Column4467"/>
    <tableColumn id="4490" xr3:uid="{1292B589-0CCA-4BD1-8E45-4F647DB2C785}" name="Column4468"/>
    <tableColumn id="4491" xr3:uid="{FB15400E-06B1-4C79-A671-4952A58BDE5A}" name="Column4469"/>
    <tableColumn id="4492" xr3:uid="{D773804F-CFD3-4A84-93D1-69997CC53942}" name="Column4470"/>
    <tableColumn id="4493" xr3:uid="{902B7DD3-BDAA-45C8-8E6D-1C2452EA00B6}" name="Column4471"/>
    <tableColumn id="4494" xr3:uid="{87109E23-342A-4F0D-8619-6EDF59551771}" name="Column4472"/>
    <tableColumn id="4495" xr3:uid="{643273B1-2EE9-41CD-82FF-C971EE0CE04A}" name="Column4473"/>
    <tableColumn id="4496" xr3:uid="{B98BEBA2-8450-4767-ACE1-CA7A1563839C}" name="Column4474"/>
    <tableColumn id="4497" xr3:uid="{88774183-47C4-47D7-8CD5-F45B9BFE01AC}" name="Column4475"/>
    <tableColumn id="4498" xr3:uid="{9DC96B9F-49F8-4528-B5E1-20741A48E934}" name="Column4476"/>
    <tableColumn id="4499" xr3:uid="{88C34634-5CEB-40B7-B8BC-C69BCD633F89}" name="Column4477"/>
    <tableColumn id="4500" xr3:uid="{6B407F43-BDB4-4C47-8BA4-C571CA061D96}" name="Column4478"/>
    <tableColumn id="4501" xr3:uid="{DD56EDA5-FF98-4425-8DB7-3F7CC2D2B072}" name="Column4479"/>
    <tableColumn id="4502" xr3:uid="{B812D010-0535-4273-9D60-2BF4FA33CB32}" name="Column4480"/>
    <tableColumn id="4503" xr3:uid="{18F8B851-F936-4148-A1BE-A51340B8FC19}" name="Column4481"/>
    <tableColumn id="4504" xr3:uid="{16A400D4-AF1D-4938-A266-E928548D223C}" name="Column4482"/>
    <tableColumn id="4505" xr3:uid="{DD729C33-580B-49F2-A949-2272E96F8B13}" name="Column4483"/>
    <tableColumn id="4506" xr3:uid="{DDB61072-BF33-46BC-9744-3FCFA7D9288E}" name="Column4484"/>
    <tableColumn id="4507" xr3:uid="{F67C3295-3F56-4C5B-AF9F-CD8544DBAEFF}" name="Column4485"/>
    <tableColumn id="4508" xr3:uid="{E8494EAC-60B1-4725-9B24-708AD82CC748}" name="Column4486"/>
    <tableColumn id="4509" xr3:uid="{9E0E3AA7-F220-43A8-AFB5-BEAC767C86E2}" name="Column4487"/>
    <tableColumn id="4510" xr3:uid="{FF2841B8-A8C7-4804-A651-A54089F44234}" name="Column4488"/>
    <tableColumn id="4511" xr3:uid="{FED461FE-18B3-4040-9325-8A584D2ECE4D}" name="Column4489"/>
    <tableColumn id="4512" xr3:uid="{5BC0C4A5-9ABE-4F2C-8D14-2F04C62FC2DA}" name="Column4490"/>
    <tableColumn id="4513" xr3:uid="{8722C598-C76B-40E3-8CC4-4D01ABF11F4E}" name="Column4491"/>
    <tableColumn id="4514" xr3:uid="{005AD799-6D17-4E50-9320-146B14434EA3}" name="Column4492"/>
    <tableColumn id="4515" xr3:uid="{578BFF0A-E8D3-4D70-BA63-F17C6F8A8F2E}" name="Column4493"/>
    <tableColumn id="4516" xr3:uid="{006FA434-81C0-48F7-A85A-DC43707ECD23}" name="Column4494"/>
    <tableColumn id="4517" xr3:uid="{A7F5C582-D5D8-426A-9BD7-1EEA7F618254}" name="Column4495"/>
    <tableColumn id="4518" xr3:uid="{57CB3951-B8B6-4008-9D29-FB21E21411CC}" name="Column4496"/>
    <tableColumn id="4519" xr3:uid="{1F74CDB4-98F6-430A-A3C5-B373C203D4C5}" name="Column4497"/>
    <tableColumn id="4520" xr3:uid="{0ECA5A5B-7AB5-4AEA-AF9A-4498A9B6E199}" name="Column4498"/>
    <tableColumn id="4521" xr3:uid="{C721C99C-E40B-4BED-AEBD-2C1482CF3DEA}" name="Column4499"/>
    <tableColumn id="4522" xr3:uid="{CA89E497-F71B-4FE9-A70B-9ED085EA96F8}" name="Column4500"/>
    <tableColumn id="4523" xr3:uid="{CB643E54-B874-4CA3-A8E9-730F7FB1CC84}" name="Column4501"/>
    <tableColumn id="4524" xr3:uid="{83A7D4C5-8082-4304-AF42-1A0C6773BA53}" name="Column4502"/>
    <tableColumn id="4525" xr3:uid="{FF2008E5-045F-43D4-BBE7-35E2EA357243}" name="Column4503"/>
    <tableColumn id="4526" xr3:uid="{CC7DA224-A84D-42AA-A82E-3AF99D308BE2}" name="Column4504"/>
    <tableColumn id="4527" xr3:uid="{9FBA4DB0-3A24-46DC-B906-A6D38B5EF0B5}" name="Column4505"/>
    <tableColumn id="4528" xr3:uid="{E0CEAC42-9490-4C3B-AFCE-9BE84454DFEF}" name="Column4506"/>
    <tableColumn id="4529" xr3:uid="{2CC85E30-9D82-4763-AB6D-F0F2D1482276}" name="Column4507"/>
    <tableColumn id="4530" xr3:uid="{13E8F566-B952-4AFB-B026-FF535268C41A}" name="Column4508"/>
    <tableColumn id="4531" xr3:uid="{FA45C669-921D-4FA1-B8C6-328AABB22ABB}" name="Column4509"/>
    <tableColumn id="4532" xr3:uid="{3731AFFB-9264-4A69-84FC-59E4700CE60D}" name="Column4510"/>
    <tableColumn id="4533" xr3:uid="{E5FE4FAD-427B-4DB9-A925-A4344582374C}" name="Column4511"/>
    <tableColumn id="4534" xr3:uid="{23A3A577-CEDE-4C9F-9623-318BFE7348F5}" name="Column4512"/>
    <tableColumn id="4535" xr3:uid="{0C5AD95C-E809-4A49-B712-6BDDE6E34CF8}" name="Column4513"/>
    <tableColumn id="4536" xr3:uid="{64441029-A867-40BC-B5A0-9EDED1FEFA02}" name="Column4514"/>
    <tableColumn id="4537" xr3:uid="{84FF68A0-9DF8-41F7-80F4-C805F2917544}" name="Column4515"/>
    <tableColumn id="4538" xr3:uid="{4879EBAA-0B0E-48C0-9C41-4F317368FF99}" name="Column4516"/>
    <tableColumn id="4539" xr3:uid="{B9D516DD-6610-458F-BD27-95AF6EEB1972}" name="Column4517"/>
    <tableColumn id="4540" xr3:uid="{6F30CC72-660A-42A1-BC78-6AE53E6747FB}" name="Column4518"/>
    <tableColumn id="4541" xr3:uid="{B257C7A2-D87F-4536-AFCE-66DA22EEFFC4}" name="Column4519"/>
    <tableColumn id="4542" xr3:uid="{1CCF214A-5715-44EC-9AC7-14D031F0A416}" name="Column4520"/>
    <tableColumn id="4543" xr3:uid="{C0F1E346-DD52-444A-976C-EF4A49E35382}" name="Column4521"/>
    <tableColumn id="4544" xr3:uid="{435715F0-AB73-4059-A089-853BA4EB775D}" name="Column4522"/>
    <tableColumn id="4545" xr3:uid="{42CA3891-228A-4287-9CE8-E1010763A5E8}" name="Column4523"/>
    <tableColumn id="4546" xr3:uid="{F7AF7CE2-D21E-441C-803A-4D9E4008619C}" name="Column4524"/>
    <tableColumn id="4547" xr3:uid="{95C24247-1DEF-496B-A076-DAD0CA8CEA9D}" name="Column4525"/>
    <tableColumn id="4548" xr3:uid="{E9AF0425-A304-4824-8D72-0DAEBE61B153}" name="Column4526"/>
    <tableColumn id="4549" xr3:uid="{BE53212E-10E3-4785-B6D3-6F74464ED828}" name="Column4527"/>
    <tableColumn id="4550" xr3:uid="{3F8116E8-53F3-4C22-A68C-728F29EC62BC}" name="Column4528"/>
    <tableColumn id="4551" xr3:uid="{6E510F88-5472-457A-8E3A-FCD94EFBA2A6}" name="Column4529"/>
    <tableColumn id="4552" xr3:uid="{C5A2723A-91AE-4A42-990C-433F120B9B6C}" name="Column4530"/>
    <tableColumn id="4553" xr3:uid="{AF01DCD1-9EC8-4552-B2DD-E4D5B02DBD8F}" name="Column4531"/>
    <tableColumn id="4554" xr3:uid="{F7278BB3-5BE4-4824-8578-9FC169C84CC8}" name="Column4532"/>
    <tableColumn id="4555" xr3:uid="{DC63EC7C-452E-4C4C-8251-D5C69BF04B3F}" name="Column4533"/>
    <tableColumn id="4556" xr3:uid="{C9F68926-06F0-449A-8233-9BFD1E6FADE0}" name="Column4534"/>
    <tableColumn id="4557" xr3:uid="{BA025D5A-F606-4864-8022-87290B1EC18D}" name="Column4535"/>
    <tableColumn id="4558" xr3:uid="{0F4665FD-D366-482B-9E86-FCB33F36C8D6}" name="Column4536"/>
    <tableColumn id="4559" xr3:uid="{D5FAAC9E-097F-445B-9E23-1047A823DA85}" name="Column4537"/>
    <tableColumn id="4560" xr3:uid="{C1AF91F2-C356-4D7D-B33E-E8EF4EECEEC6}" name="Column4538"/>
    <tableColumn id="4561" xr3:uid="{E9B5CB1B-3F2F-4D4B-B7A8-2D9A209E27BA}" name="Column4539"/>
    <tableColumn id="4562" xr3:uid="{AF38E972-006B-4CC5-B948-02B87A7ADECB}" name="Column4540"/>
    <tableColumn id="4563" xr3:uid="{F4F3DE50-E4A5-493D-A5CA-A345B5D269EB}" name="Column4541"/>
    <tableColumn id="4564" xr3:uid="{06AF9EDE-22A7-4824-AFEC-DB4ADD1E55A0}" name="Column4542"/>
    <tableColumn id="4565" xr3:uid="{11B69BAD-AABA-488E-A321-FF8208BBECEF}" name="Column4543"/>
    <tableColumn id="4566" xr3:uid="{46A64D51-2B4D-4D8D-ADFC-5F02CEAB5894}" name="Column4544"/>
    <tableColumn id="4567" xr3:uid="{43C9839B-5088-4A44-98E0-377796C50666}" name="Column4545"/>
    <tableColumn id="4568" xr3:uid="{D8C19E91-B14A-4BC8-ACD5-860B037B00ED}" name="Column4546"/>
    <tableColumn id="4569" xr3:uid="{C890AC46-8B0A-4B79-9959-8DB6FDCE64B0}" name="Column4547"/>
    <tableColumn id="4570" xr3:uid="{A02F7442-0A22-4DD5-9727-D8A4FB33B53E}" name="Column4548"/>
    <tableColumn id="4571" xr3:uid="{71916271-1D14-44FC-AD61-F474A0B5E709}" name="Column4549"/>
    <tableColumn id="4572" xr3:uid="{597D2F42-DF4E-4167-8587-0632443FD165}" name="Column4550"/>
    <tableColumn id="4573" xr3:uid="{B4281641-443D-4126-8D89-90C2BF3BC842}" name="Column4551"/>
    <tableColumn id="4574" xr3:uid="{85FDEC9B-5B07-4F97-9414-F3CCBBB6CD8A}" name="Column4552"/>
    <tableColumn id="4575" xr3:uid="{4538FDD5-2A39-4F70-8FE6-1321BB2B1E92}" name="Column4553"/>
    <tableColumn id="4576" xr3:uid="{C721E936-DDB5-410B-B072-AD883E2F3AD8}" name="Column4554"/>
    <tableColumn id="4577" xr3:uid="{E028EF43-1CE3-453E-8A49-32B2E130C58A}" name="Column4555"/>
    <tableColumn id="4578" xr3:uid="{C1ACF806-DCDB-46F5-9B82-F74995AFBF19}" name="Column4556"/>
    <tableColumn id="4579" xr3:uid="{9679E58C-8277-405A-A123-1CC471AC7F86}" name="Column4557"/>
    <tableColumn id="4580" xr3:uid="{9820D3AD-9CC9-47C3-AFE0-933CC9FD4A57}" name="Column4558"/>
    <tableColumn id="4581" xr3:uid="{780536F9-74C4-49C1-8BB6-23968814B0D1}" name="Column4559"/>
    <tableColumn id="4582" xr3:uid="{E1E764A2-9555-4FA7-B5B0-976A15DCF386}" name="Column4560"/>
    <tableColumn id="4583" xr3:uid="{3237F14A-1A7F-4319-8DBD-554142DA5298}" name="Column4561"/>
    <tableColumn id="4584" xr3:uid="{A4E074B5-FFF9-46A4-AF69-93002C6E3A53}" name="Column4562"/>
    <tableColumn id="4585" xr3:uid="{C0689C33-7D6D-4C6E-A057-00298BB6CC56}" name="Column4563"/>
    <tableColumn id="4586" xr3:uid="{EB86EF38-3546-4ABD-A4FF-A8BCFD389110}" name="Column4564"/>
    <tableColumn id="4587" xr3:uid="{6C2B9EEA-F7EA-4B13-9E7B-2A70CD45A551}" name="Column4565"/>
    <tableColumn id="4588" xr3:uid="{B67D1FE2-7DEC-47FD-A930-09F35BF4A43A}" name="Column4566"/>
    <tableColumn id="4589" xr3:uid="{1F2E1E6E-92FB-42C5-8A6D-E84E7AFE6321}" name="Column4567"/>
    <tableColumn id="4590" xr3:uid="{23F4A0A6-0916-4156-BA99-C97E00E5715C}" name="Column4568"/>
    <tableColumn id="4591" xr3:uid="{26D981E4-BE15-4E00-AB9C-E724B3ECC240}" name="Column4569"/>
    <tableColumn id="4592" xr3:uid="{9B18DB98-467B-4F2F-9836-A534DA7C2685}" name="Column4570"/>
    <tableColumn id="4593" xr3:uid="{2284D0ED-E124-4E08-89DB-40EDCCFC5AD7}" name="Column4571"/>
    <tableColumn id="4594" xr3:uid="{48F80D63-3420-4DB2-857B-024ADEFF31D7}" name="Column4572"/>
    <tableColumn id="4595" xr3:uid="{508EB4F9-84B4-4C82-8C6F-AC727B6EED41}" name="Column4573"/>
    <tableColumn id="4596" xr3:uid="{D7B0E031-77C5-4436-9E88-E1F59DB4189A}" name="Column4574"/>
    <tableColumn id="4597" xr3:uid="{3AD6B3FE-1324-42CB-AACB-1D11A6857132}" name="Column4575"/>
    <tableColumn id="4598" xr3:uid="{C2986CEC-7860-42AC-B971-11BDD7760F64}" name="Column4576"/>
    <tableColumn id="4599" xr3:uid="{6AEC024B-5C5F-44F8-806B-03D89B2A6EC5}" name="Column4577"/>
    <tableColumn id="4600" xr3:uid="{A87D19BC-A835-4199-9C83-D5B0AA1D177F}" name="Column4578"/>
    <tableColumn id="4601" xr3:uid="{D02D971A-7844-441E-895B-5AB6B77852C4}" name="Column4579"/>
    <tableColumn id="4602" xr3:uid="{0F478575-D6B3-40FB-9BE4-EA5CE0F38D4F}" name="Column4580"/>
    <tableColumn id="4603" xr3:uid="{B3918D2E-74AE-422B-BFF4-503D7ADB435A}" name="Column4581"/>
    <tableColumn id="4604" xr3:uid="{2DE448E7-CB38-48BE-B296-CC51106F03FB}" name="Column4582"/>
    <tableColumn id="4605" xr3:uid="{52ED653D-F3E3-430D-8FCD-907C5975FC06}" name="Column4583"/>
    <tableColumn id="4606" xr3:uid="{227D7E27-1C8D-41EB-AAA5-FEE18FA4B814}" name="Column4584"/>
    <tableColumn id="4607" xr3:uid="{5690073A-3AAE-4510-AB51-A70617C94742}" name="Column4585"/>
    <tableColumn id="4608" xr3:uid="{76EB2766-152E-4E2A-9199-D31330E55200}" name="Column4586"/>
    <tableColumn id="4609" xr3:uid="{8A1AA3AB-17E7-400D-9C1C-C99B645DEAF6}" name="Column4587"/>
    <tableColumn id="4610" xr3:uid="{5610CA6C-EA44-4124-83E8-90EB79CBEEC3}" name="Column4588"/>
    <tableColumn id="4611" xr3:uid="{623D9481-317E-4510-A0EB-7F553021F996}" name="Column4589"/>
    <tableColumn id="4612" xr3:uid="{D73A6A3A-1A64-432B-A74A-3B1FDEB77289}" name="Column4590"/>
    <tableColumn id="4613" xr3:uid="{73307876-7698-4E62-A51E-B2CCAE0DE4D3}" name="Column4591"/>
    <tableColumn id="4614" xr3:uid="{0142E7C7-EF4F-48B8-A200-0BD7172DB027}" name="Column4592"/>
    <tableColumn id="4615" xr3:uid="{906187CE-54CE-494E-9E65-A1E618C457A0}" name="Column4593"/>
    <tableColumn id="4616" xr3:uid="{FCE9055B-DD75-43A0-8E94-06C9F1553DB5}" name="Column4594"/>
    <tableColumn id="4617" xr3:uid="{D0309576-1673-4998-A346-427580177D99}" name="Column4595"/>
    <tableColumn id="4618" xr3:uid="{A1B10962-25F9-45FB-85CD-364301773C79}" name="Column4596"/>
    <tableColumn id="4619" xr3:uid="{BAAF4099-C52D-4C9F-886C-63D610EC3275}" name="Column4597"/>
    <tableColumn id="4620" xr3:uid="{71240159-9694-4480-9DED-08116D65F6D4}" name="Column4598"/>
    <tableColumn id="4621" xr3:uid="{D0E65E47-E612-42F7-B81B-F2FFE95BD430}" name="Column4599"/>
    <tableColumn id="4622" xr3:uid="{D2E8CB38-31A4-4273-AED6-E60C8FB3ED53}" name="Column4600"/>
    <tableColumn id="4623" xr3:uid="{C4E43D9A-C7E5-4F02-B02A-C4594E661B0F}" name="Column4601"/>
    <tableColumn id="4624" xr3:uid="{587C655B-3102-4D61-9BA8-AC5A01774988}" name="Column4602"/>
    <tableColumn id="4625" xr3:uid="{0C678C7B-A15A-4C05-B578-04E391DE5037}" name="Column4603"/>
    <tableColumn id="4626" xr3:uid="{E81E01C6-E9DD-4851-AD63-AA3FADA8B55E}" name="Column4604"/>
    <tableColumn id="4627" xr3:uid="{BBF22F7C-608D-4B87-A547-02AA75597542}" name="Column4605"/>
    <tableColumn id="4628" xr3:uid="{086AC312-6601-4D10-9758-D666326C432A}" name="Column4606"/>
    <tableColumn id="4629" xr3:uid="{16AC02DF-D901-4FDB-BC6B-E647AB64D16C}" name="Column4607"/>
    <tableColumn id="4630" xr3:uid="{E7B3AEB9-E57C-4D7C-8694-0FBA9B4CD7AE}" name="Column4608"/>
    <tableColumn id="4631" xr3:uid="{81DC8DD8-CBD0-4028-B695-CDDA434BB7E0}" name="Column4609"/>
    <tableColumn id="4632" xr3:uid="{43633B17-5D91-41E2-8FB0-F312FC73FADA}" name="Column4610"/>
    <tableColumn id="4633" xr3:uid="{1D964CB1-5F39-4D38-8309-74F90E449716}" name="Column4611"/>
    <tableColumn id="4634" xr3:uid="{54878F07-6145-4E44-B8CF-368823471907}" name="Column4612"/>
    <tableColumn id="4635" xr3:uid="{A2CF7116-8FAC-49B0-88B3-DC284FE5535F}" name="Column4613"/>
    <tableColumn id="4636" xr3:uid="{8369A743-C651-42B7-825E-F86CEA64E869}" name="Column4614"/>
    <tableColumn id="4637" xr3:uid="{4EC2C255-096F-40D1-96D9-5096424D07AA}" name="Column4615"/>
    <tableColumn id="4638" xr3:uid="{B542AEA1-3344-4F4B-9872-D7FEF0D5FB77}" name="Column4616"/>
    <tableColumn id="4639" xr3:uid="{EAAABA58-7A0A-46C9-9D02-746E61A5076F}" name="Column4617"/>
    <tableColumn id="4640" xr3:uid="{8C442532-2207-409A-A0D5-826BA4AC8AF8}" name="Column4618"/>
    <tableColumn id="4641" xr3:uid="{EEE46305-8196-43E6-9FE9-C54776819DC2}" name="Column4619"/>
    <tableColumn id="4642" xr3:uid="{E5C000A7-0C8E-4BB2-B73D-D55814D35807}" name="Column4620"/>
    <tableColumn id="4643" xr3:uid="{A863DD50-DAF8-47E9-BEE7-37F7874D056F}" name="Column4621"/>
    <tableColumn id="4644" xr3:uid="{94E2F796-409F-4BCE-B254-FB387BF8E9DB}" name="Column4622"/>
    <tableColumn id="4645" xr3:uid="{5E346B95-3E0C-4AAE-B405-74AA4088AD55}" name="Column4623"/>
    <tableColumn id="4646" xr3:uid="{6C0FF0B1-C065-4280-BBA6-7940A1803E7C}" name="Column4624"/>
    <tableColumn id="4647" xr3:uid="{AFF97841-19B1-4A2D-B1D3-135C600CF81C}" name="Column4625"/>
    <tableColumn id="4648" xr3:uid="{96C0218E-40B6-4F28-9279-FD2515F3E40D}" name="Column4626"/>
    <tableColumn id="4649" xr3:uid="{00CA3D96-AB39-403F-8CA8-3D116BF376E2}" name="Column4627"/>
    <tableColumn id="4650" xr3:uid="{6F13EF82-77FF-4C3B-A990-041D629BB937}" name="Column4628"/>
    <tableColumn id="4651" xr3:uid="{D1012D38-69AF-40F9-AE17-170C2A667E31}" name="Column4629"/>
    <tableColumn id="4652" xr3:uid="{3352F95B-E505-4015-A79E-D5A466985C26}" name="Column4630"/>
    <tableColumn id="4653" xr3:uid="{48B142AC-C095-4BA4-A45B-2F5D89BC4E72}" name="Column4631"/>
    <tableColumn id="4654" xr3:uid="{EB7307CE-8E04-42A0-8055-C314398D3F7B}" name="Column4632"/>
    <tableColumn id="4655" xr3:uid="{6D8CCE6C-619D-4D14-8292-01D86AAE9A77}" name="Column4633"/>
    <tableColumn id="4656" xr3:uid="{8BEBBE0E-8EDA-4223-8FEB-517C5A51B136}" name="Column4634"/>
    <tableColumn id="4657" xr3:uid="{E9C67111-6174-4DB0-AFD6-1D173857CDFD}" name="Column4635"/>
    <tableColumn id="4658" xr3:uid="{10915E89-6714-4828-880C-7C6DB5560401}" name="Column4636"/>
    <tableColumn id="4659" xr3:uid="{7DC61BEF-6276-4579-ACC7-7B9D4C010FE4}" name="Column4637"/>
    <tableColumn id="4660" xr3:uid="{1F1C17ED-485A-4687-A71B-4C21339D2880}" name="Column4638"/>
    <tableColumn id="4661" xr3:uid="{E46CC5A5-1510-436B-8559-6B1C1B8B930E}" name="Column4639"/>
    <tableColumn id="4662" xr3:uid="{40EBCB74-BFB8-4A8C-BC49-F325C302D634}" name="Column4640"/>
    <tableColumn id="4663" xr3:uid="{90A6A48A-F84D-4FD6-A831-1207D3CA136A}" name="Column4641"/>
    <tableColumn id="4664" xr3:uid="{0DD9393D-7F56-4222-8227-191E9A03F248}" name="Column4642"/>
    <tableColumn id="4665" xr3:uid="{E2BBA3EE-7BB9-48A0-8E6C-33287487A7C6}" name="Column4643"/>
    <tableColumn id="4666" xr3:uid="{44322F5D-DC4F-46AD-B89E-DAF656A04CD7}" name="Column4644"/>
    <tableColumn id="4667" xr3:uid="{6F0AC790-BA32-4A1B-A201-4ECF6F86D113}" name="Column4645"/>
    <tableColumn id="4668" xr3:uid="{107BB7B8-EC6E-4AB5-8EEA-04AE15738D34}" name="Column4646"/>
    <tableColumn id="4669" xr3:uid="{6F904B14-DFDF-4BFA-A4D5-E5F919363FF3}" name="Column4647"/>
    <tableColumn id="4670" xr3:uid="{9DCA43FF-C512-4192-B13D-838EA8E5E195}" name="Column4648"/>
    <tableColumn id="4671" xr3:uid="{77D762DF-1052-425C-B0A9-CD3BB646A56A}" name="Column4649"/>
    <tableColumn id="4672" xr3:uid="{A26F1DDA-0F49-47B4-8BE6-7CC8E48441C9}" name="Column4650"/>
    <tableColumn id="4673" xr3:uid="{41DADCFD-FABB-4E9C-B00E-C9FC863B96C0}" name="Column4651"/>
    <tableColumn id="4674" xr3:uid="{87380C85-D88B-4774-9A63-09C48096199A}" name="Column4652"/>
    <tableColumn id="4675" xr3:uid="{932D3123-EC04-47C9-A13B-BC5B3E05CE04}" name="Column4653"/>
    <tableColumn id="4676" xr3:uid="{FFA4FD7C-681D-4BE1-BB1F-13E39654169C}" name="Column4654"/>
    <tableColumn id="4677" xr3:uid="{7F632186-B8DF-4F9E-8085-D4EFBD9FA08E}" name="Column4655"/>
    <tableColumn id="4678" xr3:uid="{34B346AE-C8A8-4E5E-8DF8-DD3B849F30A2}" name="Column4656"/>
    <tableColumn id="4679" xr3:uid="{139FEBE7-DC27-42D4-AF79-180291BF3CA8}" name="Column4657"/>
    <tableColumn id="4680" xr3:uid="{51A41E31-4386-4B1E-ADD9-0D5B39B1B79B}" name="Column4658"/>
    <tableColumn id="4681" xr3:uid="{544F2A69-5C8E-40AA-9C8C-79CA539CBFF6}" name="Column4659"/>
    <tableColumn id="4682" xr3:uid="{ED7347D9-3A3C-4268-915D-08D1599505AC}" name="Column4660"/>
    <tableColumn id="4683" xr3:uid="{CDEEB995-33A8-4358-906B-B26178F25BE1}" name="Column4661"/>
    <tableColumn id="4684" xr3:uid="{3615ACDC-DCDF-4F65-A1AD-66AE89F31983}" name="Column4662"/>
    <tableColumn id="4685" xr3:uid="{F1B7698F-F3E1-42D3-A289-E26F63CB006F}" name="Column4663"/>
    <tableColumn id="4686" xr3:uid="{0FF76B66-D625-40A0-BBA3-1705E9BC1736}" name="Column4664"/>
    <tableColumn id="4687" xr3:uid="{05E6FB26-B1E3-4A07-AC1A-D211F9FD2341}" name="Column4665"/>
    <tableColumn id="4688" xr3:uid="{B76860A2-83F6-4B92-88A7-4D2842FF7E44}" name="Column4666"/>
    <tableColumn id="4689" xr3:uid="{739574D2-2392-4815-85D1-77AFE638C1F3}" name="Column4667"/>
    <tableColumn id="4690" xr3:uid="{2EE83C48-1288-484E-8EC9-21BC7638616D}" name="Column4668"/>
    <tableColumn id="4691" xr3:uid="{BBDB41FE-4D0A-4C53-AC86-DFA03342192A}" name="Column4669"/>
    <tableColumn id="4692" xr3:uid="{5B7B470D-F2CE-4DEC-97EE-937C9824DA2E}" name="Column4670"/>
    <tableColumn id="4693" xr3:uid="{2D09B2F7-03A2-4A0E-9E03-47622D5DCE39}" name="Column4671"/>
    <tableColumn id="4694" xr3:uid="{1A85CFEC-B5FA-4683-B069-BFA8C128B8D6}" name="Column4672"/>
    <tableColumn id="4695" xr3:uid="{16D24635-B082-4CB3-A5E5-FCE523139337}" name="Column4673"/>
    <tableColumn id="4696" xr3:uid="{79A83AA3-7CF8-4D51-96C8-BF028102F7FA}" name="Column4674"/>
    <tableColumn id="4697" xr3:uid="{574DDC0B-928A-4DA9-8E1B-4F49F1AAB49D}" name="Column4675"/>
    <tableColumn id="4698" xr3:uid="{0B7E5ABE-6578-411D-90B2-A183F132422B}" name="Column4676"/>
    <tableColumn id="4699" xr3:uid="{77793997-E84D-4756-BFFF-F55790A4A3D4}" name="Column4677"/>
    <tableColumn id="4700" xr3:uid="{F807DC86-472C-408E-9DFC-3293DBEBE327}" name="Column4678"/>
    <tableColumn id="4701" xr3:uid="{3EB8B0CC-4C05-4A45-A000-94F3ADF740C2}" name="Column4679"/>
    <tableColumn id="4702" xr3:uid="{D875C111-947A-4A19-8D1D-37A675592B82}" name="Column4680"/>
    <tableColumn id="4703" xr3:uid="{EA24B1A2-1CCA-4734-A627-ECD4128CB139}" name="Column4681"/>
    <tableColumn id="4704" xr3:uid="{19859CAB-C04D-4FA2-8AE2-3E12B40FBA00}" name="Column4682"/>
    <tableColumn id="4705" xr3:uid="{8E930AC1-3E15-4397-AD11-C6D48824CE99}" name="Column4683"/>
    <tableColumn id="4706" xr3:uid="{539FC2F8-9602-422A-9092-5DD0AAD93F37}" name="Column4684"/>
    <tableColumn id="4707" xr3:uid="{A54C872E-18FA-4B1B-8EB6-720C11820724}" name="Column4685"/>
    <tableColumn id="4708" xr3:uid="{A67A1F95-7018-4868-AB0B-4B2D01534029}" name="Column4686"/>
    <tableColumn id="4709" xr3:uid="{81A51C3C-4EA3-4988-9E89-A978460E8B72}" name="Column4687"/>
    <tableColumn id="4710" xr3:uid="{7B633780-1314-489F-8D85-F9C89AA9D776}" name="Column4688"/>
    <tableColumn id="4711" xr3:uid="{BFA6EEF3-91F9-4C53-B69A-04300EDC4480}" name="Column4689"/>
    <tableColumn id="4712" xr3:uid="{27525E8C-9D9C-447D-8C11-B0ADBF1A027F}" name="Column4690"/>
    <tableColumn id="4713" xr3:uid="{24C7AF32-4A98-4D2C-9801-7BAF0381A62C}" name="Column4691"/>
    <tableColumn id="4714" xr3:uid="{2948A6FE-0642-44CF-81A1-22AC446C9625}" name="Column4692"/>
    <tableColumn id="4715" xr3:uid="{014B73B2-89E6-442C-9CD3-33BB995B7AF1}" name="Column4693"/>
    <tableColumn id="4716" xr3:uid="{D262C857-F4AD-48DB-9C85-560AF0B003F6}" name="Column4694"/>
    <tableColumn id="4717" xr3:uid="{B7B7A226-2D53-4834-8839-33D456EAD6B7}" name="Column4695"/>
    <tableColumn id="4718" xr3:uid="{057DC2F6-F94A-4376-9C9C-2D7979A894AF}" name="Column4696"/>
    <tableColumn id="4719" xr3:uid="{C6FB6C82-1BF0-4BD4-A422-D5B193B5502B}" name="Column4697"/>
    <tableColumn id="4720" xr3:uid="{D88054F9-C2CB-4E03-AAD9-81DF4E622B8D}" name="Column4698"/>
    <tableColumn id="4721" xr3:uid="{42171329-D8C3-4AAB-9993-9FD6B0C50099}" name="Column4699"/>
    <tableColumn id="4722" xr3:uid="{7BF56886-A845-45B7-8CD5-045797D78781}" name="Column4700"/>
    <tableColumn id="4723" xr3:uid="{E5AAEBF2-E94C-4B3C-8077-92AAAAE51EBF}" name="Column4701"/>
    <tableColumn id="4724" xr3:uid="{EBD96968-97FA-47EE-9F3D-D1AEF4065734}" name="Column4702"/>
    <tableColumn id="4725" xr3:uid="{BDD99E68-446A-4C4B-98D5-D041AF970F20}" name="Column4703"/>
    <tableColumn id="4726" xr3:uid="{E73D402A-6D0A-4452-A0DB-9A284677E257}" name="Column4704"/>
    <tableColumn id="4727" xr3:uid="{847256A0-7D12-466F-BE5B-1A1E42F6E3B7}" name="Column4705"/>
    <tableColumn id="4728" xr3:uid="{72FFB7A5-B46A-4719-AD78-3863AF20D688}" name="Column4706"/>
    <tableColumn id="4729" xr3:uid="{707A51B4-E352-420F-9726-E5E7B3EADD47}" name="Column4707"/>
    <tableColumn id="4730" xr3:uid="{4DDC12C0-8508-48D1-9107-8B024AA23ACE}" name="Column4708"/>
    <tableColumn id="4731" xr3:uid="{58BFACB3-29F9-49E2-90CC-4954D8AFBDDB}" name="Column4709"/>
    <tableColumn id="4732" xr3:uid="{E28877DB-C8F0-47A9-9717-F46780339C92}" name="Column4710"/>
    <tableColumn id="4733" xr3:uid="{779FDF52-C2CE-41A1-B000-93BEFE9CF1F1}" name="Column4711"/>
    <tableColumn id="4734" xr3:uid="{2B8D2067-2068-4EFD-9D82-135FA4104B7E}" name="Column4712"/>
    <tableColumn id="4735" xr3:uid="{9F9E22E2-1955-4B22-BF0F-BFBE95AA6B9F}" name="Column4713"/>
    <tableColumn id="4736" xr3:uid="{E8DDF531-B557-420E-8382-5F42DD308A87}" name="Column4714"/>
    <tableColumn id="4737" xr3:uid="{BBB34C33-8937-47C5-8D1F-C527B8B1482C}" name="Column4715"/>
    <tableColumn id="4738" xr3:uid="{CB329F41-44F1-4E6D-82C7-F2F7BA2D83A9}" name="Column4716"/>
    <tableColumn id="4739" xr3:uid="{A5955260-C45F-4C87-AD58-AAAE60E5AF3E}" name="Column4717"/>
    <tableColumn id="4740" xr3:uid="{4B1033DC-EA41-4FD3-8F88-A5F8758B3F8B}" name="Column4718"/>
    <tableColumn id="4741" xr3:uid="{3875F53A-1B13-43AB-9F00-DB9AD6E3F2D2}" name="Column4719"/>
    <tableColumn id="4742" xr3:uid="{1917102B-7F51-45A4-9E6E-7D4A0EC06088}" name="Column4720"/>
    <tableColumn id="4743" xr3:uid="{4A037AD7-43FF-4CC1-8ECC-EDF2D6832A84}" name="Column4721"/>
    <tableColumn id="4744" xr3:uid="{1AEDC405-DD1B-4781-A209-AA60F171659C}" name="Column4722"/>
    <tableColumn id="4745" xr3:uid="{2E435FBA-60C2-426B-B8E5-73E1BDE9B46D}" name="Column4723"/>
    <tableColumn id="4746" xr3:uid="{273084A8-9B45-461E-B00B-C1AE4D12AC5D}" name="Column4724"/>
    <tableColumn id="4747" xr3:uid="{A5B45994-E37B-4BEE-A129-7E653C44AFAB}" name="Column4725"/>
    <tableColumn id="4748" xr3:uid="{0E905FE8-1A43-48CD-A4C7-7EC5BD0D3C1C}" name="Column4726"/>
    <tableColumn id="4749" xr3:uid="{7EDC2E56-8EE2-4052-927C-EA1B1D8E9E92}" name="Column4727"/>
    <tableColumn id="4750" xr3:uid="{04EDA146-EA88-4264-A760-20F2C746ABEE}" name="Column4728"/>
    <tableColumn id="4751" xr3:uid="{A06858BF-DAC7-437B-9AAB-84661A63074A}" name="Column4729"/>
    <tableColumn id="4752" xr3:uid="{B01708AE-A95E-4603-B436-ADE2E9278053}" name="Column4730"/>
    <tableColumn id="4753" xr3:uid="{7A2B8F00-08D0-463A-AE92-5D5BE0AD8434}" name="Column4731"/>
    <tableColumn id="4754" xr3:uid="{DAAF70FD-69C0-4859-9EFF-1E08589DEE40}" name="Column4732"/>
    <tableColumn id="4755" xr3:uid="{C75A3561-1BBD-41F5-ADC2-786DA12B047B}" name="Column4733"/>
    <tableColumn id="4756" xr3:uid="{71C64D30-EE77-467B-8514-644609BDFD9A}" name="Column4734"/>
    <tableColumn id="4757" xr3:uid="{A45B79A1-5B44-4C57-BAC8-00DB7A508532}" name="Column4735"/>
    <tableColumn id="4758" xr3:uid="{52900EF0-CB58-4368-B8A0-0E51E420C835}" name="Column4736"/>
    <tableColumn id="4759" xr3:uid="{51879247-3C86-439A-A3EE-0CF978D237B3}" name="Column4737"/>
    <tableColumn id="4760" xr3:uid="{FEFE1CE2-1E85-4575-A231-0EB5CF77771F}" name="Column4738"/>
    <tableColumn id="4761" xr3:uid="{7A7A1ED6-7A53-42EC-B46D-20ACDF457026}" name="Column4739"/>
    <tableColumn id="4762" xr3:uid="{49B992F9-E437-41B0-BCC4-C24FF047C6FF}" name="Column4740"/>
    <tableColumn id="4763" xr3:uid="{F15F3F96-F548-44EE-AAEB-AD62A9E08D48}" name="Column4741"/>
    <tableColumn id="4764" xr3:uid="{B4E4BA22-6B71-4659-9275-9E83767B2EC6}" name="Column4742"/>
    <tableColumn id="4765" xr3:uid="{21D4FB80-2F46-4ACA-B456-D47899663645}" name="Column4743"/>
    <tableColumn id="4766" xr3:uid="{D14136E9-F6A4-4C3A-A072-9422C5782EA6}" name="Column4744"/>
    <tableColumn id="4767" xr3:uid="{52A95750-8DBC-412E-80AD-930736E2950F}" name="Column4745"/>
    <tableColumn id="4768" xr3:uid="{AFB32E1F-B8F5-4B0A-8FB0-EA173292F5C7}" name="Column4746"/>
    <tableColumn id="4769" xr3:uid="{0CCA1E74-F92D-4002-808A-0E17454D1DF8}" name="Column4747"/>
    <tableColumn id="4770" xr3:uid="{0C7962A9-52AA-4B06-B282-4EC95C138B96}" name="Column4748"/>
    <tableColumn id="4771" xr3:uid="{0842A9CE-E21B-434D-93FB-BD924CCB8040}" name="Column4749"/>
    <tableColumn id="4772" xr3:uid="{2AEF4096-CE56-4F41-930A-85B57E3B1E42}" name="Column4750"/>
    <tableColumn id="4773" xr3:uid="{B73D42B9-614A-4658-8E00-84330C816A4D}" name="Column4751"/>
    <tableColumn id="4774" xr3:uid="{BD74DC9C-7DA3-4F77-9C40-0E0BDD8B4DBA}" name="Column4752"/>
    <tableColumn id="4775" xr3:uid="{1156B660-FE7E-44BC-AF34-43C57E0FB7D4}" name="Column4753"/>
    <tableColumn id="4776" xr3:uid="{F55FEB4C-5E3F-4A78-AC7B-6648277BF143}" name="Column4754"/>
    <tableColumn id="4777" xr3:uid="{70353542-02D2-4082-82E8-EE761D07EBDC}" name="Column4755"/>
    <tableColumn id="4778" xr3:uid="{72E1D56E-DE36-48CD-A66F-DFEEBE5455BE}" name="Column4756"/>
    <tableColumn id="4779" xr3:uid="{13D14E15-6189-4B54-8B1E-36718C6A922E}" name="Column4757"/>
    <tableColumn id="4780" xr3:uid="{42607295-0569-421C-B49E-C9474F505FA0}" name="Column4758"/>
    <tableColumn id="4781" xr3:uid="{749A1288-3D40-4B56-B371-5219D0DCB5E1}" name="Column4759"/>
    <tableColumn id="4782" xr3:uid="{038BA37B-1CD4-4951-B334-ACCA64E3AB89}" name="Column4760"/>
    <tableColumn id="4783" xr3:uid="{30FDCC58-FA91-4FBE-9A32-04F3E8C75C9F}" name="Column4761"/>
    <tableColumn id="4784" xr3:uid="{C6729574-A3B3-4D94-B0ED-7F641C5851AE}" name="Column4762"/>
    <tableColumn id="4785" xr3:uid="{D64107E2-9266-43C2-BDE6-EF4AB4AA76BA}" name="Column4763"/>
    <tableColumn id="4786" xr3:uid="{A742128F-C362-4278-A243-F63A738D1A78}" name="Column4764"/>
    <tableColumn id="4787" xr3:uid="{64945678-A5C4-4566-85C3-CE066ADE1896}" name="Column4765"/>
    <tableColumn id="4788" xr3:uid="{06E5138F-9732-41F6-B441-9D3E73CAAFDD}" name="Column4766"/>
    <tableColumn id="4789" xr3:uid="{6E71AD90-FB37-4753-A668-55F742E7858E}" name="Column4767"/>
    <tableColumn id="4790" xr3:uid="{AC33A646-8837-4C35-8466-1AD703E39F6D}" name="Column4768"/>
    <tableColumn id="4791" xr3:uid="{1F5F9881-422E-4C02-93A0-2C4F1CC78D19}" name="Column4769"/>
    <tableColumn id="4792" xr3:uid="{418F7198-6D21-4B10-80DF-55E85EF304FD}" name="Column4770"/>
    <tableColumn id="4793" xr3:uid="{BE153B50-D5C1-47D8-82C7-475AE4B593FC}" name="Column4771"/>
    <tableColumn id="4794" xr3:uid="{0DD8DA09-8189-47ED-A57F-24DE0C0C3FB1}" name="Column4772"/>
    <tableColumn id="4795" xr3:uid="{F7169738-5984-447B-B419-865FD40B8775}" name="Column4773"/>
    <tableColumn id="4796" xr3:uid="{7ECF8AB1-8257-4D1D-8DA0-9FA2AC99A3AE}" name="Column4774"/>
    <tableColumn id="4797" xr3:uid="{68885D68-38F5-4DDE-AFA2-E074CE8C997E}" name="Column4775"/>
    <tableColumn id="4798" xr3:uid="{40644D11-0A58-4733-9B29-28015CE56D2E}" name="Column4776"/>
    <tableColumn id="4799" xr3:uid="{BE3CE6CB-FEA2-4470-BC20-840FF48B1145}" name="Column4777"/>
    <tableColumn id="4800" xr3:uid="{9B82E694-D16C-4EAD-9F1E-3ADE56E26618}" name="Column4778"/>
    <tableColumn id="4801" xr3:uid="{68EAD0B1-D7B2-4324-803F-F6557A7A12E8}" name="Column4779"/>
    <tableColumn id="4802" xr3:uid="{F8CCEC4E-E72F-4F57-8E1F-C14BB29DFEC4}" name="Column4780"/>
    <tableColumn id="4803" xr3:uid="{08CA3A88-CD4F-4CFE-82E2-A99DFB53B1AA}" name="Column4781"/>
    <tableColumn id="4804" xr3:uid="{D27610E7-C6E9-4B8A-BBF2-16A287097EC7}" name="Column4782"/>
    <tableColumn id="4805" xr3:uid="{713048BC-62F0-4298-AA7C-E57993841F6A}" name="Column4783"/>
    <tableColumn id="4806" xr3:uid="{5CA1EFB8-8101-4CA7-983F-B7ED63F699DE}" name="Column4784"/>
    <tableColumn id="4807" xr3:uid="{9D03FDB2-5C36-406D-BEEF-A1B6BCE9299B}" name="Column4785"/>
    <tableColumn id="4808" xr3:uid="{09D93E65-4F1E-46DB-9F60-1A3B4130D5D3}" name="Column4786"/>
    <tableColumn id="4809" xr3:uid="{33966FA1-B9D8-4521-BB21-3F72A03DAA3A}" name="Column4787"/>
    <tableColumn id="4810" xr3:uid="{A7D0CAEC-A3CF-4630-BE16-D2CFEBC0498D}" name="Column4788"/>
    <tableColumn id="4811" xr3:uid="{7BABC206-D9C3-4310-954B-D2CBC5621275}" name="Column4789"/>
    <tableColumn id="4812" xr3:uid="{D6BFB46A-444D-45FD-93B8-5D0927B2CA3B}" name="Column4790"/>
    <tableColumn id="4813" xr3:uid="{6EA6C8B5-3992-4E8F-A3A0-FDDE3461E3FC}" name="Column4791"/>
    <tableColumn id="4814" xr3:uid="{3A0F1247-6CBC-4D8A-A737-EFA755DE16D3}" name="Column4792"/>
    <tableColumn id="4815" xr3:uid="{3DA2777D-575E-4419-8A7E-5BFA01048131}" name="Column4793"/>
    <tableColumn id="4816" xr3:uid="{C90F56DC-CFE8-4983-8F10-F6917EA10178}" name="Column4794"/>
    <tableColumn id="4817" xr3:uid="{3A45C495-FA9D-4126-9E8F-7381BFBEAF50}" name="Column4795"/>
    <tableColumn id="4818" xr3:uid="{AB68CD36-A81B-484E-A330-73A49503B396}" name="Column4796"/>
    <tableColumn id="4819" xr3:uid="{F518A518-F400-479F-A203-82112669992F}" name="Column4797"/>
    <tableColumn id="4820" xr3:uid="{D913ECAA-3CDD-4FCC-B0C3-412CDF4DF393}" name="Column4798"/>
    <tableColumn id="4821" xr3:uid="{C85CBA56-D6DF-4639-ABFB-0AB07355F5F7}" name="Column4799"/>
    <tableColumn id="4822" xr3:uid="{D73917A8-B86A-4527-A45F-CF3308C74060}" name="Column4800"/>
    <tableColumn id="4823" xr3:uid="{442E3B52-DE93-4F28-80AA-921120285185}" name="Column4801"/>
    <tableColumn id="4824" xr3:uid="{7AA7C405-7419-4524-9E3E-39B45880D002}" name="Column4802"/>
    <tableColumn id="4825" xr3:uid="{C649AF54-CB58-4750-A838-E0E44A2F5E98}" name="Column4803"/>
    <tableColumn id="4826" xr3:uid="{14DCF5A7-94B0-4CF2-9C41-3AF314C8A7D0}" name="Column4804"/>
    <tableColumn id="4827" xr3:uid="{C08A12DF-E9BE-46AF-BEA6-031BBB1C9D7C}" name="Column4805"/>
    <tableColumn id="4828" xr3:uid="{962B9A3C-42F1-439B-9D93-D192CBC5924D}" name="Column4806"/>
    <tableColumn id="4829" xr3:uid="{E741254D-FCDF-45D4-A891-E39C11AA64D0}" name="Column4807"/>
    <tableColumn id="4830" xr3:uid="{E823A837-8F3B-4661-92D7-21EA10082BD6}" name="Column4808"/>
    <tableColumn id="4831" xr3:uid="{A9D9CB10-C0C5-43CC-8E3C-8AEC4F54353F}" name="Column4809"/>
    <tableColumn id="4832" xr3:uid="{F4E4B222-D6C1-4427-B9A9-B7CBEF7476C0}" name="Column4810"/>
    <tableColumn id="4833" xr3:uid="{45E31D42-BBBD-4E7C-AB39-0C247A65B056}" name="Column4811"/>
    <tableColumn id="4834" xr3:uid="{0239027D-F202-4D21-9462-BC1CEFAD6148}" name="Column4812"/>
    <tableColumn id="4835" xr3:uid="{7BE9B412-0193-459A-A83E-C0AA80C2B518}" name="Column4813"/>
    <tableColumn id="4836" xr3:uid="{32E4008A-C930-4BC4-9EF5-F5C97D18959C}" name="Column4814"/>
    <tableColumn id="4837" xr3:uid="{208C06B6-6513-4E01-B309-6544A4C6D6B3}" name="Column4815"/>
    <tableColumn id="4838" xr3:uid="{E566DD80-0AC7-4BBA-8815-6E367ACA2468}" name="Column4816"/>
    <tableColumn id="4839" xr3:uid="{D881488D-0AF7-451B-8571-9BE119E4D016}" name="Column4817"/>
    <tableColumn id="4840" xr3:uid="{6087DFC1-CC5B-4A56-9EB9-A5B0064D9F57}" name="Column4818"/>
    <tableColumn id="4841" xr3:uid="{BB859CA4-2296-48EA-8227-3937C7183E85}" name="Column4819"/>
    <tableColumn id="4842" xr3:uid="{1465104C-FD3A-40D6-A827-B6967AF9E4A9}" name="Column4820"/>
    <tableColumn id="4843" xr3:uid="{B4089AC7-E97B-48C7-A681-75C8CF5D808E}" name="Column4821"/>
    <tableColumn id="4844" xr3:uid="{DB20B7BD-36A3-49BD-9138-DBC4037A739A}" name="Column4822"/>
    <tableColumn id="4845" xr3:uid="{CE7ABD32-E6C7-474D-B528-9CFB4AB16EFC}" name="Column4823"/>
    <tableColumn id="4846" xr3:uid="{FAF10550-0236-4E3C-B211-9B6737C4627A}" name="Column4824"/>
    <tableColumn id="4847" xr3:uid="{D1BC1284-90E6-4003-96D9-10D4C4E5AD25}" name="Column4825"/>
    <tableColumn id="4848" xr3:uid="{3AD52847-6EBD-4A55-91B1-6CBEBBFB9BCF}" name="Column4826"/>
    <tableColumn id="4849" xr3:uid="{356B0629-542E-472C-A34C-37B03756007B}" name="Column4827"/>
    <tableColumn id="4850" xr3:uid="{DCC60E52-E6A3-432E-A810-5A63EF9A1A4B}" name="Column4828"/>
    <tableColumn id="4851" xr3:uid="{9EA1E235-AC24-40B3-89E8-88D50D3A3CFE}" name="Column4829"/>
    <tableColumn id="4852" xr3:uid="{A14B87A7-8B23-44DE-BBE7-ABF3362A050F}" name="Column4830"/>
    <tableColumn id="4853" xr3:uid="{A024314F-C1E2-4E8A-8859-4D1295C0A130}" name="Column4831"/>
    <tableColumn id="4854" xr3:uid="{9DE0DCD3-2CD1-4BD9-9194-265E4C2B9CDA}" name="Column4832"/>
    <tableColumn id="4855" xr3:uid="{C9DE697C-360A-4AF1-9547-41941DC25463}" name="Column4833"/>
    <tableColumn id="4856" xr3:uid="{3ACF0524-A861-4CF1-90F1-A57647F6A29B}" name="Column4834"/>
    <tableColumn id="4857" xr3:uid="{92DE1116-EE49-4738-A8EE-A10D37CC5B6B}" name="Column4835"/>
    <tableColumn id="4858" xr3:uid="{0DDBE9CA-3356-44B6-AE68-503638B6A14F}" name="Column4836"/>
    <tableColumn id="4859" xr3:uid="{3C15D79C-0D30-41A2-AE9B-E1A08E390463}" name="Column4837"/>
    <tableColumn id="4860" xr3:uid="{8063F2BA-847B-4E5C-BFC7-1A148EE91121}" name="Column4838"/>
    <tableColumn id="4861" xr3:uid="{4FA847A8-C87D-4874-BF96-467AAE9F24B0}" name="Column4839"/>
    <tableColumn id="4862" xr3:uid="{BBDF87C2-2D38-4CD8-9B72-B115B6707682}" name="Column4840"/>
    <tableColumn id="4863" xr3:uid="{2D1AA30C-9796-48CE-B73B-AF83A89C899C}" name="Column4841"/>
    <tableColumn id="4864" xr3:uid="{90CCA12D-F120-48AF-A137-FA155D0EB291}" name="Column4842"/>
    <tableColumn id="4865" xr3:uid="{D29687E6-E53A-4F5D-9672-DBC95AF4B590}" name="Column4843"/>
    <tableColumn id="4866" xr3:uid="{78CE60BA-F887-41DA-9783-2797FE2ED059}" name="Column4844"/>
    <tableColumn id="4867" xr3:uid="{CC98E5F1-8B8F-48F0-A886-EF7D9A183A29}" name="Column4845"/>
    <tableColumn id="4868" xr3:uid="{5BA9F0FD-10E3-434D-835A-8F98FABBDB61}" name="Column4846"/>
    <tableColumn id="4869" xr3:uid="{65D094E4-0C22-44E3-9DF1-96CC1D4BB810}" name="Column4847"/>
    <tableColumn id="4870" xr3:uid="{560D71B7-C2FA-4DCA-8DF2-75014F3FCCC2}" name="Column4848"/>
    <tableColumn id="4871" xr3:uid="{994DADE5-AFB4-4AB6-A738-E956A6D24640}" name="Column4849"/>
    <tableColumn id="4872" xr3:uid="{9B416C7D-CF23-4828-8AAD-853234A874A5}" name="Column4850"/>
    <tableColumn id="4873" xr3:uid="{09CE8606-2EF6-4402-9D9C-EDDB47290A28}" name="Column4851"/>
    <tableColumn id="4874" xr3:uid="{92F913FC-3278-4E5C-A6D4-C81712DF8CC4}" name="Column4852"/>
    <tableColumn id="4875" xr3:uid="{C7A33150-7D26-46F1-8A90-55D40C7F53E4}" name="Column4853"/>
    <tableColumn id="4876" xr3:uid="{A6E44CFF-E574-4E37-8B7F-817D689D0C01}" name="Column4854"/>
    <tableColumn id="4877" xr3:uid="{6FEA3DB2-D3E5-4569-918B-CF897A914562}" name="Column4855"/>
    <tableColumn id="4878" xr3:uid="{3936A121-2941-4246-B609-5F1889ECA36C}" name="Column4856"/>
    <tableColumn id="4879" xr3:uid="{95C84FD3-23D0-41D4-870A-7DC8014C52A6}" name="Column4857"/>
    <tableColumn id="4880" xr3:uid="{CC5796B8-4888-42BF-86EB-496D70BA3F37}" name="Column4858"/>
    <tableColumn id="4881" xr3:uid="{5C5FD6FC-6502-40FF-9748-C23007C033FB}" name="Column4859"/>
    <tableColumn id="4882" xr3:uid="{F985FF5B-4A6D-4680-8C8B-6850AD9643A6}" name="Column4860"/>
    <tableColumn id="4883" xr3:uid="{AF322152-C658-4719-8BFF-5B603D7230BE}" name="Column4861"/>
    <tableColumn id="4884" xr3:uid="{43CFED6C-E94A-481B-950C-121E7FEBFF88}" name="Column4862"/>
    <tableColumn id="4885" xr3:uid="{5C0D2934-0434-4C76-88BB-BFEBE99A7BD6}" name="Column4863"/>
    <tableColumn id="4886" xr3:uid="{E21B31C5-0C63-4FA3-B345-DF5D98B846E2}" name="Column4864"/>
    <tableColumn id="4887" xr3:uid="{33D6580C-AE6B-4E60-BAC4-87F584F39168}" name="Column4865"/>
    <tableColumn id="4888" xr3:uid="{4FEAF083-FCB2-43FE-BEA2-4570995AE201}" name="Column4866"/>
    <tableColumn id="4889" xr3:uid="{F573DFD8-FC72-4B9B-8381-AA640C8BD5AC}" name="Column4867"/>
    <tableColumn id="4890" xr3:uid="{7C0179AC-1938-45F7-B3EA-838C9D2978DD}" name="Column4868"/>
    <tableColumn id="4891" xr3:uid="{C9996443-D06A-4358-BA01-1FADD7F04562}" name="Column4869"/>
    <tableColumn id="4892" xr3:uid="{680B4EFB-6858-4B0D-9578-D6FEE4D26CB0}" name="Column4870"/>
    <tableColumn id="4893" xr3:uid="{D9562D75-E60B-47BA-A05E-F6E1FA0FA1F9}" name="Column4871"/>
    <tableColumn id="4894" xr3:uid="{A9E70D49-53E8-4E2B-B21F-2ACBD5958CEF}" name="Column4872"/>
    <tableColumn id="4895" xr3:uid="{5C3E9D23-2BFA-4CF2-99ED-72BCCCEA93F9}" name="Column4873"/>
    <tableColumn id="4896" xr3:uid="{0DCB4F87-1726-4DD3-8447-D7B43460FEED}" name="Column4874"/>
    <tableColumn id="4897" xr3:uid="{17034C33-0C21-48A6-B9B5-957C97C7875A}" name="Column4875"/>
    <tableColumn id="4898" xr3:uid="{13A54B1B-E5E8-498C-92A2-CAF8AE838ADA}" name="Column4876"/>
    <tableColumn id="4899" xr3:uid="{D9A515D5-2B85-49C3-8368-B7C035AA7313}" name="Column4877"/>
    <tableColumn id="4900" xr3:uid="{1D52E014-09E5-445A-8983-FBEC387DF606}" name="Column4878"/>
    <tableColumn id="4901" xr3:uid="{6B0BAA03-C13B-4D85-80E7-4755B23980F2}" name="Column4879"/>
    <tableColumn id="4902" xr3:uid="{93A5C78E-30C6-435C-B728-DDA2CCA8F374}" name="Column4880"/>
    <tableColumn id="4903" xr3:uid="{F978A794-D81F-4176-9CA5-E1E5684F058D}" name="Column4881"/>
    <tableColumn id="4904" xr3:uid="{0D14CE19-80D3-4E31-ADD7-9D349767311C}" name="Column4882"/>
    <tableColumn id="4905" xr3:uid="{92EBFE69-B215-4F6E-8E4F-147B796BB2A7}" name="Column4883"/>
    <tableColumn id="4906" xr3:uid="{7A1BAC6A-A6A8-4150-A95C-B5799BCBC22B}" name="Column4884"/>
    <tableColumn id="4907" xr3:uid="{6C66868C-A319-427F-A8C0-013822D1D3E1}" name="Column4885"/>
    <tableColumn id="4908" xr3:uid="{7D11E22F-E122-4005-829F-DFCB26F886A8}" name="Column4886"/>
    <tableColumn id="4909" xr3:uid="{5BD71AE5-1CD5-4643-A44E-75861A8EFCAD}" name="Column4887"/>
    <tableColumn id="4910" xr3:uid="{11BB84EE-7C5A-4A2A-AB8B-E2A4A868C3D6}" name="Column4888"/>
    <tableColumn id="4911" xr3:uid="{9627C1EC-2675-49E2-A74C-1C0099A5D1A5}" name="Column4889"/>
    <tableColumn id="4912" xr3:uid="{6B57A841-36C2-4738-A6BF-68A7498F9C05}" name="Column4890"/>
    <tableColumn id="4913" xr3:uid="{AF6893D9-C445-49AF-9B33-B25C9560051A}" name="Column4891"/>
    <tableColumn id="4914" xr3:uid="{01E0C30E-5E98-41F5-99F5-BA50028D1CF7}" name="Column4892"/>
    <tableColumn id="4915" xr3:uid="{E7E1118D-1955-49A0-87EB-5E7DC466BA56}" name="Column4893"/>
    <tableColumn id="4916" xr3:uid="{53C4F7B7-3962-4095-ADF4-D42D9043FA08}" name="Column4894"/>
    <tableColumn id="4917" xr3:uid="{948CEF3F-D348-48EA-8DD0-22A44E7BAEC9}" name="Column4895"/>
    <tableColumn id="4918" xr3:uid="{149C647C-D4C7-4507-8C77-FC23E48A49B3}" name="Column4896"/>
    <tableColumn id="4919" xr3:uid="{F31CE32B-653F-4181-80B1-FFB7C782278C}" name="Column4897"/>
    <tableColumn id="4920" xr3:uid="{07B7E3B9-CF31-4F42-ADD3-5C17038C17EB}" name="Column4898"/>
    <tableColumn id="4921" xr3:uid="{BF4B3829-77D9-49F6-AAAA-AA6CDB1416E5}" name="Column4899"/>
    <tableColumn id="4922" xr3:uid="{F67D54A1-216A-46BD-B7FA-48C788FC5EE6}" name="Column4900"/>
    <tableColumn id="4923" xr3:uid="{A4C5DC94-E1C9-46A3-81B6-C21867158B47}" name="Column4901"/>
    <tableColumn id="4924" xr3:uid="{02F83D87-F8F4-409A-B933-C9A31642D0AA}" name="Column4902"/>
    <tableColumn id="4925" xr3:uid="{2C4BFB3A-4D5E-4E66-8846-F2C496676113}" name="Column4903"/>
    <tableColumn id="4926" xr3:uid="{24161BAF-7ED6-4854-98A2-B406F7346285}" name="Column4904"/>
    <tableColumn id="4927" xr3:uid="{74601145-9BC8-4399-B9BF-A55C5E62AD9F}" name="Column4905"/>
    <tableColumn id="4928" xr3:uid="{CFFB6960-70A9-4243-A657-56FA4503FBD0}" name="Column4906"/>
    <tableColumn id="4929" xr3:uid="{C479D619-DCD6-45B1-958B-660643DC4883}" name="Column4907"/>
    <tableColumn id="4930" xr3:uid="{E29EF290-0F07-4CE5-895B-93BAF9AF7119}" name="Column4908"/>
    <tableColumn id="4931" xr3:uid="{7F90A3C5-5FFF-4C77-977F-AA2A4A556BAE}" name="Column4909"/>
    <tableColumn id="4932" xr3:uid="{0BC6194E-C0EE-4E1C-9F1B-2928134064AB}" name="Column4910"/>
    <tableColumn id="4933" xr3:uid="{ED7577C0-1E86-4D0F-9C8A-A305C486858E}" name="Column4911"/>
    <tableColumn id="4934" xr3:uid="{CD10930E-CAE7-4201-B492-CF8A72E774F9}" name="Column4912"/>
    <tableColumn id="4935" xr3:uid="{84D41745-33A4-4ADA-88F3-9A3BD0E0DD13}" name="Column4913"/>
    <tableColumn id="4936" xr3:uid="{5B4A9A4E-625F-4FEE-A5A8-4A9E2975B6B1}" name="Column4914"/>
    <tableColumn id="4937" xr3:uid="{35D8280B-B2BE-41B1-9F6C-A33325989ED4}" name="Column4915"/>
    <tableColumn id="4938" xr3:uid="{C85B6B7F-747B-48D0-A7FE-B0FC269DC5C2}" name="Column4916"/>
    <tableColumn id="4939" xr3:uid="{B49FFC16-1E0A-42F2-B288-2A4B56717443}" name="Column4917"/>
    <tableColumn id="4940" xr3:uid="{7C643D50-17CA-4690-93E4-A2002EC3513E}" name="Column4918"/>
    <tableColumn id="4941" xr3:uid="{8AD916FA-896C-4F8B-9C65-D812B6F819F7}" name="Column4919"/>
    <tableColumn id="4942" xr3:uid="{84B80EB8-D20A-461C-ABEF-DA523AA74FB6}" name="Column4920"/>
    <tableColumn id="4943" xr3:uid="{639D3CAB-E192-475A-A1DF-6C3F9E4DC033}" name="Column4921"/>
    <tableColumn id="4944" xr3:uid="{84352A1B-22A7-4C36-9234-CA4E132386EE}" name="Column4922"/>
    <tableColumn id="4945" xr3:uid="{DEF08841-6F4C-4668-B088-58626AAA3D02}" name="Column4923"/>
    <tableColumn id="4946" xr3:uid="{0184B232-0BEF-4A10-A864-A07A4E6A4847}" name="Column4924"/>
    <tableColumn id="4947" xr3:uid="{896A127C-038E-4080-B06F-A6D202C712F1}" name="Column4925"/>
    <tableColumn id="4948" xr3:uid="{5C81DA9F-2853-4849-8DC5-2EF224A37359}" name="Column4926"/>
    <tableColumn id="4949" xr3:uid="{AE45B1EA-0A97-4D8C-BCCA-C1497746CEE4}" name="Column4927"/>
    <tableColumn id="4950" xr3:uid="{080864DD-03C8-4C5B-8272-A088DE585A6F}" name="Column4928"/>
    <tableColumn id="4951" xr3:uid="{BF38A903-22B0-4494-9BF6-1DD700182767}" name="Column4929"/>
    <tableColumn id="4952" xr3:uid="{4D1B1439-3228-447F-B1FA-87574CF33533}" name="Column4930"/>
    <tableColumn id="4953" xr3:uid="{D1DFEC5E-3F1D-4499-B050-E28755208F85}" name="Column4931"/>
    <tableColumn id="4954" xr3:uid="{AD22BFC5-1DB3-45F7-94E5-7C476BEF85D6}" name="Column4932"/>
    <tableColumn id="4955" xr3:uid="{4B479022-A4C0-4F0E-AA18-A5D4E7EE4B8E}" name="Column4933"/>
    <tableColumn id="4956" xr3:uid="{8B04D8AD-5C9C-48BC-A37B-BFB02A1FC4F5}" name="Column4934"/>
    <tableColumn id="4957" xr3:uid="{6390D10E-5BDE-4360-B70E-458C1520907E}" name="Column4935"/>
    <tableColumn id="4958" xr3:uid="{E8A30CD9-2044-4BA9-A862-8F33B17FDF11}" name="Column4936"/>
    <tableColumn id="4959" xr3:uid="{AC8642C0-D078-4C7B-8EF5-61FF3C0AFE4F}" name="Column4937"/>
    <tableColumn id="4960" xr3:uid="{25279176-1EFD-4888-91AE-8015F4F207E7}" name="Column4938"/>
    <tableColumn id="4961" xr3:uid="{F8C537BD-67BF-42F0-BBE1-1C044D438C85}" name="Column4939"/>
    <tableColumn id="4962" xr3:uid="{6110C010-5DC1-4D76-9336-3E96F80416C4}" name="Column4940"/>
    <tableColumn id="4963" xr3:uid="{BE1CC194-3501-44F0-B976-52B9860C2782}" name="Column4941"/>
    <tableColumn id="4964" xr3:uid="{7587DD0E-A930-4D1A-9C57-F72EFE05A4B8}" name="Column4942"/>
    <tableColumn id="4965" xr3:uid="{36874B2F-A82B-43FA-8068-D6DE49390FB2}" name="Column4943"/>
    <tableColumn id="4966" xr3:uid="{4FF25C08-0929-4AFE-B34C-F9ECE4828000}" name="Column4944"/>
    <tableColumn id="4967" xr3:uid="{91667975-7A2F-4E81-95C7-9D50ED46EC4D}" name="Column4945"/>
    <tableColumn id="4968" xr3:uid="{2D47C0A5-989D-44B0-98D2-68EC0EE1F5E0}" name="Column4946"/>
    <tableColumn id="4969" xr3:uid="{E3169FA5-18F6-4C5D-BF7A-7967589DFBE8}" name="Column4947"/>
    <tableColumn id="4970" xr3:uid="{C78B0503-D58F-4DD8-8380-90ACC38E494D}" name="Column4948"/>
    <tableColumn id="4971" xr3:uid="{0800AB37-17CB-4C63-8522-7A167927AAAD}" name="Column4949"/>
    <tableColumn id="4972" xr3:uid="{6E81F9D7-53BE-4CE5-AFE5-FF79AA1C5F02}" name="Column4950"/>
    <tableColumn id="4973" xr3:uid="{C39BDD4C-D3EC-40A1-B167-53E9FA822535}" name="Column4951"/>
    <tableColumn id="4974" xr3:uid="{3E7B8EC9-FFC2-4808-BC2D-81288A67F449}" name="Column4952"/>
    <tableColumn id="4975" xr3:uid="{0E440149-781F-482F-9C08-D60BC88E1EEC}" name="Column4953"/>
    <tableColumn id="4976" xr3:uid="{CD8B5A3B-095C-44A9-A6BF-7299CDF28D91}" name="Column4954"/>
    <tableColumn id="4977" xr3:uid="{C2B29011-EEA5-4192-A1E6-0D33EABEC2AF}" name="Column4955"/>
    <tableColumn id="4978" xr3:uid="{9D7B6C67-86FD-4F58-A7D6-32E657EF799D}" name="Column4956"/>
    <tableColumn id="4979" xr3:uid="{E3A1EF0F-495C-464B-9EBC-C94BF45BCE93}" name="Column4957"/>
    <tableColumn id="4980" xr3:uid="{FEA73430-2BA4-43D2-8454-FAB5CC3BE6F1}" name="Column4958"/>
    <tableColumn id="4981" xr3:uid="{0359AB8F-6EC8-470A-935E-442C991FF63A}" name="Column4959"/>
    <tableColumn id="4982" xr3:uid="{BC17DF53-8AD9-4D01-AD26-D564BD045946}" name="Column4960"/>
    <tableColumn id="4983" xr3:uid="{A7425382-EAA7-480F-858A-2B18337CB459}" name="Column4961"/>
    <tableColumn id="4984" xr3:uid="{9C4F9A51-33BB-47A2-9D77-E522B696FA9D}" name="Column4962"/>
    <tableColumn id="4985" xr3:uid="{3FB32255-6B92-4E20-BA59-5FA060CDBEF7}" name="Column4963"/>
    <tableColumn id="4986" xr3:uid="{B80EEC45-56F3-46D0-82B6-F68F58633DBC}" name="Column4964"/>
    <tableColumn id="4987" xr3:uid="{14D153F1-EBE3-4E7D-86B6-B6A04AC4A936}" name="Column4965"/>
    <tableColumn id="4988" xr3:uid="{5B18F7A4-B0D3-4342-B9F5-1D5B7275CD2F}" name="Column4966"/>
    <tableColumn id="4989" xr3:uid="{F54C2513-F9FC-498F-94A0-B0D3E00FFD72}" name="Column4967"/>
    <tableColumn id="4990" xr3:uid="{37D42E2D-6AB8-43C5-B510-33E69F01F9FD}" name="Column4968"/>
    <tableColumn id="4991" xr3:uid="{E203E5C4-C2EF-4FBB-BD55-0A8E56A2381E}" name="Column4969"/>
    <tableColumn id="4992" xr3:uid="{34291285-ACA8-43CF-978F-319C4770D766}" name="Column4970"/>
    <tableColumn id="4993" xr3:uid="{70C0007C-B12D-404C-A9B2-F6E464549B4C}" name="Column4971"/>
    <tableColumn id="4994" xr3:uid="{55A62135-8A76-49C4-AF1B-6734CDAD7285}" name="Column4972"/>
    <tableColumn id="4995" xr3:uid="{781CFC65-5FC9-49C5-877D-FA040D7E28B2}" name="Column4973"/>
    <tableColumn id="4996" xr3:uid="{208AD3B1-9528-4495-9677-23A11F1A228E}" name="Column4974"/>
    <tableColumn id="4997" xr3:uid="{ABE601BB-15C7-4590-8357-673695C734C3}" name="Column4975"/>
    <tableColumn id="4998" xr3:uid="{3ACF3116-79AF-4B4E-A8D3-7F206A8C1A2E}" name="Column4976"/>
    <tableColumn id="4999" xr3:uid="{250E6588-19B6-43DD-A273-732CE50172A4}" name="Column4977"/>
    <tableColumn id="5000" xr3:uid="{D30EEF53-7396-443C-AE91-71DFBEFF9D17}" name="Column4978"/>
    <tableColumn id="5001" xr3:uid="{66A29D8F-B111-4C86-AAC2-1347B4046EE9}" name="Column4979"/>
    <tableColumn id="5002" xr3:uid="{2F47CD57-B8A5-4B9F-971C-F97E0837B5E4}" name="Column4980"/>
    <tableColumn id="5003" xr3:uid="{D13B772D-D637-4DB9-A3D7-8FE32ABE738D}" name="Column4981"/>
    <tableColumn id="5004" xr3:uid="{48DCE66B-3FB0-4D4F-B45E-FB9D9F93CB69}" name="Column4982"/>
    <tableColumn id="5005" xr3:uid="{38D01616-72E4-4A6B-BABF-5CADEBB01B1A}" name="Column4983"/>
    <tableColumn id="5006" xr3:uid="{23109BD7-7F66-47CE-820A-DB9434320D7C}" name="Column4984"/>
    <tableColumn id="5007" xr3:uid="{C6A2678F-7561-40CB-9822-7E403043D8D2}" name="Column4985"/>
    <tableColumn id="5008" xr3:uid="{E3F7D96E-DED8-49B1-85E4-73D9C02DE13A}" name="Column4986"/>
    <tableColumn id="5009" xr3:uid="{5C7CC332-5262-4DE3-A902-4447E13DB5DC}" name="Column4987"/>
    <tableColumn id="5010" xr3:uid="{61F7C75E-988E-40FD-9FDF-AF5C3EDC652C}" name="Column4988"/>
    <tableColumn id="5011" xr3:uid="{A446060D-F9EE-4752-AEFA-6DA8E2BB72CF}" name="Column4989"/>
    <tableColumn id="5012" xr3:uid="{27B54D68-1B59-40BF-9F68-F85FC90CEB5B}" name="Column4990"/>
    <tableColumn id="5013" xr3:uid="{EEF1710E-F015-4957-9468-9A24B63D98E5}" name="Column4991"/>
    <tableColumn id="5014" xr3:uid="{6B4C33A1-E3D2-4E83-9F10-F15B6CAD4F49}" name="Column4992"/>
    <tableColumn id="5015" xr3:uid="{B017F831-5BF1-4510-BA79-5488C289F3F8}" name="Column4993"/>
    <tableColumn id="5016" xr3:uid="{8C802EB6-10C6-4470-B823-B533586FEC42}" name="Column4994"/>
    <tableColumn id="5017" xr3:uid="{8F1571E0-27B0-44C7-99D9-255A8B7CA68D}" name="Column4995"/>
    <tableColumn id="5018" xr3:uid="{74A59E14-93D3-4D27-90C4-93FB6E118811}" name="Column4996"/>
    <tableColumn id="5019" xr3:uid="{33C369BE-45E3-4868-82D5-2D55921547EF}" name="Column4997"/>
    <tableColumn id="5020" xr3:uid="{0627F407-B30B-40E2-9AA0-752B42D75DEA}" name="Column4998"/>
    <tableColumn id="5021" xr3:uid="{482FE06E-8088-41FD-9E29-18D80111C701}" name="Column4999"/>
    <tableColumn id="5022" xr3:uid="{5F1F1D91-A7AF-4C62-BDA1-039DEEE3FC4D}" name="Column5000"/>
    <tableColumn id="5023" xr3:uid="{DD5F11E5-5083-4620-8BBF-5613BBDBED43}" name="Column5001"/>
    <tableColumn id="5024" xr3:uid="{DC10FD2B-D445-48A7-984D-FE8F0C47367B}" name="Column5002"/>
    <tableColumn id="5025" xr3:uid="{372D6D54-46CF-4FAD-897E-C3767C545BCF}" name="Column5003"/>
    <tableColumn id="5026" xr3:uid="{76DC03A9-2771-42CF-BB2C-C5FF0D4251BF}" name="Column5004"/>
    <tableColumn id="5027" xr3:uid="{327CC5FE-3298-4337-80B7-B504D8B18BFD}" name="Column5005"/>
    <tableColumn id="5028" xr3:uid="{3E585458-7BF5-40F8-B6CC-9D1D0443817C}" name="Column5006"/>
    <tableColumn id="5029" xr3:uid="{2907A67C-1FC3-4E4D-8EA4-2D9F5B5FE28E}" name="Column5007"/>
    <tableColumn id="5030" xr3:uid="{707A5B54-3A9E-4C66-91C2-11E472CF164C}" name="Column5008"/>
    <tableColumn id="5031" xr3:uid="{3B9E140A-77D6-4CF4-B594-C7881BDF7914}" name="Column5009"/>
    <tableColumn id="5032" xr3:uid="{C3B82725-3AA7-4249-A235-B93BAC9790C2}" name="Column5010"/>
    <tableColumn id="5033" xr3:uid="{1DC59E49-64C0-4036-9273-6DC0C05A7EDA}" name="Column5011"/>
    <tableColumn id="5034" xr3:uid="{F3C98827-2A3F-4077-B9BC-A2A827E3E0A2}" name="Column5012"/>
    <tableColumn id="5035" xr3:uid="{65A17BDE-4E70-4E98-B7C5-2FD1D48D5C02}" name="Column5013"/>
    <tableColumn id="5036" xr3:uid="{DC44FC94-BC8E-4EAD-AE25-44D0CE38D0DB}" name="Column5014"/>
    <tableColumn id="5037" xr3:uid="{C79FD8C2-703B-4ABB-8391-3BF47E7351B9}" name="Column5015"/>
    <tableColumn id="5038" xr3:uid="{F673F09D-4764-48B0-B564-3DF76BCDAC08}" name="Column5016"/>
    <tableColumn id="5039" xr3:uid="{9F3BA5E6-9778-4AC0-853A-370AEAA188CA}" name="Column5017"/>
    <tableColumn id="5040" xr3:uid="{39E7963B-603E-44ED-A503-41B0BA5F7FF7}" name="Column5018"/>
    <tableColumn id="5041" xr3:uid="{435FB9A6-11B1-4E68-B4C7-410F5A9C34D3}" name="Column5019"/>
    <tableColumn id="5042" xr3:uid="{DA616839-25C8-4D6C-A12F-552639C519A2}" name="Column5020"/>
    <tableColumn id="5043" xr3:uid="{26C78FE8-334F-4FD6-A999-DC6DFF1B5147}" name="Column5021"/>
    <tableColumn id="5044" xr3:uid="{0FC6B2E8-2134-4C20-99D3-32FF4E420EE2}" name="Column5022"/>
    <tableColumn id="5045" xr3:uid="{1EC76904-4EDA-44D9-A136-59E7B52E6ECD}" name="Column5023"/>
    <tableColumn id="5046" xr3:uid="{FAAE6166-6FC8-4BDD-9B14-858957DDE6F0}" name="Column5024"/>
    <tableColumn id="5047" xr3:uid="{9B57C642-020D-4B48-B9DD-3E32668D4D83}" name="Column5025"/>
    <tableColumn id="5048" xr3:uid="{5624E0D5-7F75-4836-BB17-DB1FA4FC0B9B}" name="Column5026"/>
    <tableColumn id="5049" xr3:uid="{A879C162-55DB-414A-9F10-41C124E1A25B}" name="Column5027"/>
    <tableColumn id="5050" xr3:uid="{0BD564EC-11F1-44F3-AB62-141001DBA7F5}" name="Column5028"/>
    <tableColumn id="5051" xr3:uid="{1788ADEC-D159-4190-B171-2EF37B40EA07}" name="Column5029"/>
    <tableColumn id="5052" xr3:uid="{9F2C562D-531D-4C51-9DA4-8352EF1EB8CA}" name="Column5030"/>
    <tableColumn id="5053" xr3:uid="{62C5F907-9565-4E9E-88DE-43897ED9C057}" name="Column5031"/>
    <tableColumn id="5054" xr3:uid="{A2CDDFB6-8955-4878-A6EA-92A6B0F08723}" name="Column5032"/>
    <tableColumn id="5055" xr3:uid="{5F4C046B-63D5-493E-A49C-4B9327920E83}" name="Column5033"/>
    <tableColumn id="5056" xr3:uid="{3CF98049-860D-4609-83FC-27CD3819B1BA}" name="Column5034"/>
    <tableColumn id="5057" xr3:uid="{C61D454B-0705-4BEE-B022-7B9FA8173591}" name="Column5035"/>
    <tableColumn id="5058" xr3:uid="{A99EF7EA-A109-425B-9999-67D407A43F2A}" name="Column5036"/>
    <tableColumn id="5059" xr3:uid="{BC1F558F-A71B-4968-854F-1FD08683CF62}" name="Column5037"/>
    <tableColumn id="5060" xr3:uid="{55C656A4-D89F-48B7-91BA-E838974E1D56}" name="Column5038"/>
    <tableColumn id="5061" xr3:uid="{DB8B91B8-F671-4D44-92AD-69AD47721B64}" name="Column5039"/>
    <tableColumn id="5062" xr3:uid="{7D12D9BF-6542-4777-AF9B-912D0CB3F11E}" name="Column5040"/>
    <tableColumn id="5063" xr3:uid="{390F5EAE-DCAB-42FB-B2F5-0226464B94EB}" name="Column5041"/>
    <tableColumn id="5064" xr3:uid="{4F6F1061-DBEE-4D29-B0A7-D8629D7A836B}" name="Column5042"/>
    <tableColumn id="5065" xr3:uid="{82BAB2E3-472A-426E-B200-D67F91503C74}" name="Column5043"/>
    <tableColumn id="5066" xr3:uid="{58E87426-1DB1-453A-9955-C15B2722A22E}" name="Column5044"/>
    <tableColumn id="5067" xr3:uid="{D23D4BDD-DA05-4EA5-AF54-892208519946}" name="Column5045"/>
    <tableColumn id="5068" xr3:uid="{701F84BC-5A41-41DF-A232-BA199A324244}" name="Column5046"/>
    <tableColumn id="5069" xr3:uid="{D7D59A34-48D0-4D41-8F6D-83671D375699}" name="Column5047"/>
    <tableColumn id="5070" xr3:uid="{D688CDF7-D1C1-4520-B8F0-1382AB88F355}" name="Column5048"/>
    <tableColumn id="5071" xr3:uid="{32D6DD31-F066-47BC-B1EC-4AADDBC2F252}" name="Column5049"/>
    <tableColumn id="5072" xr3:uid="{43DAF80D-F516-42CA-A138-5A164241915F}" name="Column5050"/>
    <tableColumn id="5073" xr3:uid="{453A1DBA-508D-4E89-8C9C-4DBDD0DD9434}" name="Column5051"/>
    <tableColumn id="5074" xr3:uid="{4843C860-F9D1-4BD8-B2C8-F483DBA13706}" name="Column5052"/>
    <tableColumn id="5075" xr3:uid="{883EAB09-91C3-4284-BE2C-51D983033653}" name="Column5053"/>
    <tableColumn id="5076" xr3:uid="{8F3861C4-1B35-43DF-9A6E-C19D845DE0E5}" name="Column5054"/>
    <tableColumn id="5077" xr3:uid="{768DD68E-2FD4-4880-BD2C-C5EA472CB8EB}" name="Column5055"/>
    <tableColumn id="5078" xr3:uid="{4BDE5886-BD8B-41E2-A960-AE72B1133BC6}" name="Column5056"/>
    <tableColumn id="5079" xr3:uid="{6DCD3C6F-D33F-4221-9C9B-42D66E10F2FE}" name="Column5057"/>
    <tableColumn id="5080" xr3:uid="{08E48033-CB18-4B14-B8C4-EE9EBFA6B850}" name="Column5058"/>
    <tableColumn id="5081" xr3:uid="{062C7C40-3AF6-4DA1-99AC-9DFD5106B9AB}" name="Column5059"/>
    <tableColumn id="5082" xr3:uid="{2B6DAEF1-18E9-421B-82DF-37AD9BFEAE18}" name="Column5060"/>
    <tableColumn id="5083" xr3:uid="{F9BFD1B2-6C6F-49A5-A50D-88D6A36697A4}" name="Column5061"/>
    <tableColumn id="5084" xr3:uid="{17E88850-36C6-40E2-AB36-18F331B37E08}" name="Column5062"/>
    <tableColumn id="5085" xr3:uid="{C8C20EA6-5BB5-4636-93CD-48568432FEB5}" name="Column5063"/>
    <tableColumn id="5086" xr3:uid="{2DC087F5-9AE2-4A7F-B902-A09ADD7D529E}" name="Column5064"/>
    <tableColumn id="5087" xr3:uid="{869BF6DF-9912-434D-9047-8B6E3F0F55D2}" name="Column5065"/>
    <tableColumn id="5088" xr3:uid="{FCCF69E8-B56C-47F6-AC7A-4ECDF9BFF7F9}" name="Column5066"/>
    <tableColumn id="5089" xr3:uid="{FF102B95-9B09-4B4E-9BB1-8415D93A8B6A}" name="Column5067"/>
    <tableColumn id="5090" xr3:uid="{EA81E57C-BFB8-4B4E-9143-AC9FDD0E295B}" name="Column5068"/>
    <tableColumn id="5091" xr3:uid="{03542813-6837-4DCF-849F-4B52328BDB07}" name="Column5069"/>
    <tableColumn id="5092" xr3:uid="{5A18E03E-5231-4769-915A-236284AB3644}" name="Column5070"/>
    <tableColumn id="5093" xr3:uid="{2BC1D38E-1A7C-4358-B7C2-99EA11173BA7}" name="Column5071"/>
    <tableColumn id="5094" xr3:uid="{DA366492-4E07-4B63-A425-45F133B679F6}" name="Column5072"/>
    <tableColumn id="5095" xr3:uid="{3139561F-0FDF-4404-BD13-5173E3A6CD1A}" name="Column5073"/>
    <tableColumn id="5096" xr3:uid="{12EDBA0A-D9D3-4B8A-8525-2FE330127856}" name="Column5074"/>
    <tableColumn id="5097" xr3:uid="{0B46AF2F-AFE2-48EC-82F5-0FC2880BB661}" name="Column5075"/>
    <tableColumn id="5098" xr3:uid="{63AEFA32-FA03-4828-9C68-B182BA7A0400}" name="Column5076"/>
    <tableColumn id="5099" xr3:uid="{7DBDBD77-34AA-40C0-9F8E-A2F1C7C5A4C6}" name="Column5077"/>
    <tableColumn id="5100" xr3:uid="{CA7E33F3-30EE-4718-91C9-29E4E14E00BA}" name="Column5078"/>
    <tableColumn id="5101" xr3:uid="{E9554C33-1E21-4CC6-A3AA-E0F30E3B8D54}" name="Column5079"/>
    <tableColumn id="5102" xr3:uid="{75CE34FB-F48F-4814-B3AC-561FD97BA656}" name="Column5080"/>
    <tableColumn id="5103" xr3:uid="{9DC1C668-430C-4F67-9A43-8C681B5B1BE5}" name="Column5081"/>
    <tableColumn id="5104" xr3:uid="{1D761C13-1FB8-482C-B698-3EE46BFB08DB}" name="Column5082"/>
    <tableColumn id="5105" xr3:uid="{1158F82D-1D76-4C0A-8599-DBD926C790CF}" name="Column5083"/>
    <tableColumn id="5106" xr3:uid="{4BAAFA8F-C0DC-4E2D-8F88-D3762552E2D2}" name="Column5084"/>
    <tableColumn id="5107" xr3:uid="{86DB4C70-5371-4AED-B66F-6BB343B86F64}" name="Column5085"/>
    <tableColumn id="5108" xr3:uid="{08D5B277-3B4E-431D-A1CB-E1D1EC461EDD}" name="Column5086"/>
    <tableColumn id="5109" xr3:uid="{A79D3501-A3AA-4A4E-A9BE-5027DD6087CF}" name="Column5087"/>
    <tableColumn id="5110" xr3:uid="{CB08AB2C-329D-47E7-8A15-8B0023809077}" name="Column5088"/>
    <tableColumn id="5111" xr3:uid="{7838673D-A8A0-4E45-AA89-0E73EA144B7A}" name="Column5089"/>
    <tableColumn id="5112" xr3:uid="{9A3840C9-28A1-45CA-A076-75D8502155B2}" name="Column5090"/>
    <tableColumn id="5113" xr3:uid="{0DB51559-0CA4-4499-AA46-1B357AD44CFA}" name="Column5091"/>
    <tableColumn id="5114" xr3:uid="{4C8BCC87-A5D1-424D-B0BF-FF89EC6BE99D}" name="Column5092"/>
    <tableColumn id="5115" xr3:uid="{EDE0904D-BD7E-4A0E-A945-83FB487322C8}" name="Column5093"/>
    <tableColumn id="5116" xr3:uid="{7EF96997-1DB7-4BE1-8294-57664F361D5A}" name="Column5094"/>
    <tableColumn id="5117" xr3:uid="{63390DAA-5680-4CA3-9F32-B0E82ABAAB52}" name="Column5095"/>
    <tableColumn id="5118" xr3:uid="{4C2CD216-85A1-41A3-BDAF-B0001BBB73B1}" name="Column5096"/>
    <tableColumn id="5119" xr3:uid="{F8E330C5-F835-4002-AC8A-9A00E45C5546}" name="Column5097"/>
    <tableColumn id="5120" xr3:uid="{68F2C7A9-643B-4DB0-B896-44014F015A54}" name="Column5098"/>
    <tableColumn id="5121" xr3:uid="{B0B88252-1144-4CCE-ACDB-CEECACFFAC00}" name="Column5099"/>
    <tableColumn id="5122" xr3:uid="{587C0730-4C3F-4827-B094-925F3F2043AE}" name="Column5100"/>
    <tableColumn id="5123" xr3:uid="{4BDE6985-82C6-42A5-A6F2-97620C57B714}" name="Column5101"/>
    <tableColumn id="5124" xr3:uid="{48CE6CE4-0E3A-44FA-B4D5-B8A3EDF16525}" name="Column5102"/>
    <tableColumn id="5125" xr3:uid="{C6F92804-BD4D-49AF-A8BD-E17A7FB5130E}" name="Column5103"/>
    <tableColumn id="5126" xr3:uid="{DAC58BF2-95AD-421D-BDC7-4CDE53E8ED84}" name="Column5104"/>
    <tableColumn id="5127" xr3:uid="{ACD77C37-4A1F-4E88-BC22-8C1318EFD21F}" name="Column5105"/>
    <tableColumn id="5128" xr3:uid="{0B906698-7871-4995-9A10-33840994C33B}" name="Column5106"/>
    <tableColumn id="5129" xr3:uid="{8391B33B-1504-4F8B-B569-2CA29F54F623}" name="Column5107"/>
    <tableColumn id="5130" xr3:uid="{011F2AB0-35F5-419B-B54E-8DADDC5E24B9}" name="Column5108"/>
    <tableColumn id="5131" xr3:uid="{040A3945-C855-4644-9E6A-F552273AE947}" name="Column5109"/>
    <tableColumn id="5132" xr3:uid="{36D8694B-BC0B-452A-96B2-6BDC34BAC23A}" name="Column5110"/>
    <tableColumn id="5133" xr3:uid="{945157B9-526F-48D5-A289-23B964F1B3EC}" name="Column5111"/>
    <tableColumn id="5134" xr3:uid="{7FA3C3DB-6397-4FC6-AEBB-563DBC537A46}" name="Column5112"/>
    <tableColumn id="5135" xr3:uid="{F973079A-454E-452C-A0A0-F9465EC39AE0}" name="Column5113"/>
    <tableColumn id="5136" xr3:uid="{034D0EC6-ED0F-4471-8009-B6F046E58F53}" name="Column5114"/>
    <tableColumn id="5137" xr3:uid="{0329180A-8B57-450A-95F5-57F38E096AC0}" name="Column5115"/>
    <tableColumn id="5138" xr3:uid="{CC4ECEDA-2654-491C-B453-7500926FFBFB}" name="Column5116"/>
    <tableColumn id="5139" xr3:uid="{81CE8E00-0269-41E1-B85D-8F442E46A491}" name="Column5117"/>
    <tableColumn id="5140" xr3:uid="{A0BDDC6F-9FA8-43F2-837B-D9EDAAC648C6}" name="Column5118"/>
    <tableColumn id="5141" xr3:uid="{F5B3AEE5-1C64-46BE-99E4-10BDD61F3891}" name="Column5119"/>
    <tableColumn id="5142" xr3:uid="{7166B297-D506-4432-9660-04DD9F378BEA}" name="Column5120"/>
    <tableColumn id="5143" xr3:uid="{C067EF6B-F3C6-4672-9CB7-1C13FA704DCD}" name="Column5121"/>
    <tableColumn id="5144" xr3:uid="{F9C70EE0-F98A-4777-8E84-0FE99AA129B4}" name="Column5122"/>
    <tableColumn id="5145" xr3:uid="{3CD4B8E9-830B-4E65-9669-252618141B90}" name="Column5123"/>
    <tableColumn id="5146" xr3:uid="{0E6EDF0A-58CF-4EA4-B418-73CB7005760B}" name="Column5124"/>
    <tableColumn id="5147" xr3:uid="{C8C4B90C-21A9-41F7-82DD-8E3CF028201D}" name="Column5125"/>
    <tableColumn id="5148" xr3:uid="{E4ACE140-70FE-4170-B61B-177DE6A9A178}" name="Column5126"/>
    <tableColumn id="5149" xr3:uid="{EB20ACAE-8F72-4F12-925A-1D75CBE3CE9B}" name="Column5127"/>
    <tableColumn id="5150" xr3:uid="{AE04FC20-E56D-4B71-8B1A-D9DA2A6A4193}" name="Column5128"/>
    <tableColumn id="5151" xr3:uid="{72987F4B-7193-4B06-9588-B2B43828420E}" name="Column5129"/>
    <tableColumn id="5152" xr3:uid="{8D21B3F5-48AC-4821-A5FC-C74D1D740A0E}" name="Column5130"/>
    <tableColumn id="5153" xr3:uid="{69392EA1-53FA-40FE-95D1-C7BB01C9CA61}" name="Column5131"/>
    <tableColumn id="5154" xr3:uid="{3567F50D-9FDF-442D-BBE5-82FEC05C5A02}" name="Column5132"/>
    <tableColumn id="5155" xr3:uid="{7473EC4A-487E-4FD8-8EDA-ECE4C14F42BF}" name="Column5133"/>
    <tableColumn id="5156" xr3:uid="{70D85CF4-C943-40E1-9FE0-E956BAE92429}" name="Column5134"/>
    <tableColumn id="5157" xr3:uid="{49BDAFB7-9DA9-4CBE-ABA9-075862F3FE01}" name="Column5135"/>
    <tableColumn id="5158" xr3:uid="{8DEC1702-4F20-4983-A8A2-BB45D832DAB0}" name="Column5136"/>
    <tableColumn id="5159" xr3:uid="{C88FC0E1-0AD6-4761-81FB-B71B954D0F0C}" name="Column5137"/>
    <tableColumn id="5160" xr3:uid="{0FFEAD08-BE48-4838-8B77-8FA185580B07}" name="Column5138"/>
    <tableColumn id="5161" xr3:uid="{EBC651A7-2CE5-4840-AB35-AE1F40AE751A}" name="Column5139"/>
    <tableColumn id="5162" xr3:uid="{27EDA8E3-3257-46DF-9B72-6F5D48F166A5}" name="Column5140"/>
    <tableColumn id="5163" xr3:uid="{F6130645-F160-4F36-8855-0689017EF29C}" name="Column5141"/>
    <tableColumn id="5164" xr3:uid="{1864E29B-4479-4AF7-BD6C-31D6C9BB0F8B}" name="Column5142"/>
    <tableColumn id="5165" xr3:uid="{CA70E68F-E89E-4578-91E0-E5EF417B00C2}" name="Column5143"/>
    <tableColumn id="5166" xr3:uid="{1ECE51BE-2253-41FE-A991-8A50628D4534}" name="Column5144"/>
    <tableColumn id="5167" xr3:uid="{7463CCFA-DBCA-4919-8C7A-AC11E63B6B74}" name="Column5145"/>
    <tableColumn id="5168" xr3:uid="{D9489AEE-BDC8-41D5-A070-84F12CEF400E}" name="Column5146"/>
    <tableColumn id="5169" xr3:uid="{538FF619-35BB-4D80-97FE-B79F1DC2A7D5}" name="Column5147"/>
    <tableColumn id="5170" xr3:uid="{ED5BD5F1-E319-4F6C-A697-FB46B7832E14}" name="Column5148"/>
    <tableColumn id="5171" xr3:uid="{6512F138-FE49-4695-94ED-E74E627052A1}" name="Column5149"/>
    <tableColumn id="5172" xr3:uid="{0FA99E0E-8C94-42B1-B9E0-832930CABD8B}" name="Column5150"/>
    <tableColumn id="5173" xr3:uid="{E56001E1-AFE3-48E3-8B5F-4D01C1CC57DD}" name="Column5151"/>
    <tableColumn id="5174" xr3:uid="{AB0E5A0A-D323-4FAE-B524-9E38080A2653}" name="Column5152"/>
    <tableColumn id="5175" xr3:uid="{6C8917EA-70FB-48E2-AEDC-2EDA8271ABD0}" name="Column5153"/>
    <tableColumn id="5176" xr3:uid="{8F8087AF-E594-4D6B-BA33-CC6E29E6E954}" name="Column5154"/>
    <tableColumn id="5177" xr3:uid="{FEA3919E-BDCA-432D-8B68-D13BCAE921FC}" name="Column5155"/>
    <tableColumn id="5178" xr3:uid="{3AE1839A-F5D7-49BF-8615-FB92182D6E85}" name="Column5156"/>
    <tableColumn id="5179" xr3:uid="{79AD0A38-5552-4B7B-BD23-4EDEE0081BF8}" name="Column5157"/>
    <tableColumn id="5180" xr3:uid="{2A447DC7-793A-4B2F-886F-F0AA31890294}" name="Column5158"/>
    <tableColumn id="5181" xr3:uid="{4326781A-BFA8-4AFD-8864-FED2BE5410EB}" name="Column5159"/>
    <tableColumn id="5182" xr3:uid="{970F16B3-E9DC-464A-968D-B8771562E1BA}" name="Column5160"/>
    <tableColumn id="5183" xr3:uid="{F39F19E8-5F54-4826-BE31-93F78492FE21}" name="Column5161"/>
    <tableColumn id="5184" xr3:uid="{4BC2BBA6-5692-4031-9312-5622B2685F35}" name="Column5162"/>
    <tableColumn id="5185" xr3:uid="{606FDF58-E14B-476F-BD10-C11D1DB24A26}" name="Column5163"/>
    <tableColumn id="5186" xr3:uid="{C6D3A2BA-1DEA-4FEF-929E-9DC1855F244C}" name="Column5164"/>
    <tableColumn id="5187" xr3:uid="{1937D648-E0C7-4DBE-8F69-7B11BC073810}" name="Column5165"/>
    <tableColumn id="5188" xr3:uid="{445E9C0E-3501-42C4-9061-E110577B040C}" name="Column5166"/>
    <tableColumn id="5189" xr3:uid="{38879A8F-CE70-48EB-9DC9-E00225138BF0}" name="Column5167"/>
    <tableColumn id="5190" xr3:uid="{DCF6FE98-7C4E-444A-A6BE-602860E4EDF6}" name="Column5168"/>
    <tableColumn id="5191" xr3:uid="{02B2DC6A-0041-4D4D-8E18-9780880C84A2}" name="Column5169"/>
    <tableColumn id="5192" xr3:uid="{03CAFBBB-935E-47A0-9B80-ABA4EF7EDB4B}" name="Column5170"/>
    <tableColumn id="5193" xr3:uid="{22C0B907-3A68-403B-ADDE-121F99A3E7CF}" name="Column5171"/>
    <tableColumn id="5194" xr3:uid="{0B2F333E-BAF3-4342-B27D-7EC0E201D92C}" name="Column5172"/>
    <tableColumn id="5195" xr3:uid="{7226F32B-201F-4289-91E0-1F6D124ECDFC}" name="Column5173"/>
    <tableColumn id="5196" xr3:uid="{17AF096F-E1C1-4010-AFB5-510F9B5CB349}" name="Column5174"/>
    <tableColumn id="5197" xr3:uid="{37E3E71F-EAE4-4C84-9ACC-E2AAF7E53F0D}" name="Column5175"/>
    <tableColumn id="5198" xr3:uid="{2E312E85-F1FC-43E8-AAF2-28AD437E39F9}" name="Column5176"/>
    <tableColumn id="5199" xr3:uid="{E54F1E4E-4C76-4CA4-A412-9637142D30D2}" name="Column5177"/>
    <tableColumn id="5200" xr3:uid="{221D9605-1BA1-4571-985C-25606862E2C1}" name="Column5178"/>
    <tableColumn id="5201" xr3:uid="{868A1E46-2F0E-4DD7-A71B-5A633A6ADAD8}" name="Column5179"/>
    <tableColumn id="5202" xr3:uid="{E29A0CDA-3C09-4719-98C6-A4EED044C900}" name="Column5180"/>
    <tableColumn id="5203" xr3:uid="{B69F8931-0375-4911-85BF-D47A8713A48D}" name="Column5181"/>
    <tableColumn id="5204" xr3:uid="{1C87C3E7-9364-4F3C-A807-E82C84E4F24B}" name="Column5182"/>
    <tableColumn id="5205" xr3:uid="{45E957D6-4CC0-43F3-A5B8-3847F7B88F7C}" name="Column5183"/>
    <tableColumn id="5206" xr3:uid="{3F127205-9746-4EB2-9094-D32CB3B60A20}" name="Column5184"/>
    <tableColumn id="5207" xr3:uid="{14B62A5D-F329-4554-A57F-64BDE953B5BB}" name="Column5185"/>
    <tableColumn id="5208" xr3:uid="{696B9191-4E5F-4996-91B6-84AC78CD82ED}" name="Column5186"/>
    <tableColumn id="5209" xr3:uid="{45D5B58E-85B0-4348-AFF8-20D1F48FD784}" name="Column5187"/>
    <tableColumn id="5210" xr3:uid="{89997916-4CC0-4F07-86B7-7019E851AA62}" name="Column5188"/>
    <tableColumn id="5211" xr3:uid="{4B611AAE-B15D-4492-9C91-A903B53BE6AE}" name="Column5189"/>
    <tableColumn id="5212" xr3:uid="{21FB6A97-B302-4C4F-AAFD-5A6D3E201670}" name="Column5190"/>
    <tableColumn id="5213" xr3:uid="{C5C4830E-4416-4DCF-A60C-030D206970A6}" name="Column5191"/>
    <tableColumn id="5214" xr3:uid="{4BDF3F74-A130-47C4-9B8D-371A7EC21BBB}" name="Column5192"/>
    <tableColumn id="5215" xr3:uid="{66CD6C29-52A2-4B45-ABE0-699CA7EE5819}" name="Column5193"/>
    <tableColumn id="5216" xr3:uid="{DB2A47E5-18FA-4ED1-824C-02F5B4E027DC}" name="Column5194"/>
    <tableColumn id="5217" xr3:uid="{FEAE1AFD-2915-4B77-8CD7-E4F19CE4C241}" name="Column5195"/>
    <tableColumn id="5218" xr3:uid="{8D75D99B-9418-42FE-98A1-A43105AEC211}" name="Column5196"/>
    <tableColumn id="5219" xr3:uid="{E9E1C375-26AD-44BA-8D2E-6254122E7738}" name="Column5197"/>
    <tableColumn id="5220" xr3:uid="{C41FE2B6-47BC-4981-A69C-C8B6C0B2D1BB}" name="Column5198"/>
    <tableColumn id="5221" xr3:uid="{F7A392A8-2300-483C-AF91-A5DC753D6780}" name="Column5199"/>
    <tableColumn id="5222" xr3:uid="{F223749D-E50B-4BD4-9CCD-A036A2292808}" name="Column5200"/>
    <tableColumn id="5223" xr3:uid="{CAA92216-4A05-4B17-B0EB-30914C1F9ABE}" name="Column5201"/>
    <tableColumn id="5224" xr3:uid="{91CFA96A-6536-499E-B18B-08316967B492}" name="Column5202"/>
    <tableColumn id="5225" xr3:uid="{8BC65A07-4AD7-4417-8630-CD02207CD3A6}" name="Column5203"/>
    <tableColumn id="5226" xr3:uid="{B0C48917-A0AF-4C8C-BB6A-2A64744B38F0}" name="Column5204"/>
    <tableColumn id="5227" xr3:uid="{082A3CB0-D31F-403A-90C8-E7AF65200DD7}" name="Column5205"/>
    <tableColumn id="5228" xr3:uid="{62273C82-3F50-457B-8641-17ED6A4466C2}" name="Column5206"/>
    <tableColumn id="5229" xr3:uid="{8F26D704-2768-40C9-93CB-2016B1CE7ACD}" name="Column5207"/>
    <tableColumn id="5230" xr3:uid="{CFD6C793-6B8B-49A2-903F-924A85A7C55B}" name="Column5208"/>
    <tableColumn id="5231" xr3:uid="{71893373-BDE2-4099-A9C0-923814C3220A}" name="Column5209"/>
    <tableColumn id="5232" xr3:uid="{DA9704FA-3FC3-435C-9D2C-36ED92F489F1}" name="Column5210"/>
    <tableColumn id="5233" xr3:uid="{2DF5C773-0360-4984-BD64-3EA736FEC21A}" name="Column5211"/>
    <tableColumn id="5234" xr3:uid="{EC5B51B9-8977-4247-8C17-8511D1483B6F}" name="Column5212"/>
    <tableColumn id="5235" xr3:uid="{97C65960-C567-4E2B-BB31-5C4B802CAFB6}" name="Column5213"/>
    <tableColumn id="5236" xr3:uid="{334764F6-C43B-4A94-B6C2-E89832B6A869}" name="Column5214"/>
    <tableColumn id="5237" xr3:uid="{9D9A88A1-A3FA-4B36-88A9-D238188C2E83}" name="Column5215"/>
    <tableColumn id="5238" xr3:uid="{2E4D7452-2ABD-4E3A-ABA6-27376EB58CA6}" name="Column5216"/>
    <tableColumn id="5239" xr3:uid="{0B723421-FA1A-49A3-8CC5-B4791A9D79A4}" name="Column5217"/>
    <tableColumn id="5240" xr3:uid="{A998EA88-9186-4B80-84CC-0BF99E363DC6}" name="Column5218"/>
    <tableColumn id="5241" xr3:uid="{8BC04292-BC1E-4662-9044-A955D0A6D727}" name="Column5219"/>
    <tableColumn id="5242" xr3:uid="{D8C60BC0-8742-47FA-B3DF-0292F1FA6719}" name="Column5220"/>
    <tableColumn id="5243" xr3:uid="{3A9934C4-F2F1-4F13-8F2A-48C69CC34566}" name="Column5221"/>
    <tableColumn id="5244" xr3:uid="{5148A688-5620-431E-99B4-F87A9BDA0ED9}" name="Column5222"/>
    <tableColumn id="5245" xr3:uid="{90395E6E-A087-4AED-AB31-3AF01E176DF4}" name="Column5223"/>
    <tableColumn id="5246" xr3:uid="{159490FB-0193-4175-AAFB-56C3AC01E01E}" name="Column5224"/>
    <tableColumn id="5247" xr3:uid="{098890AA-4E5A-45FC-BAA7-300FD42A3867}" name="Column5225"/>
    <tableColumn id="5248" xr3:uid="{D6E5506B-F477-47DC-BDA7-C0547F9A1280}" name="Column5226"/>
    <tableColumn id="5249" xr3:uid="{C636DA34-B08D-4959-81B5-A76CEC57AE13}" name="Column5227"/>
    <tableColumn id="5250" xr3:uid="{C2F0B7C4-917E-4729-BE17-AC63E180025E}" name="Column5228"/>
    <tableColumn id="5251" xr3:uid="{59B7A63C-EB53-4C67-B191-CCD998B849AD}" name="Column5229"/>
    <tableColumn id="5252" xr3:uid="{E0B4FA70-5E52-43B9-9B32-AE522ED00E7A}" name="Column5230"/>
    <tableColumn id="5253" xr3:uid="{ACCB9EDB-0EC7-4C64-8061-BAD274D81D88}" name="Column5231"/>
    <tableColumn id="5254" xr3:uid="{026C7DCC-F5F0-46A6-9498-C337D9938956}" name="Column5232"/>
    <tableColumn id="5255" xr3:uid="{2D889E12-9CE2-47CD-AF81-71A7EF0F4DDD}" name="Column5233"/>
    <tableColumn id="5256" xr3:uid="{B96F6EF7-F47E-41CB-923C-A65F02113C60}" name="Column5234"/>
    <tableColumn id="5257" xr3:uid="{1722F186-C299-43DE-B8D5-2F79BB695F7D}" name="Column5235"/>
    <tableColumn id="5258" xr3:uid="{F35F31F2-48A6-4762-933B-85695E1CAC59}" name="Column5236"/>
    <tableColumn id="5259" xr3:uid="{51BBDA00-E06C-42B5-88C0-8D709D5E4C95}" name="Column5237"/>
    <tableColumn id="5260" xr3:uid="{D5DB1C27-9BC9-4DD2-BEB3-E74BA530CBC2}" name="Column5238"/>
    <tableColumn id="5261" xr3:uid="{946C645C-02F1-4736-A9A7-A7CEC02EF75F}" name="Column5239"/>
    <tableColumn id="5262" xr3:uid="{6CCECB8C-DC16-4E85-B094-9DEFA1FB3099}" name="Column5240"/>
    <tableColumn id="5263" xr3:uid="{D359EE7D-3961-4AA0-94D8-35E3DDD5B4BA}" name="Column5241"/>
    <tableColumn id="5264" xr3:uid="{EA3833F0-A390-4947-80B2-55A00F172BA5}" name="Column5242"/>
    <tableColumn id="5265" xr3:uid="{492EB40C-D904-4A48-AB3F-0C4CA49392E7}" name="Column5243"/>
    <tableColumn id="5266" xr3:uid="{111787D6-E6E2-4852-9FA2-5E485684A79D}" name="Column5244"/>
    <tableColumn id="5267" xr3:uid="{D4ADAF54-5604-4041-A53A-B910369AF144}" name="Column5245"/>
    <tableColumn id="5268" xr3:uid="{C61624FA-13AB-49D0-848A-97CA0EC4940D}" name="Column5246"/>
    <tableColumn id="5269" xr3:uid="{1CE3FAA8-FE09-413E-BEC7-42C66ACD9A97}" name="Column5247"/>
    <tableColumn id="5270" xr3:uid="{4E9E3866-B474-46E7-A4FE-F83508D7FFCA}" name="Column5248"/>
    <tableColumn id="5271" xr3:uid="{BDC079B1-7FF0-4FCD-AAF6-A19816898C70}" name="Column5249"/>
    <tableColumn id="5272" xr3:uid="{FBFC3E4E-80D3-4F49-B633-A40F53CCB345}" name="Column5250"/>
    <tableColumn id="5273" xr3:uid="{582DBE8E-B3E6-4D20-8C5E-1D640CE17089}" name="Column5251"/>
    <tableColumn id="5274" xr3:uid="{7873D32A-16FB-4ACD-BC29-127E6EE6DF16}" name="Column5252"/>
    <tableColumn id="5275" xr3:uid="{6C756F5F-9E3C-47C5-B749-CEACEDB58E1A}" name="Column5253"/>
    <tableColumn id="5276" xr3:uid="{82791FE1-9F22-4005-90FC-86CE6FA097BE}" name="Column5254"/>
    <tableColumn id="5277" xr3:uid="{44E6A9EA-78D2-48BC-999A-BF8BE7E24487}" name="Column5255"/>
    <tableColumn id="5278" xr3:uid="{0AC42382-6D32-495C-A77C-5AF80760091F}" name="Column5256"/>
    <tableColumn id="5279" xr3:uid="{AFF49351-186E-4A4E-8568-6EFE54FA7230}" name="Column5257"/>
    <tableColumn id="5280" xr3:uid="{DF3DB3F4-6B83-4FDC-B1CB-B4C4AC5E2DD5}" name="Column5258"/>
    <tableColumn id="5281" xr3:uid="{C7C53228-91E1-4488-A0C3-E42165DF49D7}" name="Column5259"/>
    <tableColumn id="5282" xr3:uid="{D71B07D0-9F2B-48C6-ABDD-DF3A1B96367B}" name="Column5260"/>
    <tableColumn id="5283" xr3:uid="{5F42897B-EC50-47E5-BBBC-EA82A36A6DBF}" name="Column5261"/>
    <tableColumn id="5284" xr3:uid="{966F33E0-38F5-44AD-8D6C-52C9F9CC549C}" name="Column5262"/>
    <tableColumn id="5285" xr3:uid="{7ACB2CE7-F23C-42CC-A1C4-695C437EF13A}" name="Column5263"/>
    <tableColumn id="5286" xr3:uid="{97DCCD94-5B51-45DD-A388-85CE9C73E619}" name="Column5264"/>
    <tableColumn id="5287" xr3:uid="{FEF34654-B28D-4A28-AFD4-DF8ACA3BCF67}" name="Column5265"/>
    <tableColumn id="5288" xr3:uid="{85DCE2DA-10EC-4BC3-9924-72E62E544244}" name="Column5266"/>
    <tableColumn id="5289" xr3:uid="{F3AA1DB9-DB5E-4F29-878F-AB4364370BCD}" name="Column5267"/>
    <tableColumn id="5290" xr3:uid="{43C0C914-3E64-4AED-9EFC-BF9E8045CB83}" name="Column5268"/>
    <tableColumn id="5291" xr3:uid="{48A0CC05-87D7-4486-AEBE-1E6680265AB3}" name="Column5269"/>
    <tableColumn id="5292" xr3:uid="{45BB860F-3138-40B2-9313-7EA0F4228ECB}" name="Column5270"/>
    <tableColumn id="5293" xr3:uid="{6397A3C8-3D98-4C05-A670-E3D7E87147EE}" name="Column5271"/>
    <tableColumn id="5294" xr3:uid="{3A903C35-8B8F-4FAF-BA3A-989356428625}" name="Column5272"/>
    <tableColumn id="5295" xr3:uid="{7BBAFF7B-5E5C-402C-BA38-B15DEFB93E9B}" name="Column5273"/>
    <tableColumn id="5296" xr3:uid="{DB0390F0-555F-4955-976B-699FEA6F2890}" name="Column5274"/>
    <tableColumn id="5297" xr3:uid="{F2962B87-8D84-437B-B27E-79A2DB0D63D8}" name="Column5275"/>
    <tableColumn id="5298" xr3:uid="{37CC8491-A486-4299-8110-EFA53404AF15}" name="Column5276"/>
    <tableColumn id="5299" xr3:uid="{9EC86987-9A63-4964-AC20-E1B069E6E28D}" name="Column5277"/>
    <tableColumn id="5300" xr3:uid="{F9EF3BCD-213C-4912-8981-EB4879AF8A69}" name="Column5278"/>
    <tableColumn id="5301" xr3:uid="{7FEF5BDE-9B4E-432B-8056-FF00F8468A87}" name="Column5279"/>
    <tableColumn id="5302" xr3:uid="{97965348-55A5-48EF-AB71-5D8D756FE5A9}" name="Column5280"/>
    <tableColumn id="5303" xr3:uid="{81938A38-B98C-4FEA-ADDC-AAA1F6F39561}" name="Column5281"/>
    <tableColumn id="5304" xr3:uid="{5DE03F36-C97E-4F4D-8592-1AD072A4FF3C}" name="Column5282"/>
    <tableColumn id="5305" xr3:uid="{0C64D528-59DB-4F13-88EF-C11A6AD9A0D2}" name="Column5283"/>
    <tableColumn id="5306" xr3:uid="{4BE0617C-37EA-4694-8A9D-D1D2098E0CDA}" name="Column5284"/>
    <tableColumn id="5307" xr3:uid="{15341164-C8E5-4187-B0E1-7661378D3402}" name="Column5285"/>
    <tableColumn id="5308" xr3:uid="{5F178A8B-3404-4FF5-B52C-47026A056D88}" name="Column5286"/>
    <tableColumn id="5309" xr3:uid="{07196A77-470C-4828-B1C8-3C116BF87230}" name="Column5287"/>
    <tableColumn id="5310" xr3:uid="{6B997410-C0D2-4CBB-83A6-B4A347E7271C}" name="Column5288"/>
    <tableColumn id="5311" xr3:uid="{41BE7C51-7C21-4048-BC8D-A01B508D029F}" name="Column5289"/>
    <tableColumn id="5312" xr3:uid="{4528FE1C-640D-459A-966D-A7F35D27DA45}" name="Column5290"/>
    <tableColumn id="5313" xr3:uid="{862721C2-36AB-44D5-BF98-7790A3A09283}" name="Column5291"/>
    <tableColumn id="5314" xr3:uid="{73945E2A-1BD5-4568-BA0B-A4CA826F143A}" name="Column5292"/>
    <tableColumn id="5315" xr3:uid="{CAA14F6F-4402-443D-B9C5-B1720C18FCC5}" name="Column5293"/>
    <tableColumn id="5316" xr3:uid="{2CFE2DD1-BDA6-470E-ABB7-E5F7384D9D4A}" name="Column5294"/>
    <tableColumn id="5317" xr3:uid="{EF647DB9-81A0-40F2-9FD6-F3D9AC3A0268}" name="Column5295"/>
    <tableColumn id="5318" xr3:uid="{C5BA559E-16C8-4A2D-901A-A50FDEBFC379}" name="Column5296"/>
    <tableColumn id="5319" xr3:uid="{99851B22-9FA1-47D8-B650-9087CAB7DB62}" name="Column5297"/>
    <tableColumn id="5320" xr3:uid="{2408FFCC-54BA-4873-B415-28DC2C939405}" name="Column5298"/>
    <tableColumn id="5321" xr3:uid="{23EC644A-B1B4-4180-B2AB-1F19AE5797BE}" name="Column5299"/>
    <tableColumn id="5322" xr3:uid="{8A3A0C59-1BD9-4B55-B1C3-C61E7536AD58}" name="Column5300"/>
    <tableColumn id="5323" xr3:uid="{35F59958-373F-412A-9281-748E987378AC}" name="Column5301"/>
    <tableColumn id="5324" xr3:uid="{A90FBDD7-48C9-4E59-88F8-3EB612D5EEAB}" name="Column5302"/>
    <tableColumn id="5325" xr3:uid="{545A76E5-840E-4B53-9D14-04D2E5035301}" name="Column5303"/>
    <tableColumn id="5326" xr3:uid="{294171A3-9844-4910-B568-CC3367C80966}" name="Column5304"/>
    <tableColumn id="5327" xr3:uid="{D4B91BE3-18C4-4087-80EC-FAFF073F7150}" name="Column5305"/>
    <tableColumn id="5328" xr3:uid="{5E92E0AA-40DC-4FB5-9E1C-EADD9E82C598}" name="Column5306"/>
    <tableColumn id="5329" xr3:uid="{8EC3E652-2383-42A0-B81B-94B102BBA476}" name="Column5307"/>
    <tableColumn id="5330" xr3:uid="{8C60F6D8-8C21-452E-B541-A03B8775D024}" name="Column5308"/>
    <tableColumn id="5331" xr3:uid="{4207A677-BF25-44B6-87B1-E8604E4F4DB5}" name="Column5309"/>
    <tableColumn id="5332" xr3:uid="{A47B1961-1CB5-4A0B-9C30-A9B3D749BC7F}" name="Column5310"/>
    <tableColumn id="5333" xr3:uid="{BFD2307C-67BB-45EE-A12E-E3DD58B894BF}" name="Column5311"/>
    <tableColumn id="5334" xr3:uid="{734EF2D3-73F5-4473-9287-7CBCBED80168}" name="Column5312"/>
    <tableColumn id="5335" xr3:uid="{B1986939-F383-4571-B835-889DE767D810}" name="Column5313"/>
    <tableColumn id="5336" xr3:uid="{FFD00C02-3019-40F9-B469-8EF2196788EF}" name="Column5314"/>
    <tableColumn id="5337" xr3:uid="{2B797D07-61D4-463D-9C21-E9EFB2D89B8F}" name="Column5315"/>
    <tableColumn id="5338" xr3:uid="{E6E56B61-319A-4329-839B-15C33ABA005F}" name="Column5316"/>
    <tableColumn id="5339" xr3:uid="{8914D034-666D-4F23-90DD-9BFDBE890BA1}" name="Column5317"/>
    <tableColumn id="5340" xr3:uid="{E4DD2E1B-52D8-45EF-8285-0F628A9AAFA9}" name="Column5318"/>
    <tableColumn id="5341" xr3:uid="{E69DD1A5-2315-4F02-B424-BB90024987BF}" name="Column5319"/>
    <tableColumn id="5342" xr3:uid="{B8D5D1EB-94DA-41FC-A253-92F0A6A9D6B3}" name="Column5320"/>
    <tableColumn id="5343" xr3:uid="{0A9075A4-977F-4D74-8D88-7FE6755E0FDA}" name="Column5321"/>
    <tableColumn id="5344" xr3:uid="{B279955C-E000-4223-B507-6113D9726D77}" name="Column5322"/>
    <tableColumn id="5345" xr3:uid="{A7AC8B72-3B17-42F1-A4E7-23B7060140E3}" name="Column5323"/>
    <tableColumn id="5346" xr3:uid="{9B4A48D5-A88B-4C76-9749-097AA8CD7C0E}" name="Column5324"/>
    <tableColumn id="5347" xr3:uid="{F2EB62EC-B78F-4294-8E68-0C5E0313BB7C}" name="Column5325"/>
    <tableColumn id="5348" xr3:uid="{AD0EEB88-0563-45FC-9FB5-E5E54F2ABC89}" name="Column5326"/>
    <tableColumn id="5349" xr3:uid="{816126BE-C2CB-41A7-93AD-D42BDF5FE98C}" name="Column5327"/>
    <tableColumn id="5350" xr3:uid="{7F121C75-3D53-4A24-A5CB-01059415AD13}" name="Column5328"/>
    <tableColumn id="5351" xr3:uid="{ED85129D-CE11-43B2-86EB-DB7CB43BD1A5}" name="Column5329"/>
    <tableColumn id="5352" xr3:uid="{1E5E47E1-3A86-409B-93B7-B758093569BC}" name="Column5330"/>
    <tableColumn id="5353" xr3:uid="{AB07C021-8E6F-4509-9D4A-778780649382}" name="Column5331"/>
    <tableColumn id="5354" xr3:uid="{0FD93D56-B8CF-4266-BB47-BFA2C6231F9A}" name="Column5332"/>
    <tableColumn id="5355" xr3:uid="{5728E9AF-DC1D-4AE1-9AA5-3951890D7BB4}" name="Column5333"/>
    <tableColumn id="5356" xr3:uid="{D08518D0-FADD-46BE-8B14-7AEF46258B0A}" name="Column5334"/>
    <tableColumn id="5357" xr3:uid="{944ACA61-DE11-4088-9C2F-2B52E0B492C3}" name="Column5335"/>
    <tableColumn id="5358" xr3:uid="{6C489F86-628A-48C7-962C-BC7CFB50A291}" name="Column5336"/>
    <tableColumn id="5359" xr3:uid="{6063C681-FAD1-41D1-97DE-E191343AB1A0}" name="Column5337"/>
    <tableColumn id="5360" xr3:uid="{563ABA3F-3F40-4F7F-8C97-9FCA60BC2C7F}" name="Column5338"/>
    <tableColumn id="5361" xr3:uid="{93387CCE-238F-4124-9F22-7009B043A303}" name="Column5339"/>
    <tableColumn id="5362" xr3:uid="{CF2C00DC-A01B-4E46-BBE4-C3C5BD05894D}" name="Column5340"/>
    <tableColumn id="5363" xr3:uid="{A5C738BD-EC6C-4326-A97F-499ED791933F}" name="Column5341"/>
    <tableColumn id="5364" xr3:uid="{B85D20FF-2A3A-4A66-9A7F-629602D089B7}" name="Column5342"/>
    <tableColumn id="5365" xr3:uid="{005B4C87-AE88-4AA8-87B9-91C5A08AB786}" name="Column5343"/>
    <tableColumn id="5366" xr3:uid="{50A849CC-8CCB-466A-BB87-FF471287D96E}" name="Column5344"/>
    <tableColumn id="5367" xr3:uid="{0EF7B1B0-A529-4C65-B0CA-B7A8E1B0545D}" name="Column5345"/>
    <tableColumn id="5368" xr3:uid="{70DD2469-10D5-43CC-812A-46023500158F}" name="Column5346"/>
    <tableColumn id="5369" xr3:uid="{FB41259B-9629-4A85-8F8C-749EF95528C8}" name="Column5347"/>
    <tableColumn id="5370" xr3:uid="{585BB48A-CDBD-4259-B4A5-A74C48FC262F}" name="Column5348"/>
    <tableColumn id="5371" xr3:uid="{42355DAA-3C4C-4605-83D7-D3A91A2F5811}" name="Column5349"/>
    <tableColumn id="5372" xr3:uid="{44A4DBE3-8497-48BF-A919-9C8C271039C9}" name="Column5350"/>
    <tableColumn id="5373" xr3:uid="{DC6CFD8D-E7CD-462E-94CA-A0E896DD12B4}" name="Column5351"/>
    <tableColumn id="5374" xr3:uid="{E201BF02-01BD-4703-8FED-F9887B2AF4B1}" name="Column5352"/>
    <tableColumn id="5375" xr3:uid="{B2EBE72E-4A78-44DB-86F7-2D282DC91C4E}" name="Column5353"/>
    <tableColumn id="5376" xr3:uid="{3698DCE6-9408-4139-B2D4-7BFBD93AFBEF}" name="Column5354"/>
    <tableColumn id="5377" xr3:uid="{042D035D-6C85-40F3-874D-51B85BF8A0CA}" name="Column5355"/>
    <tableColumn id="5378" xr3:uid="{E92D729F-4C7E-4EA1-ADED-F4682E28AE96}" name="Column5356"/>
    <tableColumn id="5379" xr3:uid="{B52DEDAE-EE3C-4FC4-A1FF-23DC39251B9F}" name="Column5357"/>
    <tableColumn id="5380" xr3:uid="{8FA9CB0A-6DAD-44FD-970C-005FF264258E}" name="Column5358"/>
    <tableColumn id="5381" xr3:uid="{E2361E22-D3A9-49FD-B0BC-C9BA6F32B86D}" name="Column5359"/>
    <tableColumn id="5382" xr3:uid="{58F76C4D-D001-4C44-9BCE-DD051F0B42CF}" name="Column5360"/>
    <tableColumn id="5383" xr3:uid="{E9A3480A-FB94-44F2-931B-383C314E6DCC}" name="Column5361"/>
    <tableColumn id="5384" xr3:uid="{11B486C2-6DA7-4A98-9127-F49DA9DFED5F}" name="Column5362"/>
    <tableColumn id="5385" xr3:uid="{87BDA53F-FB69-4B1B-BDE5-A70D809E7E01}" name="Column5363"/>
    <tableColumn id="5386" xr3:uid="{D09AE353-D42B-42E9-92C8-B5889B8D418D}" name="Column5364"/>
    <tableColumn id="5387" xr3:uid="{4E4B84B0-46F4-4590-8C1F-E3ABD562F111}" name="Column5365"/>
    <tableColumn id="5388" xr3:uid="{E013066E-DC4E-4A27-AD5E-BDDAE74AEACB}" name="Column5366"/>
    <tableColumn id="5389" xr3:uid="{80444193-3FC4-49E7-8D75-03789EF8CF3B}" name="Column5367"/>
    <tableColumn id="5390" xr3:uid="{7E2C598F-FCD7-4B71-ABDD-1FE5B35491CA}" name="Column5368"/>
    <tableColumn id="5391" xr3:uid="{418E7880-5519-4326-8370-1E4E385E1B7B}" name="Column5369"/>
    <tableColumn id="5392" xr3:uid="{86E7DA82-9C44-479C-91CB-107A305A3A3A}" name="Column5370"/>
    <tableColumn id="5393" xr3:uid="{37FFD303-7333-45E6-AD27-4DD3E10A6289}" name="Column5371"/>
    <tableColumn id="5394" xr3:uid="{F7811611-1F7F-4A5A-9280-A53770FE717A}" name="Column5372"/>
    <tableColumn id="5395" xr3:uid="{762AA5F5-45DF-484B-BD46-E02ACBAC4AFC}" name="Column5373"/>
    <tableColumn id="5396" xr3:uid="{7BF93EF8-060B-42DB-95A0-56B53936ADE5}" name="Column5374"/>
    <tableColumn id="5397" xr3:uid="{EDD44B5E-B39A-4A1D-9B65-102040583132}" name="Column5375"/>
    <tableColumn id="5398" xr3:uid="{484EBB6B-30E1-44DE-88EE-92613A5C0096}" name="Column5376"/>
    <tableColumn id="5399" xr3:uid="{BFF8BC22-E9AB-44AC-B54A-FD03E89FC2FD}" name="Column5377"/>
    <tableColumn id="5400" xr3:uid="{15926588-B557-45B8-97E3-84F387777331}" name="Column5378"/>
    <tableColumn id="5401" xr3:uid="{615FC2E4-8B10-4AFE-87E9-E72AC12E5D0F}" name="Column5379"/>
    <tableColumn id="5402" xr3:uid="{2CAD4577-5F91-4E0B-8BF1-4D0023856FA0}" name="Column5380"/>
    <tableColumn id="5403" xr3:uid="{6D97FA67-565E-4C36-8623-B7EBFA426213}" name="Column5381"/>
    <tableColumn id="5404" xr3:uid="{8BA6A457-2C1F-4C08-935C-76AB3571B802}" name="Column5382"/>
    <tableColumn id="5405" xr3:uid="{55970393-9B39-460E-B511-8DF3F31680AC}" name="Column5383"/>
    <tableColumn id="5406" xr3:uid="{121F1815-3AFE-4451-99E1-1F315C2B78D8}" name="Column5384"/>
    <tableColumn id="5407" xr3:uid="{F1F07CE8-0EE6-459A-88D4-168A8F998D0A}" name="Column5385"/>
    <tableColumn id="5408" xr3:uid="{A1145A7E-DCC1-4E74-9D9A-FBD45BBD1938}" name="Column5386"/>
    <tableColumn id="5409" xr3:uid="{5F81A246-99B0-49DC-8BC7-BF3C1B53F3E9}" name="Column5387"/>
    <tableColumn id="5410" xr3:uid="{8F2E1F04-6CF5-4636-830F-B59B50CFB867}" name="Column5388"/>
    <tableColumn id="5411" xr3:uid="{10D6EF91-96E8-4537-B637-AE6D3D734CA6}" name="Column5389"/>
    <tableColumn id="5412" xr3:uid="{F859AFF3-61C8-47ED-8C35-E227CFB5EE92}" name="Column5390"/>
    <tableColumn id="5413" xr3:uid="{2C17BE24-780A-450D-B754-B479BAACECEF}" name="Column5391"/>
    <tableColumn id="5414" xr3:uid="{BF07B988-51A3-4146-83BD-038E9E061C0C}" name="Column5392"/>
    <tableColumn id="5415" xr3:uid="{6B6791F8-85C9-4EF4-AEFA-6A954CCD30CD}" name="Column5393"/>
    <tableColumn id="5416" xr3:uid="{A5018C5F-1927-4549-8B50-405B800D1A1B}" name="Column5394"/>
    <tableColumn id="5417" xr3:uid="{F9232073-771A-4B60-95C5-A6D03129E548}" name="Column5395"/>
    <tableColumn id="5418" xr3:uid="{68823A27-F6F3-4DC8-BBE2-8425178C5C10}" name="Column5396"/>
    <tableColumn id="5419" xr3:uid="{8E536519-6B17-44FD-BDFD-E7FBF49C490B}" name="Column5397"/>
    <tableColumn id="5420" xr3:uid="{F917FDDD-2797-4756-823D-897FEC46B6E6}" name="Column5398"/>
    <tableColumn id="5421" xr3:uid="{9D0A654D-2CC9-45A9-B5AB-188240C29D87}" name="Column5399"/>
    <tableColumn id="5422" xr3:uid="{9AC0BB46-D790-4D46-80BD-5E6659B7DB0A}" name="Column5400"/>
    <tableColumn id="5423" xr3:uid="{14683FBF-F585-4A78-A1D0-A4FB0CBE8FCA}" name="Column5401"/>
    <tableColumn id="5424" xr3:uid="{98D96B39-9A93-436A-B2FE-B3BE6F04DF20}" name="Column5402"/>
    <tableColumn id="5425" xr3:uid="{0F008256-040A-4795-AD9C-A68C5D0E26EA}" name="Column5403"/>
    <tableColumn id="5426" xr3:uid="{8B3FF855-AD46-4604-AF10-A9F335C5BD46}" name="Column5404"/>
    <tableColumn id="5427" xr3:uid="{91C64BAE-8F76-442E-8FA9-CBFF38EA96C0}" name="Column5405"/>
    <tableColumn id="5428" xr3:uid="{BD324C55-C13E-4996-BDAA-70481C0F0F47}" name="Column5406"/>
    <tableColumn id="5429" xr3:uid="{A0867C33-D26A-4827-830B-F4A3233991FB}" name="Column5407"/>
    <tableColumn id="5430" xr3:uid="{454088D6-DDEE-4674-8364-D2C5305CB316}" name="Column5408"/>
    <tableColumn id="5431" xr3:uid="{A0E3B72A-1917-4E9A-AB8F-422027F09300}" name="Column5409"/>
    <tableColumn id="5432" xr3:uid="{9EC312A7-9E86-41A8-B160-38150F3CE7A3}" name="Column5410"/>
    <tableColumn id="5433" xr3:uid="{C5D5A1A2-9185-48A2-9527-3EF2EAFC1412}" name="Column5411"/>
    <tableColumn id="5434" xr3:uid="{A862FB91-792B-4D12-B6A1-2E3F98E32363}" name="Column5412"/>
    <tableColumn id="5435" xr3:uid="{B9D220B9-2B08-4614-AAB3-2200CFCC86AB}" name="Column5413"/>
    <tableColumn id="5436" xr3:uid="{432BBEB6-D4FC-4E95-8CFA-6DC01A75E0D5}" name="Column5414"/>
    <tableColumn id="5437" xr3:uid="{63431C40-2407-4CEC-A93A-03D40BE0BFF6}" name="Column5415"/>
    <tableColumn id="5438" xr3:uid="{5CB7DE97-8330-4E67-B8A3-A4A723945A4C}" name="Column5416"/>
    <tableColumn id="5439" xr3:uid="{2A31EBEC-2B2F-448F-8A2B-25AAA7EF0B95}" name="Column5417"/>
    <tableColumn id="5440" xr3:uid="{7DAEEA90-FEDE-48FF-AFC2-57F02AF56C9B}" name="Column5418"/>
    <tableColumn id="5441" xr3:uid="{20040A6D-3497-4E75-9EFD-90C4728FA1D1}" name="Column5419"/>
    <tableColumn id="5442" xr3:uid="{877E17FF-CAC9-43C2-9AFC-19741E8EF172}" name="Column5420"/>
    <tableColumn id="5443" xr3:uid="{DFD26B58-7552-40AD-AD95-C199DDF96578}" name="Column5421"/>
    <tableColumn id="5444" xr3:uid="{8277133D-19AE-441C-8F5E-3BCF3B50787C}" name="Column5422"/>
    <tableColumn id="5445" xr3:uid="{A155940A-FF0B-410C-A49A-C81940FAE198}" name="Column5423"/>
    <tableColumn id="5446" xr3:uid="{EAD22D36-4A2B-4865-965C-2B91BCE79293}" name="Column5424"/>
    <tableColumn id="5447" xr3:uid="{55B92ED9-5B21-4A9C-81D3-AEA081B231D2}" name="Column5425"/>
    <tableColumn id="5448" xr3:uid="{AF336A11-AA10-436D-926D-ED1FC4995D25}" name="Column5426"/>
    <tableColumn id="5449" xr3:uid="{5CA89285-3749-4546-8EEE-168622130CA5}" name="Column5427"/>
    <tableColumn id="5450" xr3:uid="{13C923D5-1D3E-42F1-9471-85C194FAAA57}" name="Column5428"/>
    <tableColumn id="5451" xr3:uid="{E9E88AF2-4458-412B-ACB0-9D2B273ACEB5}" name="Column5429"/>
    <tableColumn id="5452" xr3:uid="{661948FC-A70A-4E98-B7B1-7D453A79E8DE}" name="Column5430"/>
    <tableColumn id="5453" xr3:uid="{ABCA2F3E-2B87-4AAB-8604-BA3F55E2A2C6}" name="Column5431"/>
    <tableColumn id="5454" xr3:uid="{16003E1F-E7FC-4638-910E-A82D98E95F5F}" name="Column5432"/>
    <tableColumn id="5455" xr3:uid="{F11883F9-FE04-4E36-8244-A01F347FF0A5}" name="Column5433"/>
    <tableColumn id="5456" xr3:uid="{7D48DC1A-55AE-4EA9-A4F8-88A4C014F42E}" name="Column5434"/>
    <tableColumn id="5457" xr3:uid="{91CB4B90-55C9-4239-A6F9-A8284DE8F667}" name="Column5435"/>
    <tableColumn id="5458" xr3:uid="{5BAD75C6-17AB-4F4C-A9A9-DCB555CC5DBA}" name="Column5436"/>
    <tableColumn id="5459" xr3:uid="{42DE7673-0C3C-4A18-92AE-D72DD341C693}" name="Column5437"/>
    <tableColumn id="5460" xr3:uid="{1FDFCF2D-FC62-4637-AA31-FE9A878046FE}" name="Column5438"/>
    <tableColumn id="5461" xr3:uid="{CEC13D1C-D125-408C-A2B1-434C54F0232D}" name="Column5439"/>
    <tableColumn id="5462" xr3:uid="{23A65689-4E56-474A-AFC6-6A6B59FEC072}" name="Column5440"/>
    <tableColumn id="5463" xr3:uid="{7B4A7609-9D06-4B61-B7A3-895B4541E234}" name="Column5441"/>
    <tableColumn id="5464" xr3:uid="{F197572F-E845-43DB-8478-A0E41DFB18F4}" name="Column5442"/>
    <tableColumn id="5465" xr3:uid="{38F1252C-B1C6-4D23-B117-E68CAA63A116}" name="Column5443"/>
    <tableColumn id="5466" xr3:uid="{D7F774A9-CB43-4117-89FA-EF41921980A8}" name="Column5444"/>
    <tableColumn id="5467" xr3:uid="{A8416933-4096-4BF2-AF70-3870CDAC37C3}" name="Column5445"/>
    <tableColumn id="5468" xr3:uid="{D42E4AEC-FDAF-4824-82FA-C87F0F10CBB3}" name="Column5446"/>
    <tableColumn id="5469" xr3:uid="{0B37F765-88EB-48A8-865D-ED5B483D301A}" name="Column5447"/>
    <tableColumn id="5470" xr3:uid="{85A16613-45E5-410C-B726-343EC9236F42}" name="Column5448"/>
    <tableColumn id="5471" xr3:uid="{5C7182A7-5FE8-4BCC-9AE1-C7769158C876}" name="Column5449"/>
    <tableColumn id="5472" xr3:uid="{CB82AD4D-6554-4D22-AD45-EDF59E9DE85E}" name="Column5450"/>
    <tableColumn id="5473" xr3:uid="{26B37CBA-F0E5-430C-BB51-34E06D0083E6}" name="Column5451"/>
    <tableColumn id="5474" xr3:uid="{CB1AA6EB-46BF-428E-8387-08F396BCF109}" name="Column5452"/>
    <tableColumn id="5475" xr3:uid="{3077D45C-60B8-45B6-96C6-2F6101C801ED}" name="Column5453"/>
    <tableColumn id="5476" xr3:uid="{2D5F71E8-E415-48AE-ACE3-B3CB99B2DD6F}" name="Column5454"/>
    <tableColumn id="5477" xr3:uid="{0E734045-8F80-4A7B-A24D-7B7B32142123}" name="Column5455"/>
    <tableColumn id="5478" xr3:uid="{50CE977A-8495-4E43-B0BC-40F5CC26D0CB}" name="Column5456"/>
    <tableColumn id="5479" xr3:uid="{03537CBD-4324-4095-AAED-3B6C5DA32F81}" name="Column5457"/>
    <tableColumn id="5480" xr3:uid="{A0F3CD1F-00D6-4C06-B234-F20620D7AD2F}" name="Column5458"/>
    <tableColumn id="5481" xr3:uid="{2917A0CB-A050-4E25-8AFB-35CF4DB4D653}" name="Column5459"/>
    <tableColumn id="5482" xr3:uid="{5C70186B-3347-4E93-8C5A-1CA4DB17DE58}" name="Column5460"/>
    <tableColumn id="5483" xr3:uid="{7357FBFA-F5B2-46A1-AD0E-D4CC166FEE7A}" name="Column5461"/>
    <tableColumn id="5484" xr3:uid="{BD66F6A4-17DE-4116-9D0E-34E961D2D6BE}" name="Column5462"/>
    <tableColumn id="5485" xr3:uid="{DE377A21-589D-40D9-9072-C4ACECFAB142}" name="Column5463"/>
    <tableColumn id="5486" xr3:uid="{E9585B73-FC33-41C2-85DF-DAF572FFAF94}" name="Column5464"/>
    <tableColumn id="5487" xr3:uid="{90BE4FCC-E4E1-46F8-B237-8BD784165DE2}" name="Column5465"/>
    <tableColumn id="5488" xr3:uid="{3E500D7C-E0BD-4355-8A9A-97CC67314BF3}" name="Column5466"/>
    <tableColumn id="5489" xr3:uid="{87ACBAC6-D193-43F9-A6D6-EF36C6092809}" name="Column5467"/>
    <tableColumn id="5490" xr3:uid="{3EBBC1B1-73BA-4D90-9BC7-5312E975B2D3}" name="Column5468"/>
    <tableColumn id="5491" xr3:uid="{7BDAFE75-6567-49D8-95CF-5DA417B42AAC}" name="Column5469"/>
    <tableColumn id="5492" xr3:uid="{9FA40EAF-0414-4C10-95B4-FD0922010885}" name="Column5470"/>
    <tableColumn id="5493" xr3:uid="{75DC6160-8CB6-43ED-9B5E-4232739CF04A}" name="Column5471"/>
    <tableColumn id="5494" xr3:uid="{C4F081DC-938C-4FD1-A279-58E6D328DBB1}" name="Column5472"/>
    <tableColumn id="5495" xr3:uid="{D5466951-BACC-4A7B-B22E-9CA19437363D}" name="Column5473"/>
    <tableColumn id="5496" xr3:uid="{68558CA8-434B-46B7-8742-190F09813C80}" name="Column5474"/>
    <tableColumn id="5497" xr3:uid="{C0EA1F0E-2895-4F16-A51B-C640997EDEAB}" name="Column5475"/>
    <tableColumn id="5498" xr3:uid="{6FEC9F2F-72EC-4F5E-93F0-2213B6A2FD50}" name="Column5476"/>
    <tableColumn id="5499" xr3:uid="{3AB2E73E-0E26-4B29-AD72-526D445E0339}" name="Column5477"/>
    <tableColumn id="5500" xr3:uid="{F014F7CB-F779-4160-BA7E-FA800CB3109B}" name="Column5478"/>
    <tableColumn id="5501" xr3:uid="{48F27EA4-0EA4-4754-9184-5146A873D6CA}" name="Column5479"/>
    <tableColumn id="5502" xr3:uid="{9F62F87B-5B11-41A0-A6DE-44519B019561}" name="Column5480"/>
    <tableColumn id="5503" xr3:uid="{2B565480-FC1C-4968-A278-C7E17556C537}" name="Column5481"/>
    <tableColumn id="5504" xr3:uid="{60A91794-206C-4E57-821D-C20FEBA9B652}" name="Column5482"/>
    <tableColumn id="5505" xr3:uid="{4DDA6061-FD86-496B-88E7-58B364F7D2A6}" name="Column5483"/>
    <tableColumn id="5506" xr3:uid="{B20D5D0B-9D53-416F-8063-C8DC1E46668A}" name="Column5484"/>
    <tableColumn id="5507" xr3:uid="{FDD3A41E-B855-4D0B-8821-47DFB1C486CA}" name="Column5485"/>
    <tableColumn id="5508" xr3:uid="{294A540D-F308-48BD-855A-A4B8D9FBB677}" name="Column5486"/>
    <tableColumn id="5509" xr3:uid="{48056632-52CD-4197-8D2A-1E239A556E48}" name="Column5487"/>
    <tableColumn id="5510" xr3:uid="{CE8E8176-EBC2-495D-9122-64CAFF1C1F99}" name="Column5488"/>
    <tableColumn id="5511" xr3:uid="{F2783FFD-6C2E-4736-B370-1B1A0D020270}" name="Column5489"/>
    <tableColumn id="5512" xr3:uid="{83B7CF38-23F9-4C1B-9257-F0E5C88DF65A}" name="Column5490"/>
    <tableColumn id="5513" xr3:uid="{482F408D-8A7C-4FAF-BC1B-C115141681C1}" name="Column5491"/>
    <tableColumn id="5514" xr3:uid="{8D30D56E-DC26-4108-AFD9-51D553B338F1}" name="Column5492"/>
    <tableColumn id="5515" xr3:uid="{F729B484-665D-4588-B203-C690DF71F3BB}" name="Column5493"/>
    <tableColumn id="5516" xr3:uid="{7B204C4C-6096-44FD-88F2-8E0B87CCAEBE}" name="Column5494"/>
    <tableColumn id="5517" xr3:uid="{EFA71943-D8EC-48D6-B85D-AB75A5C4F31B}" name="Column5495"/>
    <tableColumn id="5518" xr3:uid="{70F9ACF8-4BD6-4927-A7AC-8F0414E1E3FF}" name="Column5496"/>
    <tableColumn id="5519" xr3:uid="{EC8781CF-935E-4191-9596-49E41793A14A}" name="Column5497"/>
    <tableColumn id="5520" xr3:uid="{E3361A84-B8A8-4592-8C6E-04F510289DB2}" name="Column5498"/>
    <tableColumn id="5521" xr3:uid="{AD40F7E8-52B4-4084-8B71-6169764F6066}" name="Column5499"/>
    <tableColumn id="5522" xr3:uid="{1C90F9BD-05CC-4224-8B9B-D55D9F7278AD}" name="Column5500"/>
    <tableColumn id="5523" xr3:uid="{0C894087-C82E-4157-911D-C0E91E4DFDB6}" name="Column5501"/>
    <tableColumn id="5524" xr3:uid="{DBA54EA0-A93C-449F-A7DB-69DED6EC3DEF}" name="Column5502"/>
    <tableColumn id="5525" xr3:uid="{D7E1448C-8FA7-46D1-80E2-EED3CD4F30CF}" name="Column5503"/>
    <tableColumn id="5526" xr3:uid="{C66CB301-AEEE-4173-9ED8-0857A267C75C}" name="Column5504"/>
    <tableColumn id="5527" xr3:uid="{7EE49E29-3CA4-40E2-A033-EA4D4F15265A}" name="Column5505"/>
    <tableColumn id="5528" xr3:uid="{535688E4-237C-4916-83A6-C4600AB665CC}" name="Column5506"/>
    <tableColumn id="5529" xr3:uid="{3B771CB2-BCA8-45EA-AFA5-AAE62D07AA34}" name="Column5507"/>
    <tableColumn id="5530" xr3:uid="{75B6951F-08F6-413E-89C5-EF652ECCE56F}" name="Column5508"/>
    <tableColumn id="5531" xr3:uid="{6DA09A38-5644-4536-9623-F12CED995CEA}" name="Column5509"/>
    <tableColumn id="5532" xr3:uid="{191FFA57-3A32-43D1-86C5-5DA9BAE00188}" name="Column5510"/>
    <tableColumn id="5533" xr3:uid="{A0925FA9-E26F-4D3D-BA9E-6176FC569733}" name="Column5511"/>
    <tableColumn id="5534" xr3:uid="{C35782DA-61AE-4D4E-BECE-6B8C226E3D7E}" name="Column5512"/>
    <tableColumn id="5535" xr3:uid="{596B5289-B691-41D1-A7A5-6FBC0084FFB0}" name="Column5513"/>
    <tableColumn id="5536" xr3:uid="{0C43F996-FD4A-4831-907B-A2C4245B9E96}" name="Column5514"/>
    <tableColumn id="5537" xr3:uid="{6C9B71DD-252E-4D2F-A35A-3909F1CAF7F4}" name="Column5515"/>
    <tableColumn id="5538" xr3:uid="{999238BD-771A-4E99-8AAB-9CB1EBCA3D8A}" name="Column5516"/>
    <tableColumn id="5539" xr3:uid="{21B863CC-DB50-4955-9274-1B557038C84E}" name="Column5517"/>
    <tableColumn id="5540" xr3:uid="{9EDC9963-5A30-410B-900D-3596EABC29F4}" name="Column5518"/>
    <tableColumn id="5541" xr3:uid="{33D87E3F-BFB8-4ABE-918A-289FB2F8463F}" name="Column5519"/>
    <tableColumn id="5542" xr3:uid="{9CCC3782-2E6F-4D9A-889C-26218A197F93}" name="Column5520"/>
    <tableColumn id="5543" xr3:uid="{3139D947-1D5F-4262-983F-B1F087786445}" name="Column5521"/>
    <tableColumn id="5544" xr3:uid="{EC16578E-74EC-4016-946B-2CC312EFD798}" name="Column5522"/>
    <tableColumn id="5545" xr3:uid="{D91874F2-228A-488F-AF38-B8DA4D3A361B}" name="Column5523"/>
    <tableColumn id="5546" xr3:uid="{7BFFB56C-69C2-4233-A10B-A5F624815882}" name="Column5524"/>
    <tableColumn id="5547" xr3:uid="{9268994B-BB6C-4DB8-8C90-54B5F440F1C1}" name="Column5525"/>
    <tableColumn id="5548" xr3:uid="{1420A6D5-C35D-42F3-A0D3-CFD91B927E5C}" name="Column5526"/>
    <tableColumn id="5549" xr3:uid="{459C017E-00EB-4511-81DA-36F2686DA824}" name="Column5527"/>
    <tableColumn id="5550" xr3:uid="{536138E6-B46C-4A25-8A11-B522AD48EB9D}" name="Column5528"/>
    <tableColumn id="5551" xr3:uid="{CF672FC4-0315-4C97-9A63-33C1892339B8}" name="Column5529"/>
    <tableColumn id="5552" xr3:uid="{1379A695-0DB3-4182-8411-CD43011C646A}" name="Column5530"/>
    <tableColumn id="5553" xr3:uid="{81032156-6D36-4EE5-A4D2-395BE399AA1C}" name="Column5531"/>
    <tableColumn id="5554" xr3:uid="{68BD9552-53C0-4219-AF19-AD533FC3D379}" name="Column5532"/>
    <tableColumn id="5555" xr3:uid="{DF672736-7934-445E-80D3-35FF92379A44}" name="Column5533"/>
    <tableColumn id="5556" xr3:uid="{54A975C4-B9F6-4F92-B201-F70A3700379B}" name="Column5534"/>
    <tableColumn id="5557" xr3:uid="{D5A3BFF3-06FE-4F0C-96CC-EA936B876C3C}" name="Column5535"/>
    <tableColumn id="5558" xr3:uid="{54FC5170-7496-4577-BB9E-FC0C06E07AAD}" name="Column5536"/>
    <tableColumn id="5559" xr3:uid="{3DCABF60-0E8F-4CDC-9D1A-AD67913CAED8}" name="Column5537"/>
    <tableColumn id="5560" xr3:uid="{96FC10DD-C893-4EF0-9565-330F077DD3A9}" name="Column5538"/>
    <tableColumn id="5561" xr3:uid="{CD598211-5EBE-4095-A60C-41A55F0535B3}" name="Column5539"/>
    <tableColumn id="5562" xr3:uid="{D9F562DE-02B0-47AF-B023-A799FF543B8F}" name="Column5540"/>
    <tableColumn id="5563" xr3:uid="{C0E5975A-9DD1-462D-B054-58B8FA6C7237}" name="Column5541"/>
    <tableColumn id="5564" xr3:uid="{438283A2-72DE-4DD2-ADE1-0C7B6BBCB69D}" name="Column5542"/>
    <tableColumn id="5565" xr3:uid="{A9C90739-9B54-4F45-B0E9-CE554F25C68A}" name="Column5543"/>
    <tableColumn id="5566" xr3:uid="{78A09A63-9D46-464E-BF06-3099674DACEC}" name="Column5544"/>
    <tableColumn id="5567" xr3:uid="{764A6133-637C-48A8-B2A5-6EE638C37BE1}" name="Column5545"/>
    <tableColumn id="5568" xr3:uid="{410C49ED-D596-41B3-81B0-D89E79A0AA49}" name="Column5546"/>
    <tableColumn id="5569" xr3:uid="{930C7059-47EF-4A0D-BC83-5E7E1415BD57}" name="Column5547"/>
    <tableColumn id="5570" xr3:uid="{9F835FF0-A36F-4385-A264-BF433A560527}" name="Column5548"/>
    <tableColumn id="5571" xr3:uid="{9EB72627-D4AD-44B9-BEA8-4CB47B374310}" name="Column5549"/>
    <tableColumn id="5572" xr3:uid="{DABDF46A-47D0-4377-949B-F8CF4CF8F36B}" name="Column5550"/>
    <tableColumn id="5573" xr3:uid="{6361B52B-B03D-4DDE-A9E1-6C6BFA70E216}" name="Column5551"/>
    <tableColumn id="5574" xr3:uid="{461AE7ED-3973-43CB-BA14-9C033866FCEB}" name="Column5552"/>
    <tableColumn id="5575" xr3:uid="{1353283F-D103-417E-9D9B-6243FE378857}" name="Column5553"/>
    <tableColumn id="5576" xr3:uid="{169F7F75-E494-4796-8B74-0B42C9594646}" name="Column5554"/>
    <tableColumn id="5577" xr3:uid="{F2FF90EE-9726-48B4-B5E1-D5AC6F201E40}" name="Column5555"/>
    <tableColumn id="5578" xr3:uid="{14CA96BF-D7C0-4BE4-9A77-798D06A40603}" name="Column5556"/>
    <tableColumn id="5579" xr3:uid="{83780B3F-0DD6-443F-84B8-6914C9033E86}" name="Column5557"/>
    <tableColumn id="5580" xr3:uid="{389F6233-F2CD-438E-8E24-DA455D4BB553}" name="Column5558"/>
    <tableColumn id="5581" xr3:uid="{209B9A37-213D-4D63-979C-7F91C3239FD8}" name="Column5559"/>
    <tableColumn id="5582" xr3:uid="{F04CB65B-312B-4285-90D7-7727888EEE78}" name="Column5560"/>
    <tableColumn id="5583" xr3:uid="{DFEA4E64-0681-45C1-8087-49535CECF3BB}" name="Column5561"/>
    <tableColumn id="5584" xr3:uid="{CFFE1032-8D67-43C0-A55A-AB8408FC5D29}" name="Column5562"/>
    <tableColumn id="5585" xr3:uid="{6E18B680-9FD1-4FF1-AE33-6D115920E06E}" name="Column5563"/>
    <tableColumn id="5586" xr3:uid="{492FD42C-9D3B-4115-B4BC-49A0A7739973}" name="Column5564"/>
    <tableColumn id="5587" xr3:uid="{ED35C281-6EBE-428E-9511-92343AF4CDB0}" name="Column5565"/>
    <tableColumn id="5588" xr3:uid="{1CFBB4B5-7181-4691-BEF4-1CCAE6FA5AF8}" name="Column5566"/>
    <tableColumn id="5589" xr3:uid="{B7F71F61-AB39-41DB-ABF1-90840E104687}" name="Column5567"/>
    <tableColumn id="5590" xr3:uid="{D499B04D-703A-416C-8B9B-CEB92915E855}" name="Column5568"/>
    <tableColumn id="5591" xr3:uid="{D2F20F45-0669-452F-9AE3-4EF1ABE397BC}" name="Column5569"/>
    <tableColumn id="5592" xr3:uid="{ABB45E8D-B316-488F-B8AC-34F1B8BC5F61}" name="Column5570"/>
    <tableColumn id="5593" xr3:uid="{43DB3867-50B2-4BBC-BB85-E993C8C70F83}" name="Column5571"/>
    <tableColumn id="5594" xr3:uid="{FB6D26BC-A52C-4829-B66D-C4999FA36CC5}" name="Column5572"/>
    <tableColumn id="5595" xr3:uid="{0C2BE0FE-2A5A-47BE-892B-5C3CB0954381}" name="Column5573"/>
    <tableColumn id="5596" xr3:uid="{90294D1E-13F6-4D98-9125-107C4D452C45}" name="Column5574"/>
    <tableColumn id="5597" xr3:uid="{B5120F2C-1094-4482-AF02-D701EB95F528}" name="Column5575"/>
    <tableColumn id="5598" xr3:uid="{26935CE8-98C4-4A57-B6A3-ADC4058FDE0F}" name="Column5576"/>
    <tableColumn id="5599" xr3:uid="{56386CFA-9D28-4721-9BBA-424CF8235D6A}" name="Column5577"/>
    <tableColumn id="5600" xr3:uid="{17037A68-3AA4-4FDC-BFA5-0B51A3521B79}" name="Column5578"/>
    <tableColumn id="5601" xr3:uid="{88B5E42D-53C6-4680-BC3F-116824CF148A}" name="Column5579"/>
    <tableColumn id="5602" xr3:uid="{DCC49F7F-ED4B-43FB-A3B8-2D12E71A9088}" name="Column5580"/>
    <tableColumn id="5603" xr3:uid="{C449C8C7-C92C-41ED-85BC-3926D5DC1CAE}" name="Column5581"/>
    <tableColumn id="5604" xr3:uid="{219D418E-0532-4F70-8D6B-9D6A85A8D20E}" name="Column5582"/>
    <tableColumn id="5605" xr3:uid="{7C89C994-5644-4EB7-A769-A1CEF5E4F81C}" name="Column5583"/>
    <tableColumn id="5606" xr3:uid="{EFF92C4A-FA3B-47B5-931E-986FE1295A37}" name="Column5584"/>
    <tableColumn id="5607" xr3:uid="{57E9F77B-E282-4953-B2E3-62A4D94F5390}" name="Column5585"/>
    <tableColumn id="5608" xr3:uid="{2F85FD01-6CA9-4731-A033-AC50BC72E46A}" name="Column5586"/>
    <tableColumn id="5609" xr3:uid="{E2D1326F-3849-4E08-8967-688DC6FEF0F2}" name="Column5587"/>
    <tableColumn id="5610" xr3:uid="{803CA875-0F15-4796-B07E-C44DE6660D23}" name="Column5588"/>
    <tableColumn id="5611" xr3:uid="{BE5EFF0E-F608-430F-9EE3-C6EACB076AA0}" name="Column5589"/>
    <tableColumn id="5612" xr3:uid="{943F9415-8D5F-4547-979D-55BFCBAC1265}" name="Column5590"/>
    <tableColumn id="5613" xr3:uid="{DAAF20A1-4230-4815-A218-59DB664C621D}" name="Column5591"/>
    <tableColumn id="5614" xr3:uid="{931794DE-5937-422C-B67D-A481192C9FE4}" name="Column5592"/>
    <tableColumn id="5615" xr3:uid="{49758B5B-A13E-4F4F-B850-68E5702C5EE0}" name="Column5593"/>
    <tableColumn id="5616" xr3:uid="{8EB5C574-DA29-4B86-9373-42EDF599161C}" name="Column5594"/>
    <tableColumn id="5617" xr3:uid="{EBBFF39B-B18D-49C1-9331-CBE26F0A798C}" name="Column5595"/>
    <tableColumn id="5618" xr3:uid="{DD65BCD4-42E1-4DAB-BA06-8BC644DECB1F}" name="Column5596"/>
    <tableColumn id="5619" xr3:uid="{C782CCCC-CC44-4974-8083-04DA1B57F383}" name="Column5597"/>
    <tableColumn id="5620" xr3:uid="{944C44A0-460A-447C-BC5E-AD48D20D13E7}" name="Column5598"/>
    <tableColumn id="5621" xr3:uid="{CFBEBD02-DCBE-4A12-8EEC-D19DD09018C8}" name="Column5599"/>
    <tableColumn id="5622" xr3:uid="{58801554-DB9C-4B5C-9E0B-CE049A37ED3E}" name="Column5600"/>
    <tableColumn id="5623" xr3:uid="{421FBB40-6A01-484F-9AB7-7AA1E02CEF8B}" name="Column5601"/>
    <tableColumn id="5624" xr3:uid="{61918659-A866-48C5-9BB7-7BCF9620FD68}" name="Column5602"/>
    <tableColumn id="5625" xr3:uid="{39E9783C-0070-4058-929A-B6696CE0BC88}" name="Column5603"/>
    <tableColumn id="5626" xr3:uid="{038EF556-B9B1-4C3C-98B3-70CB547871BB}" name="Column5604"/>
    <tableColumn id="5627" xr3:uid="{2492992F-B261-4298-886F-7C4DA299472A}" name="Column5605"/>
    <tableColumn id="5628" xr3:uid="{746C6511-AEE1-4979-B185-377C9240AE1A}" name="Column5606"/>
    <tableColumn id="5629" xr3:uid="{E92FEB40-43CA-4761-9642-DF2E43DC019A}" name="Column5607"/>
    <tableColumn id="5630" xr3:uid="{903FFD69-5564-4491-A2AF-FF3F4AC170B6}" name="Column5608"/>
    <tableColumn id="5631" xr3:uid="{CD863D49-04F3-4E98-AF65-4B01FAAAC78B}" name="Column5609"/>
    <tableColumn id="5632" xr3:uid="{B7244AA3-DACE-4ADC-88CC-689127BBB539}" name="Column5610"/>
    <tableColumn id="5633" xr3:uid="{73F01D95-B447-4F27-93EF-C983553293EE}" name="Column5611"/>
    <tableColumn id="5634" xr3:uid="{B16DB3D9-97ED-4E3C-A931-F78E2992B663}" name="Column5612"/>
    <tableColumn id="5635" xr3:uid="{58E418A5-AB73-4A25-8339-40895237C36E}" name="Column5613"/>
    <tableColumn id="5636" xr3:uid="{00D50879-9FBF-4B9B-A4DD-8C348191DA4E}" name="Column5614"/>
    <tableColumn id="5637" xr3:uid="{E07BDC02-ADA6-46D5-9DE5-EB7F36869A81}" name="Column5615"/>
    <tableColumn id="5638" xr3:uid="{0F835C87-8299-42FA-A9EE-5D40223AA634}" name="Column5616"/>
    <tableColumn id="5639" xr3:uid="{115E478E-A5B0-4F81-8E16-970E69866021}" name="Column5617"/>
    <tableColumn id="5640" xr3:uid="{09953D19-1099-4C63-B15C-9D30B0587012}" name="Column5618"/>
    <tableColumn id="5641" xr3:uid="{565BEACB-06F5-463D-9D79-BB9EC2298FF6}" name="Column5619"/>
    <tableColumn id="5642" xr3:uid="{769624B1-E903-48F1-B4C7-4FF9280582D3}" name="Column5620"/>
    <tableColumn id="5643" xr3:uid="{E4FD6458-4BAB-4C73-8D18-B04CE611751E}" name="Column5621"/>
    <tableColumn id="5644" xr3:uid="{580BA9B2-2326-463E-9F75-67F0AED9BBFF}" name="Column5622"/>
    <tableColumn id="5645" xr3:uid="{CF2A66BB-A8B8-4902-A998-7735F5543CBB}" name="Column5623"/>
    <tableColumn id="5646" xr3:uid="{8D4B01BB-0D8D-4D1E-B2F1-05DEF1DC6467}" name="Column5624"/>
    <tableColumn id="5647" xr3:uid="{12CD6F9A-3091-4852-A59E-60B0DA2C190A}" name="Column5625"/>
    <tableColumn id="5648" xr3:uid="{B4B43DC8-62FA-4ED9-B6E2-846FA25589C9}" name="Column5626"/>
    <tableColumn id="5649" xr3:uid="{822D0430-DE53-46C8-B6A0-4F4CC9F202AB}" name="Column5627"/>
    <tableColumn id="5650" xr3:uid="{BE240FC9-5A60-443F-8F5F-50E04C7E1457}" name="Column5628"/>
    <tableColumn id="5651" xr3:uid="{EEF9DCFB-7CCB-49CC-8A30-C601DBDE9BA2}" name="Column5629"/>
    <tableColumn id="5652" xr3:uid="{4F8448F9-860E-42D0-ADB0-70E34FF73D7E}" name="Column5630"/>
    <tableColumn id="5653" xr3:uid="{48964317-C8CB-4744-AE8E-049499695BEE}" name="Column5631"/>
    <tableColumn id="5654" xr3:uid="{63B17018-D2FF-44D0-8475-50B6023521D8}" name="Column5632"/>
    <tableColumn id="5655" xr3:uid="{67B5E509-F5B6-4138-A490-346288F9B862}" name="Column5633"/>
    <tableColumn id="5656" xr3:uid="{74612EB0-EE59-4440-ABEA-FB566692A242}" name="Column5634"/>
    <tableColumn id="5657" xr3:uid="{DC5F86B7-2503-4E6E-9C3B-08077D9DE422}" name="Column5635"/>
    <tableColumn id="5658" xr3:uid="{9493174D-D99E-4DF1-B0A8-94323F4EDDCA}" name="Column5636"/>
    <tableColumn id="5659" xr3:uid="{A113A694-2A94-4BF8-9FD1-89E840611BC6}" name="Column5637"/>
    <tableColumn id="5660" xr3:uid="{2D92BD60-C7A5-405A-841E-9D3CEC8DEAD5}" name="Column5638"/>
    <tableColumn id="5661" xr3:uid="{6D5BD2E8-6666-4F5B-BC0E-63B471414A54}" name="Column5639"/>
    <tableColumn id="5662" xr3:uid="{2C775C2D-A027-4034-B8CC-A5B737D85EB9}" name="Column5640"/>
    <tableColumn id="5663" xr3:uid="{6B16E2AE-021D-43F5-A2B3-2BE3ED1B362B}" name="Column5641"/>
    <tableColumn id="5664" xr3:uid="{4E8317AB-E308-4B0D-8E35-3A2E69D9D6F0}" name="Column5642"/>
    <tableColumn id="5665" xr3:uid="{30177B2E-0522-4530-AEAD-2577232D3278}" name="Column5643"/>
    <tableColumn id="5666" xr3:uid="{A745418B-8F47-44A7-972E-9693ECB51B42}" name="Column5644"/>
    <tableColumn id="5667" xr3:uid="{035C1EDA-FAE3-48C4-9BF1-08183A3FDB4E}" name="Column5645"/>
    <tableColumn id="5668" xr3:uid="{E6EDF200-A735-4C65-A3D7-D3155FF1A93D}" name="Column5646"/>
    <tableColumn id="5669" xr3:uid="{62ABF688-591A-4197-B941-6949FCF1C4F0}" name="Column5647"/>
    <tableColumn id="5670" xr3:uid="{C1047839-49E8-497B-8417-D0C9E06FF3D9}" name="Column5648"/>
    <tableColumn id="5671" xr3:uid="{B867EF06-8B88-4F3A-B110-08006FFF62C3}" name="Column5649"/>
    <tableColumn id="5672" xr3:uid="{F4E98D58-4C4F-47A2-BF65-8A94D53A97BA}" name="Column5650"/>
    <tableColumn id="5673" xr3:uid="{59C3E38F-AFCF-4AA9-B7D5-AF786AB1D5C0}" name="Column5651"/>
    <tableColumn id="5674" xr3:uid="{769C9E03-F8C3-4F55-9061-47CDFB122BBC}" name="Column5652"/>
    <tableColumn id="5675" xr3:uid="{ADEE1722-E338-48A9-8201-F389FB294E53}" name="Column5653"/>
    <tableColumn id="5676" xr3:uid="{06730B91-FDF9-43B0-A1B4-D3422E77F704}" name="Column5654"/>
    <tableColumn id="5677" xr3:uid="{6941D73A-A2E7-4EAC-B0AE-3A17E8F7C551}" name="Column5655"/>
    <tableColumn id="5678" xr3:uid="{A66F64FE-F33F-4570-BD70-D2B58A1E4647}" name="Column5656"/>
    <tableColumn id="5679" xr3:uid="{CE5754F6-A7CF-491C-9F16-DDDEE13B895E}" name="Column5657"/>
    <tableColumn id="5680" xr3:uid="{1352C077-215C-4EA7-B041-24AAF1B9325E}" name="Column5658"/>
    <tableColumn id="5681" xr3:uid="{DD734A34-D285-4B6A-B7E8-84459E438318}" name="Column5659"/>
    <tableColumn id="5682" xr3:uid="{2ABA73C4-E4A4-44E1-B29C-C5CBB1853334}" name="Column5660"/>
    <tableColumn id="5683" xr3:uid="{F077F0A2-8275-42CA-9E3C-5440161D5035}" name="Column5661"/>
    <tableColumn id="5684" xr3:uid="{87237A32-F547-4292-B624-EB30FB5FDE13}" name="Column5662"/>
    <tableColumn id="5685" xr3:uid="{D477A922-A9F1-45B8-89B7-E32F762BC16C}" name="Column5663"/>
    <tableColumn id="5686" xr3:uid="{9A24CEC7-4EDC-483F-A368-26BD3D2D9D1F}" name="Column5664"/>
    <tableColumn id="5687" xr3:uid="{5A7B0C32-0AE0-4BEC-8CCF-3D9021E0592C}" name="Column5665"/>
    <tableColumn id="5688" xr3:uid="{CC8C9967-E11C-4CD8-9F5B-741810193FE6}" name="Column5666"/>
    <tableColumn id="5689" xr3:uid="{433B7559-25C8-40BC-9758-F2F5B06A93B4}" name="Column5667"/>
    <tableColumn id="5690" xr3:uid="{7795C380-87C2-49E6-9F26-FFDB6EB6068B}" name="Column5668"/>
    <tableColumn id="5691" xr3:uid="{BBEAD423-45AE-4674-92B6-4B7F432EBAB4}" name="Column5669"/>
    <tableColumn id="5692" xr3:uid="{6C246B84-5184-4059-97FC-3D1B38D3BCFB}" name="Column5670"/>
    <tableColumn id="5693" xr3:uid="{E78747F6-E98C-41B0-946A-BCFBF012F8D4}" name="Column5671"/>
    <tableColumn id="5694" xr3:uid="{F7C70313-1A3F-4B14-8B14-2177ABDC81F3}" name="Column5672"/>
    <tableColumn id="5695" xr3:uid="{FE3E8147-7CAB-4240-B8CC-F18FAFB1C2EF}" name="Column5673"/>
    <tableColumn id="5696" xr3:uid="{E8CD014D-B887-45FD-87D0-9BCF044E5755}" name="Column5674"/>
    <tableColumn id="5697" xr3:uid="{99E53E92-5F31-4DAE-B30C-714ECF04E795}" name="Column5675"/>
    <tableColumn id="5698" xr3:uid="{9129A7B0-E8BF-45D4-9FBD-5ECB5E72589A}" name="Column5676"/>
    <tableColumn id="5699" xr3:uid="{5C2E162C-3E26-4C92-9ECB-2FE7BB8EC70A}" name="Column5677"/>
    <tableColumn id="5700" xr3:uid="{160A79A8-4615-437F-A6D8-A9AE69BA9C66}" name="Column5678"/>
    <tableColumn id="5701" xr3:uid="{D14A738C-F1DC-4BF2-85E9-0E325FD41F23}" name="Column5679"/>
    <tableColumn id="5702" xr3:uid="{7D96FAD4-6C59-4956-9256-66BFDCCF14CC}" name="Column5680"/>
    <tableColumn id="5703" xr3:uid="{ED325072-DFE7-49B7-A91F-E6320BFA88C8}" name="Column5681"/>
    <tableColumn id="5704" xr3:uid="{D0690F48-023B-46FA-BA0E-652635879063}" name="Column5682"/>
    <tableColumn id="5705" xr3:uid="{65EE4C3E-206D-438A-8EB3-750A77125A08}" name="Column5683"/>
    <tableColumn id="5706" xr3:uid="{A25DE394-B14D-4C35-89CC-56C7A10E6032}" name="Column5684"/>
    <tableColumn id="5707" xr3:uid="{5759D7A4-06C4-40F3-A100-F5F83A18C372}" name="Column5685"/>
    <tableColumn id="5708" xr3:uid="{DD38F433-797B-446F-B93E-C2BDE58BF183}" name="Column5686"/>
    <tableColumn id="5709" xr3:uid="{7BDA803C-3645-42D8-B173-0469F5BD1F1E}" name="Column5687"/>
    <tableColumn id="5710" xr3:uid="{D80CD941-3F83-4A32-AF4C-120614808354}" name="Column5688"/>
    <tableColumn id="5711" xr3:uid="{C4F0DE0A-F74D-4E83-9F5D-4A959F4D699A}" name="Column5689"/>
    <tableColumn id="5712" xr3:uid="{4D58523B-D5CD-4EB9-A39B-D39FB5979EAF}" name="Column5690"/>
    <tableColumn id="5713" xr3:uid="{3A71AFC4-E099-4909-85E7-F8A24EE3D877}" name="Column5691"/>
    <tableColumn id="5714" xr3:uid="{CBE1078C-EE25-4B7B-8A94-81E9AB8AEFDA}" name="Column5692"/>
    <tableColumn id="5715" xr3:uid="{26188E79-9E7B-4FBC-BE4B-0D01E6633266}" name="Column5693"/>
    <tableColumn id="5716" xr3:uid="{A6FC632A-5E4E-4D99-B26D-D980404C4057}" name="Column5694"/>
    <tableColumn id="5717" xr3:uid="{E6E14082-A1AE-4FE8-AB43-AF0C46EE2F6F}" name="Column5695"/>
    <tableColumn id="5718" xr3:uid="{5A8456EF-0477-4256-B47A-532749D5C7BB}" name="Column5696"/>
    <tableColumn id="5719" xr3:uid="{24E8DCD9-79DE-4B5B-8AF4-30C40E66C15A}" name="Column5697"/>
    <tableColumn id="5720" xr3:uid="{9D8D4613-8DF0-4103-94D7-9C1A67AC438B}" name="Column5698"/>
    <tableColumn id="5721" xr3:uid="{68DABF43-E102-4117-B53A-6A60D402FBE2}" name="Column5699"/>
    <tableColumn id="5722" xr3:uid="{E91BF3E9-3244-4926-8F60-BDE06B28CAC9}" name="Column5700"/>
    <tableColumn id="5723" xr3:uid="{6A313D8B-1D73-464B-8A34-214DDC4C3B30}" name="Column5701"/>
    <tableColumn id="5724" xr3:uid="{F26D39DA-F191-4466-A96A-AA4DB5DBC600}" name="Column5702"/>
    <tableColumn id="5725" xr3:uid="{CA2C3B03-7397-4B3D-B521-D8E4C5EBA4DC}" name="Column5703"/>
    <tableColumn id="5726" xr3:uid="{FA729164-856F-4298-A907-34559800A9A4}" name="Column5704"/>
    <tableColumn id="5727" xr3:uid="{14EF4C2E-6A36-43E5-8588-C320571D1B9A}" name="Column5705"/>
    <tableColumn id="5728" xr3:uid="{E6C23B30-77F2-4BFA-AE32-CA2BBE795059}" name="Column5706"/>
    <tableColumn id="5729" xr3:uid="{7A34A836-B82E-46C3-B7DE-C90E2E05A724}" name="Column5707"/>
    <tableColumn id="5730" xr3:uid="{4AF1A1F8-5B67-415E-89BF-96F5CA136A30}" name="Column5708"/>
    <tableColumn id="5731" xr3:uid="{7ECBBD03-6B3C-4739-83BD-6AC205EEC403}" name="Column5709"/>
    <tableColumn id="5732" xr3:uid="{4B22803C-0B45-41EF-A8E4-14911EAFF1B3}" name="Column5710"/>
    <tableColumn id="5733" xr3:uid="{F6A408D7-67B1-4C41-8FC5-F2E8A173E1E6}" name="Column5711"/>
    <tableColumn id="5734" xr3:uid="{C6E77E0C-7F96-438E-BD8C-4BB338E24DD4}" name="Column5712"/>
    <tableColumn id="5735" xr3:uid="{05DD1B4C-4CF7-4FBA-8B30-BA16B8051E36}" name="Column5713"/>
    <tableColumn id="5736" xr3:uid="{D82546F7-A776-43BA-AE7D-D6C5839150E0}" name="Column5714"/>
    <tableColumn id="5737" xr3:uid="{5ABB9787-9FC7-4687-AFB3-2CEF906F1922}" name="Column5715"/>
    <tableColumn id="5738" xr3:uid="{66D1EA1E-2047-41AC-8BC4-3245036C6F3C}" name="Column5716"/>
    <tableColumn id="5739" xr3:uid="{73CAE55B-02A8-4D7C-B8A7-FCDD41BA8860}" name="Column5717"/>
    <tableColumn id="5740" xr3:uid="{F024EF42-92CA-4F3B-AB67-97A05FBE2709}" name="Column5718"/>
    <tableColumn id="5741" xr3:uid="{375E6374-DE4F-445F-B23C-A8F713B6DACD}" name="Column5719"/>
    <tableColumn id="5742" xr3:uid="{99A3A79D-A959-46D7-B9B7-FD0788FE817B}" name="Column5720"/>
    <tableColumn id="5743" xr3:uid="{46B60632-9E6C-4365-A0BF-F85DA617DEB3}" name="Column5721"/>
    <tableColumn id="5744" xr3:uid="{CBC7105F-C11C-4CC1-B40A-A1BDD85287BB}" name="Column5722"/>
    <tableColumn id="5745" xr3:uid="{CC77FE05-C2BB-46ED-9BD0-A083C1F37868}" name="Column5723"/>
    <tableColumn id="5746" xr3:uid="{AD4A6DF1-9DCD-418D-AC27-A33CFE2E7342}" name="Column5724"/>
    <tableColumn id="5747" xr3:uid="{E0DDE941-E853-4B03-80BA-55FA96328EA8}" name="Column5725"/>
    <tableColumn id="5748" xr3:uid="{C6574895-A741-46D0-8899-0A51B5B3CA40}" name="Column5726"/>
    <tableColumn id="5749" xr3:uid="{6C7CFB4C-8BA1-4DDA-82E6-B90F74FEF453}" name="Column5727"/>
    <tableColumn id="5750" xr3:uid="{565E2F37-DBE2-46EC-86CE-9BDD64E77C42}" name="Column5728"/>
    <tableColumn id="5751" xr3:uid="{B83EB8E7-C541-480B-8EA7-88AA41F436A9}" name="Column5729"/>
    <tableColumn id="5752" xr3:uid="{B0C4B7D7-6580-4965-9225-34FF3C3A6385}" name="Column5730"/>
    <tableColumn id="5753" xr3:uid="{A9A2E63E-D569-4E5F-9070-5A9F7114653A}" name="Column5731"/>
    <tableColumn id="5754" xr3:uid="{ACF32B8C-AD92-4D5B-B01E-FF87CCBD3F97}" name="Column5732"/>
    <tableColumn id="5755" xr3:uid="{37E9553F-B288-4D3D-B3A3-2EEA17AC12F8}" name="Column5733"/>
    <tableColumn id="5756" xr3:uid="{90870CC1-CF42-49C3-8F56-2C0E5E855EAF}" name="Column5734"/>
    <tableColumn id="5757" xr3:uid="{D82B1C23-98DF-40E6-8441-D7F641730CC0}" name="Column5735"/>
    <tableColumn id="5758" xr3:uid="{7472F57E-C94A-4C0A-AA7D-6CE4164A1679}" name="Column5736"/>
    <tableColumn id="5759" xr3:uid="{2AB32A86-5452-4179-BBF8-5D45FC280D96}" name="Column5737"/>
    <tableColumn id="5760" xr3:uid="{078A187B-A047-4EDE-8ADE-66706ABFC0F2}" name="Column5738"/>
    <tableColumn id="5761" xr3:uid="{09A2A5F6-BD44-4538-B3ED-69560F971658}" name="Column5739"/>
    <tableColumn id="5762" xr3:uid="{6963F004-7CF9-489D-AD29-B9A162943973}" name="Column5740"/>
    <tableColumn id="5763" xr3:uid="{30C29855-8F28-4D12-B355-357E9A7675E2}" name="Column5741"/>
    <tableColumn id="5764" xr3:uid="{85B80217-8F64-4A46-BDE4-6D737E59E27F}" name="Column5742"/>
    <tableColumn id="5765" xr3:uid="{08942637-3E8A-4F1A-8218-817B48CC219B}" name="Column5743"/>
    <tableColumn id="5766" xr3:uid="{58EE718B-5196-44BC-912F-DA87FEF8B695}" name="Column5744"/>
    <tableColumn id="5767" xr3:uid="{067E0E9E-2027-4874-BE18-FE6EBA905690}" name="Column5745"/>
    <tableColumn id="5768" xr3:uid="{48DFB6CF-9663-4964-AC30-46138728AEAF}" name="Column5746"/>
    <tableColumn id="5769" xr3:uid="{7100C7E5-2120-44C7-9638-C6D7785E3CE9}" name="Column5747"/>
    <tableColumn id="5770" xr3:uid="{610E373E-52F3-4E1D-B8F5-7580DA9F4EFC}" name="Column5748"/>
    <tableColumn id="5771" xr3:uid="{0FA8F4AD-54D4-40D3-A329-F89D26FB0DA2}" name="Column5749"/>
    <tableColumn id="5772" xr3:uid="{FA5BF58E-2474-4267-B030-72BF69883FF2}" name="Column5750"/>
    <tableColumn id="5773" xr3:uid="{3DBFBFC6-6FA1-4129-9675-529457BCDDB5}" name="Column5751"/>
    <tableColumn id="5774" xr3:uid="{5480E1C7-FD09-4CD9-9578-AD69DFF1A387}" name="Column5752"/>
    <tableColumn id="5775" xr3:uid="{17DFBAB6-092D-4E68-8E2E-DA11BDACD343}" name="Column5753"/>
    <tableColumn id="5776" xr3:uid="{6A7C3607-04A7-46E5-BEC6-210083A010AB}" name="Column5754"/>
    <tableColumn id="5777" xr3:uid="{7B2A3731-FF4F-4CF2-B264-6D3A5BB1E51E}" name="Column5755"/>
    <tableColumn id="5778" xr3:uid="{DB5D8F9F-AD29-47A7-B1EB-E2ED3654729A}" name="Column5756"/>
    <tableColumn id="5779" xr3:uid="{07A41E0B-E60F-44EC-B584-64C0FA372D55}" name="Column5757"/>
    <tableColumn id="5780" xr3:uid="{6D3E9810-6DBE-4F50-ADD8-F3D20B2D50D0}" name="Column5758"/>
    <tableColumn id="5781" xr3:uid="{0C20CFB0-6305-49AF-B9AC-236D64DEF57C}" name="Column5759"/>
    <tableColumn id="5782" xr3:uid="{4486CA45-A5A1-47E8-931B-F6608D45935C}" name="Column5760"/>
    <tableColumn id="5783" xr3:uid="{1986F7E4-EA31-4296-870B-C92C2CB1F077}" name="Column5761"/>
    <tableColumn id="5784" xr3:uid="{6DBC0DAD-0A22-4FEB-B04C-B70AA4B3C3D5}" name="Column5762"/>
    <tableColumn id="5785" xr3:uid="{5FECD8EF-C5B5-43C9-B949-B5D8D4D2B55C}" name="Column5763"/>
    <tableColumn id="5786" xr3:uid="{40AFC2D2-13CA-436D-B052-15E07971452C}" name="Column5764"/>
    <tableColumn id="5787" xr3:uid="{42C3F69F-A595-4A94-8136-4A0C34C62CA1}" name="Column5765"/>
    <tableColumn id="5788" xr3:uid="{08CC79D3-8AFE-4362-A828-FF5E5CDF07E7}" name="Column5766"/>
    <tableColumn id="5789" xr3:uid="{188CE3B0-B6D9-44E7-AB50-DE7610224871}" name="Column5767"/>
    <tableColumn id="5790" xr3:uid="{87AA57D3-8717-4843-BECC-D281E6025F9A}" name="Column5768"/>
    <tableColumn id="5791" xr3:uid="{379DAC69-0941-433A-8858-601BD8A96DBB}" name="Column5769"/>
    <tableColumn id="5792" xr3:uid="{6367CB4D-ADAE-43AF-98E5-7B3982E23572}" name="Column5770"/>
    <tableColumn id="5793" xr3:uid="{E93036C4-AFF8-4874-9CBA-39D36ADECE37}" name="Column5771"/>
    <tableColumn id="5794" xr3:uid="{1914E67B-0F87-4D12-8E8E-EEE06E78D542}" name="Column5772"/>
    <tableColumn id="5795" xr3:uid="{F5788FC8-760C-4A20-9ABE-9910BF08A892}" name="Column5773"/>
    <tableColumn id="5796" xr3:uid="{79588463-2E25-45F4-BC89-17F2DD505996}" name="Column5774"/>
    <tableColumn id="5797" xr3:uid="{963B6FF5-A1DB-4E4F-9B31-FBB146B96E43}" name="Column5775"/>
    <tableColumn id="5798" xr3:uid="{3412E838-029F-4035-BBDF-018D65AC8A4A}" name="Column5776"/>
    <tableColumn id="5799" xr3:uid="{088C38F7-CC53-40C9-AAD5-13D38FA58A25}" name="Column5777"/>
    <tableColumn id="5800" xr3:uid="{F164CF8A-5B0B-467C-94AB-CFB5F1550F9F}" name="Column5778"/>
    <tableColumn id="5801" xr3:uid="{8CD4AC66-A1F0-4DCB-B98A-0ACB7C40D145}" name="Column5779"/>
    <tableColumn id="5802" xr3:uid="{35D46C8F-55E7-4D24-9436-832CCB5FB303}" name="Column5780"/>
    <tableColumn id="5803" xr3:uid="{25996717-2858-410B-B4AE-2F5FFF7369BB}" name="Column5781"/>
    <tableColumn id="5804" xr3:uid="{D980AC22-B5EE-4BFF-9D47-377D6E272AB3}" name="Column5782"/>
    <tableColumn id="5805" xr3:uid="{CD534C9C-4218-4738-8BFD-FEF19D0D233E}" name="Column5783"/>
    <tableColumn id="5806" xr3:uid="{B191BC10-53A9-4915-916A-AB03C84D0491}" name="Column5784"/>
    <tableColumn id="5807" xr3:uid="{D5FDE804-BA98-4F44-B438-BDC280859ED8}" name="Column5785"/>
    <tableColumn id="5808" xr3:uid="{02F2CA0A-80AD-461F-A744-457D4C0DCE74}" name="Column5786"/>
    <tableColumn id="5809" xr3:uid="{E36EAE12-24E6-40C7-A195-03E51C7F93BB}" name="Column5787"/>
    <tableColumn id="5810" xr3:uid="{794849CB-A067-4DA0-9629-3455568673CD}" name="Column5788"/>
    <tableColumn id="5811" xr3:uid="{F5B5C6BD-E6F1-4B35-A71E-0B3CA253B326}" name="Column5789"/>
    <tableColumn id="5812" xr3:uid="{5C3C93B8-4165-4C86-8B5C-106DFD777391}" name="Column5790"/>
    <tableColumn id="5813" xr3:uid="{F8614A9E-EA00-4925-A5E6-A82D8994505E}" name="Column5791"/>
    <tableColumn id="5814" xr3:uid="{D232F21E-D226-444E-8C1B-F83AE4B07209}" name="Column5792"/>
    <tableColumn id="5815" xr3:uid="{E2616EBA-58CD-47BC-81E9-26EEA2D4CBB0}" name="Column5793"/>
    <tableColumn id="5816" xr3:uid="{A067F33B-A051-40F9-BD7F-1072E5B35291}" name="Column5794"/>
    <tableColumn id="5817" xr3:uid="{9615ABBE-4C96-4261-90B0-843F23FB1240}" name="Column5795"/>
    <tableColumn id="5818" xr3:uid="{2CB55611-A59C-40FD-A42E-DD857CF0BB51}" name="Column5796"/>
    <tableColumn id="5819" xr3:uid="{668A5EEA-72D8-420F-8CFD-074C09F616D5}" name="Column5797"/>
    <tableColumn id="5820" xr3:uid="{2EE0B5B5-C149-491D-A09A-AA9E9A0B235A}" name="Column5798"/>
    <tableColumn id="5821" xr3:uid="{E6183B11-60E2-47A0-BF65-31BD537BDCBA}" name="Column5799"/>
    <tableColumn id="5822" xr3:uid="{7235A30B-CA7D-40B3-B13B-A55744CE00EA}" name="Column5800"/>
    <tableColumn id="5823" xr3:uid="{7C2C75EA-D2A5-41B6-AF4E-E329220C67BB}" name="Column5801"/>
    <tableColumn id="5824" xr3:uid="{21524E9A-D599-467D-801D-6EAC0A6F481B}" name="Column5802"/>
    <tableColumn id="5825" xr3:uid="{C0A2CA3B-989D-4720-B98A-47492AE379AB}" name="Column5803"/>
    <tableColumn id="5826" xr3:uid="{A06539BE-5D26-4F5A-A546-A7BE1E070071}" name="Column5804"/>
    <tableColumn id="5827" xr3:uid="{373814A1-48E5-4316-B4E7-3B1A4F8F61DC}" name="Column5805"/>
    <tableColumn id="5828" xr3:uid="{6C7D6103-C9F0-43CB-A949-7054A633FE78}" name="Column5806"/>
    <tableColumn id="5829" xr3:uid="{C076CAD9-A539-4886-9078-F03D1183CCFB}" name="Column5807"/>
    <tableColumn id="5830" xr3:uid="{5FC017CA-8B4F-4E1D-8F25-F900E95F34BF}" name="Column5808"/>
    <tableColumn id="5831" xr3:uid="{9855B512-B7CC-46BC-9600-576C04407021}" name="Column5809"/>
    <tableColumn id="5832" xr3:uid="{58C79760-DAAA-469D-8EB1-1A63360BB2C5}" name="Column5810"/>
    <tableColumn id="5833" xr3:uid="{31947D33-8348-44C1-B7BD-3F3E60E7F616}" name="Column5811"/>
    <tableColumn id="5834" xr3:uid="{B8B24D88-6108-497C-A3BC-11A17F255103}" name="Column5812"/>
    <tableColumn id="5835" xr3:uid="{91F0E180-5626-471C-BF1C-4782C29ABB2F}" name="Column5813"/>
    <tableColumn id="5836" xr3:uid="{E23A32F0-9BDB-43EA-BA41-27CEAA3B87A9}" name="Column5814"/>
    <tableColumn id="5837" xr3:uid="{68911D6E-3D9E-436A-9154-8F061DF105EF}" name="Column5815"/>
    <tableColumn id="5838" xr3:uid="{5DF57D35-04E2-4E8A-AA06-1A57D66CCB53}" name="Column5816"/>
    <tableColumn id="5839" xr3:uid="{82795CD0-8910-4CBD-BD83-F3FF93F871AE}" name="Column5817"/>
    <tableColumn id="5840" xr3:uid="{AB10B846-79F7-4B03-A465-BB24DE25C0E4}" name="Column5818"/>
    <tableColumn id="5841" xr3:uid="{B7FC74A5-21A7-4131-B4C8-E73EC09E7D94}" name="Column5819"/>
    <tableColumn id="5842" xr3:uid="{F4845ABD-3520-4B43-A648-E160FE115320}" name="Column5820"/>
    <tableColumn id="5843" xr3:uid="{A0C4C1CE-B29A-4F51-BE77-A6ACDA9DBAD0}" name="Column5821"/>
    <tableColumn id="5844" xr3:uid="{6386BB64-5715-4DC0-BEF8-A284817A3129}" name="Column5822"/>
    <tableColumn id="5845" xr3:uid="{194E1D9C-876A-4554-8DD8-9566B632029F}" name="Column5823"/>
    <tableColumn id="5846" xr3:uid="{97949E71-CAA3-4838-B064-3A637BBE5780}" name="Column5824"/>
    <tableColumn id="5847" xr3:uid="{4B9D2C43-939F-4E49-83AC-85FD1A6A9BB0}" name="Column5825"/>
    <tableColumn id="5848" xr3:uid="{0BA4B9F9-4BE3-450C-AAC6-404AB234D399}" name="Column5826"/>
    <tableColumn id="5849" xr3:uid="{E252B9A6-A549-4A20-90A1-C1657BB7717F}" name="Column5827"/>
    <tableColumn id="5850" xr3:uid="{8909D9FB-441F-4585-9853-04AFB28B4F27}" name="Column5828"/>
    <tableColumn id="5851" xr3:uid="{2B647813-9ADC-4F7A-BD9E-C27BFE58BA37}" name="Column5829"/>
    <tableColumn id="5852" xr3:uid="{70C6C20E-A4FD-4741-BD11-E62D9DF99555}" name="Column5830"/>
    <tableColumn id="5853" xr3:uid="{321F9888-42E2-461D-B675-1B5FD01E7FBD}" name="Column5831"/>
    <tableColumn id="5854" xr3:uid="{1B3DF774-C962-4A1C-97F9-DA117146A8D3}" name="Column5832"/>
    <tableColumn id="5855" xr3:uid="{87014FA7-7E61-4766-92A7-9C7E83990BD6}" name="Column5833"/>
    <tableColumn id="5856" xr3:uid="{090E645C-855F-4183-BB12-5C1544B0380D}" name="Column5834"/>
    <tableColumn id="5857" xr3:uid="{5B9F3D77-AE85-41A4-8003-16AE4D5635AA}" name="Column5835"/>
    <tableColumn id="5858" xr3:uid="{0EE4689F-D77B-4289-AB30-77C1DB985B37}" name="Column5836"/>
    <tableColumn id="5859" xr3:uid="{DECC1F5E-602B-45AC-87A6-8648F66095DD}" name="Column5837"/>
    <tableColumn id="5860" xr3:uid="{3EB9E203-9C30-48A4-BE13-3239776A4537}" name="Column5838"/>
    <tableColumn id="5861" xr3:uid="{79888705-FD52-42B4-B625-7C6A09A06870}" name="Column5839"/>
    <tableColumn id="5862" xr3:uid="{BBF708AE-0953-4F2F-BD99-C03F25D7EE03}" name="Column5840"/>
    <tableColumn id="5863" xr3:uid="{BA1FEA69-1579-48B4-854B-7C808FA0A99F}" name="Column5841"/>
    <tableColumn id="5864" xr3:uid="{127E20C1-725A-4938-AB0C-27BE67576A63}" name="Column5842"/>
    <tableColumn id="5865" xr3:uid="{C4C4B52B-6589-4D91-8792-3A3862A274DF}" name="Column5843"/>
    <tableColumn id="5866" xr3:uid="{6D6271AB-2182-4D76-9C7E-73B32BE6FCBC}" name="Column5844"/>
    <tableColumn id="5867" xr3:uid="{EF574052-E814-4D65-858F-CD9890830067}" name="Column5845"/>
    <tableColumn id="5868" xr3:uid="{B49F0260-778B-4F27-99A9-30295144BBA2}" name="Column5846"/>
    <tableColumn id="5869" xr3:uid="{13C6BD0B-2CB9-4605-BEB3-F21A9BC3F665}" name="Column5847"/>
    <tableColumn id="5870" xr3:uid="{FDE25B9F-2B2B-41C9-9125-589FB789BFEF}" name="Column5848"/>
    <tableColumn id="5871" xr3:uid="{017D3B4E-71A3-4D6A-A47E-32A7C3DA2F01}" name="Column5849"/>
    <tableColumn id="5872" xr3:uid="{10A34CD0-E11F-4882-9BEE-E49F5CED5DE6}" name="Column5850"/>
    <tableColumn id="5873" xr3:uid="{985A5BFB-DC7E-415E-B251-76759D42D8BD}" name="Column5851"/>
    <tableColumn id="5874" xr3:uid="{D9D80B68-C0E7-4FD0-8D5A-56CEB38338FF}" name="Column5852"/>
    <tableColumn id="5875" xr3:uid="{CD4A0107-9E2B-4A82-975D-52D81CEC7E6C}" name="Column5853"/>
    <tableColumn id="5876" xr3:uid="{097F9924-002C-4283-92F0-3D54D71D62E8}" name="Column5854"/>
    <tableColumn id="5877" xr3:uid="{EBA69F8E-26E5-4BBB-A989-81581D227744}" name="Column5855"/>
    <tableColumn id="5878" xr3:uid="{1F1C033B-CBEF-45C5-A682-AD5CF9DF1947}" name="Column5856"/>
    <tableColumn id="5879" xr3:uid="{AF11B3DD-6BD6-49C3-BAAB-EE497FA22E28}" name="Column5857"/>
    <tableColumn id="5880" xr3:uid="{9C29DEF5-ACF4-4133-857C-9BA4FA0B73DD}" name="Column5858"/>
    <tableColumn id="5881" xr3:uid="{74295C5F-1A8B-4BAC-9605-F5D6485498EC}" name="Column5859"/>
    <tableColumn id="5882" xr3:uid="{069106B3-271A-43D6-A14F-3AF78376F801}" name="Column5860"/>
    <tableColumn id="5883" xr3:uid="{AE7D9C08-1308-4D90-A578-345F131B6605}" name="Column5861"/>
    <tableColumn id="5884" xr3:uid="{ECC2C6A5-3B99-4825-B418-D8C6313AF6C0}" name="Column5862"/>
    <tableColumn id="5885" xr3:uid="{2B0B8848-B98A-475A-AE1E-6F9E9EFB73D6}" name="Column5863"/>
    <tableColumn id="5886" xr3:uid="{769F95AA-5EE5-49B6-9597-1DBEF16E674F}" name="Column5864"/>
    <tableColumn id="5887" xr3:uid="{7E9090D3-ECFC-43B4-B493-B159D7AE9B16}" name="Column5865"/>
    <tableColumn id="5888" xr3:uid="{C965FA47-F9D9-4E94-B76E-B67B566741AB}" name="Column5866"/>
    <tableColumn id="5889" xr3:uid="{57046661-5AB8-4E76-93AD-07132A084F53}" name="Column5867"/>
    <tableColumn id="5890" xr3:uid="{D0FCE634-6485-48BC-88E3-7B246CC4298E}" name="Column5868"/>
    <tableColumn id="5891" xr3:uid="{6E4542A1-31C8-469E-A4E2-D0C2FD75394D}" name="Column5869"/>
    <tableColumn id="5892" xr3:uid="{0D491D90-72EF-40C8-B85C-CD567095E44E}" name="Column5870"/>
    <tableColumn id="5893" xr3:uid="{0B6DFC90-1C1B-45BC-9A26-EA1099CB7694}" name="Column5871"/>
    <tableColumn id="5894" xr3:uid="{93B393FD-F223-463C-B435-067B5F59F911}" name="Column5872"/>
    <tableColumn id="5895" xr3:uid="{22FB42EB-2936-4D14-83E0-D7E16DB9E506}" name="Column5873"/>
    <tableColumn id="5896" xr3:uid="{D1371843-B87D-4059-AE0D-05D7A9432109}" name="Column5874"/>
    <tableColumn id="5897" xr3:uid="{ADD15070-1FD6-4F9B-93E4-B45749320CF5}" name="Column5875"/>
    <tableColumn id="5898" xr3:uid="{26114BAB-8B2A-4745-9C7F-718EB3614DE8}" name="Column5876"/>
    <tableColumn id="5899" xr3:uid="{BD1DA742-3027-4E93-AE41-26259A38C759}" name="Column5877"/>
    <tableColumn id="5900" xr3:uid="{E42E42CB-7B58-48AD-9100-5E4A8E3ACF2D}" name="Column5878"/>
    <tableColumn id="5901" xr3:uid="{215EE79F-2FDB-4065-8273-C0FF86678802}" name="Column5879"/>
    <tableColumn id="5902" xr3:uid="{A8D483AF-B91A-4A29-96D5-D920F15192F8}" name="Column5880"/>
    <tableColumn id="5903" xr3:uid="{DF5A0116-AC86-45C8-94F9-70F6CDE77B66}" name="Column5881"/>
    <tableColumn id="5904" xr3:uid="{EFB5E3D5-75BD-4C65-BA14-EBEC89000A51}" name="Column5882"/>
    <tableColumn id="5905" xr3:uid="{079B0D8D-74E2-4199-88B0-A25654CBA238}" name="Column5883"/>
    <tableColumn id="5906" xr3:uid="{FD8F0454-3009-4405-ACCE-2460F64CCB14}" name="Column5884"/>
    <tableColumn id="5907" xr3:uid="{17C17E82-05AF-4BDD-8BD8-FCD2EF0FDC7E}" name="Column5885"/>
    <tableColumn id="5908" xr3:uid="{56F5839E-1C23-4B5E-8C05-9BF14E49F5D3}" name="Column5886"/>
    <tableColumn id="5909" xr3:uid="{B713E1F5-08EE-4207-A855-6BDFF084BDF8}" name="Column5887"/>
    <tableColumn id="5910" xr3:uid="{C5727031-6FB4-4934-8A76-72AD87D62265}" name="Column5888"/>
    <tableColumn id="5911" xr3:uid="{81DB2E6A-8FD1-41DD-8644-99D4E22CDB47}" name="Column5889"/>
    <tableColumn id="5912" xr3:uid="{47AADEBB-612D-470B-9A17-4619B6B5F399}" name="Column5890"/>
    <tableColumn id="5913" xr3:uid="{33D7133A-6D20-4330-A46B-02138B6D138F}" name="Column5891"/>
    <tableColumn id="5914" xr3:uid="{6A7D7901-78CC-4286-9B8A-D4ADDB56D0F8}" name="Column5892"/>
    <tableColumn id="5915" xr3:uid="{E2252FE8-DAB0-4617-8712-78554973E763}" name="Column5893"/>
    <tableColumn id="5916" xr3:uid="{64613405-B622-43FF-BD46-0F685E658EB7}" name="Column5894"/>
    <tableColumn id="5917" xr3:uid="{484D76E8-680E-4D28-8877-38F1D91C893B}" name="Column5895"/>
    <tableColumn id="5918" xr3:uid="{329B77F3-C9C7-4BC5-8682-8CD35AE030EC}" name="Column5896"/>
    <tableColumn id="5919" xr3:uid="{FEEB5497-E57D-4A5D-B406-C75104A4954C}" name="Column5897"/>
    <tableColumn id="5920" xr3:uid="{09FF21B5-91BE-415F-AFB4-BADCE9AB1485}" name="Column5898"/>
    <tableColumn id="5921" xr3:uid="{4677C3F5-C393-4AA7-A27B-86CA6201CC0E}" name="Column5899"/>
    <tableColumn id="5922" xr3:uid="{1F350A02-399B-40C6-A833-B13769082D0C}" name="Column5900"/>
    <tableColumn id="5923" xr3:uid="{577FE570-A405-4927-AC59-89A5532A696D}" name="Column5901"/>
    <tableColumn id="5924" xr3:uid="{B66D98A6-6DDB-4FC4-879C-9ACD71691A2A}" name="Column5902"/>
    <tableColumn id="5925" xr3:uid="{6321C70C-236E-4C48-AE8C-102A5A68BEA3}" name="Column5903"/>
    <tableColumn id="5926" xr3:uid="{865EB57B-B50F-4295-AB80-4A3D128BCD57}" name="Column5904"/>
    <tableColumn id="5927" xr3:uid="{5F632B7E-AC91-4811-8210-E8FDEF260352}" name="Column5905"/>
    <tableColumn id="5928" xr3:uid="{5906A9D8-9348-48EC-84CE-D1D0BDB96C30}" name="Column5906"/>
    <tableColumn id="5929" xr3:uid="{056DA30D-C791-4E77-810F-5CAEA5DACA1F}" name="Column5907"/>
    <tableColumn id="5930" xr3:uid="{585A2507-861E-493B-9E63-8FB27BF4E584}" name="Column5908"/>
    <tableColumn id="5931" xr3:uid="{A4368EA9-8FA5-464E-B4E8-F36A2B5BA1E3}" name="Column5909"/>
    <tableColumn id="5932" xr3:uid="{BCCA3051-4AF0-4926-BFF0-97506C4D108A}" name="Column5910"/>
    <tableColumn id="5933" xr3:uid="{2DA6D59A-49EB-48C5-841C-BFFC23C38C10}" name="Column5911"/>
    <tableColumn id="5934" xr3:uid="{9E630CCC-E8A1-4F6F-8FB9-FA21A5734C08}" name="Column5912"/>
    <tableColumn id="5935" xr3:uid="{A5EF3F79-4370-4226-B530-656DB739539B}" name="Column5913"/>
    <tableColumn id="5936" xr3:uid="{DFCD04F8-E895-498F-88A6-F3557969BBAF}" name="Column5914"/>
    <tableColumn id="5937" xr3:uid="{696D1401-5239-4EC0-ADC0-763DE13AB17F}" name="Column5915"/>
    <tableColumn id="5938" xr3:uid="{139174A6-60C4-45E6-A87D-97C06F9702C5}" name="Column5916"/>
    <tableColumn id="5939" xr3:uid="{2B8E2B3F-39F8-4C79-ACA5-198BDD0E94FD}" name="Column5917"/>
    <tableColumn id="5940" xr3:uid="{4B6239F1-1582-48AF-8D7E-2D0C7047B959}" name="Column5918"/>
    <tableColumn id="5941" xr3:uid="{4519FB01-3957-4696-8235-95C00CE816F7}" name="Column5919"/>
    <tableColumn id="5942" xr3:uid="{7F82849E-9D3B-4093-AEF7-A40694B8424C}" name="Column5920"/>
    <tableColumn id="5943" xr3:uid="{696FF32A-E0E0-4B55-873E-6DAD370C4BCD}" name="Column5921"/>
    <tableColumn id="5944" xr3:uid="{58E7B157-88A1-4755-A5FE-EA285EA5583A}" name="Column5922"/>
    <tableColumn id="5945" xr3:uid="{93FD4DA6-DABC-43B6-9DD4-AAA9FB289319}" name="Column5923"/>
    <tableColumn id="5946" xr3:uid="{2B12803E-0917-4CB9-86D8-A90749E347D3}" name="Column5924"/>
    <tableColumn id="5947" xr3:uid="{F4641660-7284-43B6-A5E2-FCF86B65CD1C}" name="Column5925"/>
    <tableColumn id="5948" xr3:uid="{54056589-C9D6-4168-A02B-FDFAF0CEB330}" name="Column5926"/>
    <tableColumn id="5949" xr3:uid="{B14E6C15-AE2B-4BD2-B4A3-23F0AE4AC27D}" name="Column5927"/>
    <tableColumn id="5950" xr3:uid="{AE97B43A-8DE8-4580-BE73-6061EBB49E0F}" name="Column5928"/>
    <tableColumn id="5951" xr3:uid="{1FE4A0AA-AC1C-47EE-8B13-9EFBF53E881D}" name="Column5929"/>
    <tableColumn id="5952" xr3:uid="{401C3239-3C6F-4F8A-814B-FE58129D6B47}" name="Column5930"/>
    <tableColumn id="5953" xr3:uid="{D1076E0C-A323-4DB3-9EA8-038982B59C98}" name="Column5931"/>
    <tableColumn id="5954" xr3:uid="{7FE0D5A7-83B6-4A9D-8E75-65E70C5F95C1}" name="Column5932"/>
    <tableColumn id="5955" xr3:uid="{EF445289-6ED1-419D-95E3-2E889C95D0B8}" name="Column5933"/>
    <tableColumn id="5956" xr3:uid="{B1FF45C1-3F21-4C64-8CFB-7D6A12EEA43E}" name="Column5934"/>
    <tableColumn id="5957" xr3:uid="{348E5E25-0BBF-4254-8CF4-884B524230B8}" name="Column5935"/>
    <tableColumn id="5958" xr3:uid="{96B6AA20-A82F-4559-AAE8-E918F49B55DB}" name="Column5936"/>
    <tableColumn id="5959" xr3:uid="{7C620A52-3A58-4DEA-BE76-5406E0191D3B}" name="Column5937"/>
    <tableColumn id="5960" xr3:uid="{2D59122C-DA21-4782-AC63-25EA71FA2FD0}" name="Column5938"/>
    <tableColumn id="5961" xr3:uid="{71D0EB4C-0CFB-43DC-B078-2FB4781DC723}" name="Column5939"/>
    <tableColumn id="5962" xr3:uid="{92790CFC-66EF-4199-8BDA-2543DD5CC3CA}" name="Column5940"/>
    <tableColumn id="5963" xr3:uid="{35A2C526-AC2F-47F2-8B05-E9660099B0B1}" name="Column5941"/>
    <tableColumn id="5964" xr3:uid="{F43748D3-323C-4262-8F7E-ACFB635B9D26}" name="Column5942"/>
    <tableColumn id="5965" xr3:uid="{082DC7E7-4CFA-4D15-9D18-94A37C4F5050}" name="Column5943"/>
    <tableColumn id="5966" xr3:uid="{203BB95E-A665-4376-B22E-7994369C95A9}" name="Column5944"/>
    <tableColumn id="5967" xr3:uid="{C357628F-99B6-44BF-BAE5-2C3FE09DFDFC}" name="Column5945"/>
    <tableColumn id="5968" xr3:uid="{6578D459-5BC2-4754-95FE-6BE84D824CAD}" name="Column5946"/>
    <tableColumn id="5969" xr3:uid="{F6D764F5-F023-4C22-B891-FAA6D92C0B55}" name="Column5947"/>
    <tableColumn id="5970" xr3:uid="{87F566BB-362F-446B-919B-61C7C8C4FD73}" name="Column5948"/>
    <tableColumn id="5971" xr3:uid="{550B1DB7-AFFD-4CE1-86C7-C50CC5D47E32}" name="Column5949"/>
    <tableColumn id="5972" xr3:uid="{3E2AE234-2ACA-4271-AA41-345F0B464DC5}" name="Column5950"/>
    <tableColumn id="5973" xr3:uid="{214C6CC2-7BBE-469F-810F-24DAAAC2B611}" name="Column5951"/>
    <tableColumn id="5974" xr3:uid="{D5BAC137-8A39-4168-A980-13B10E33F889}" name="Column5952"/>
    <tableColumn id="5975" xr3:uid="{53DD32EA-6325-4989-ABA4-D8F37A21F33D}" name="Column5953"/>
    <tableColumn id="5976" xr3:uid="{8413B8EA-4DF9-4682-B512-DF7F081CA4CE}" name="Column5954"/>
    <tableColumn id="5977" xr3:uid="{4AE0BF54-9350-4CE8-BC1B-E4EB1FDCE08E}" name="Column5955"/>
    <tableColumn id="5978" xr3:uid="{333E1FCB-A77C-4662-84B2-F832B86202F1}" name="Column5956"/>
    <tableColumn id="5979" xr3:uid="{003D5B43-F8D9-44F4-8C7F-05A42DEC9F78}" name="Column5957"/>
    <tableColumn id="5980" xr3:uid="{FD9D91AF-0EA3-4737-AF7A-7BAF138AC405}" name="Column5958"/>
    <tableColumn id="5981" xr3:uid="{40CEFB92-A660-4854-B063-D97E048D0B2E}" name="Column5959"/>
    <tableColumn id="5982" xr3:uid="{7BE156F1-B8D9-48F8-8D89-B4A882AC6D7A}" name="Column5960"/>
    <tableColumn id="5983" xr3:uid="{E037003C-3F84-42D1-94F7-FCCD908B1725}" name="Column5961"/>
    <tableColumn id="5984" xr3:uid="{170502FB-B5DD-4200-A05C-5EE4615E6A4C}" name="Column5962"/>
    <tableColumn id="5985" xr3:uid="{C323D4DB-A07E-45D4-A88E-57738EB0D1C4}" name="Column5963"/>
    <tableColumn id="5986" xr3:uid="{BE15835D-B23B-4414-BA3E-25531A7C6DA2}" name="Column5964"/>
    <tableColumn id="5987" xr3:uid="{00063EAF-05AD-47F4-A351-D60083E1CDE9}" name="Column5965"/>
    <tableColumn id="5988" xr3:uid="{FEF27B4B-5E2F-43A6-8E26-AB1CB91815F6}" name="Column5966"/>
    <tableColumn id="5989" xr3:uid="{656BA33D-4AFF-4EB2-B528-8212EF4226D3}" name="Column5967"/>
    <tableColumn id="5990" xr3:uid="{3AED6E66-369E-4FE9-AA58-B49F81F4CB44}" name="Column5968"/>
    <tableColumn id="5991" xr3:uid="{759DB60F-698B-42AF-A767-01F2FF37F2A8}" name="Column5969"/>
    <tableColumn id="5992" xr3:uid="{05EAEB40-719F-4FB5-A53F-8E7D1B635927}" name="Column5970"/>
    <tableColumn id="5993" xr3:uid="{E89EF79F-7467-47B4-9043-93E3843F4E02}" name="Column5971"/>
    <tableColumn id="5994" xr3:uid="{D2622454-11E4-4DC5-8033-818854366968}" name="Column5972"/>
    <tableColumn id="5995" xr3:uid="{2B3303DD-43B5-423C-AFB4-82D38D64BAB1}" name="Column5973"/>
    <tableColumn id="5996" xr3:uid="{4B01C9C2-D749-4CE1-9359-A91E10E3071C}" name="Column5974"/>
    <tableColumn id="5997" xr3:uid="{8A64A156-9297-408E-BC75-FA4BF961745F}" name="Column5975"/>
    <tableColumn id="5998" xr3:uid="{D926FC64-E578-4561-A492-02E325D0F650}" name="Column5976"/>
    <tableColumn id="5999" xr3:uid="{A0BA67B6-8E15-408F-A173-948541ACBC28}" name="Column5977"/>
    <tableColumn id="6000" xr3:uid="{3278C46B-EBE6-465B-8FB2-5BDC59626390}" name="Column5978"/>
    <tableColumn id="6001" xr3:uid="{A8882791-C9B4-4EC5-81B3-9FD25D41A445}" name="Column5979"/>
    <tableColumn id="6002" xr3:uid="{3618E3A5-09C5-4BBE-BE2C-4EFB0BEDE1D5}" name="Column5980"/>
    <tableColumn id="6003" xr3:uid="{665C9C95-4A22-4069-8E36-A40886FCB08C}" name="Column5981"/>
    <tableColumn id="6004" xr3:uid="{3A232CC6-4436-4764-BC58-4AA5F11E2BB2}" name="Column5982"/>
    <tableColumn id="6005" xr3:uid="{FE7F89A3-4913-41FB-814E-D34F0A00FEE7}" name="Column5983"/>
    <tableColumn id="6006" xr3:uid="{38089492-9778-46C9-B3A5-D1E795BEDF34}" name="Column5984"/>
    <tableColumn id="6007" xr3:uid="{88E1602C-1927-4CB1-9096-38108F3BD70C}" name="Column5985"/>
    <tableColumn id="6008" xr3:uid="{E66158D4-A189-48CE-9AC3-233CF46DD297}" name="Column5986"/>
    <tableColumn id="6009" xr3:uid="{E5A9D217-A646-4D0F-AEB2-F08B5CD62A9E}" name="Column5987"/>
    <tableColumn id="6010" xr3:uid="{CB1E07EE-652F-4682-9EAE-CD0A3E24672B}" name="Column5988"/>
    <tableColumn id="6011" xr3:uid="{CC80768E-5CD3-49E9-815D-1C65B31A55BA}" name="Column5989"/>
    <tableColumn id="6012" xr3:uid="{2F4F972D-240B-4385-A269-D91135D876B1}" name="Column5990"/>
    <tableColumn id="6013" xr3:uid="{B1EAE94E-F1E3-41AF-BE48-9C6F0F5214D0}" name="Column5991"/>
    <tableColumn id="6014" xr3:uid="{32C518EE-61E4-4FC3-B5BB-1872FCB7D699}" name="Column5992"/>
    <tableColumn id="6015" xr3:uid="{8A231C63-D4AE-4475-A5B1-BCC9A791B220}" name="Column5993"/>
    <tableColumn id="6016" xr3:uid="{BB56C4CF-66FE-4434-BDD2-A84D641A3316}" name="Column5994"/>
    <tableColumn id="6017" xr3:uid="{6AD9425C-D44C-493E-BE3E-C127930638C4}" name="Column5995"/>
    <tableColumn id="6018" xr3:uid="{B67DD732-7555-49B1-8963-5890F275FB69}" name="Column5996"/>
    <tableColumn id="6019" xr3:uid="{4D6575C5-0916-4F80-B118-0AB69D169F77}" name="Column5997"/>
    <tableColumn id="6020" xr3:uid="{0ADFDDC3-CF5B-4763-8CED-A90494DC2AFB}" name="Column5998"/>
    <tableColumn id="6021" xr3:uid="{697FDA7E-8FA2-43C4-A34E-6A182177FA92}" name="Column5999"/>
    <tableColumn id="6022" xr3:uid="{63F91395-EC09-49F5-9F8C-6057F9395716}" name="Column6000"/>
    <tableColumn id="6023" xr3:uid="{E7D9FE5E-62C0-4089-A5A4-D9B6D3690733}" name="Column6001"/>
    <tableColumn id="6024" xr3:uid="{A0E356D2-77D5-4647-AB07-BC7CA0D20956}" name="Column6002"/>
    <tableColumn id="6025" xr3:uid="{B507A019-B881-48E6-B2EF-87AEE7B2CB18}" name="Column6003"/>
    <tableColumn id="6026" xr3:uid="{FC1FEA83-79A5-4733-BD61-85A1230204B1}" name="Column6004"/>
    <tableColumn id="6027" xr3:uid="{0C105100-EFC8-4D2E-81DB-80C808BB5852}" name="Column6005"/>
    <tableColumn id="6028" xr3:uid="{2AA172B1-3EAA-49E8-A578-FD036D109959}" name="Column6006"/>
    <tableColumn id="6029" xr3:uid="{7296D5F0-0F41-4F50-819F-9DED6557FDAF}" name="Column6007"/>
    <tableColumn id="6030" xr3:uid="{E185E49D-86B1-410A-B67D-741234A1AF9D}" name="Column6008"/>
    <tableColumn id="6031" xr3:uid="{53DFCCD8-17B9-46F5-8192-7A2614389C41}" name="Column6009"/>
    <tableColumn id="6032" xr3:uid="{A2BEE099-4C80-4F03-B900-46239AE20C53}" name="Column6010"/>
    <tableColumn id="6033" xr3:uid="{346CAD1E-8477-4020-ABA3-5EA4A40C6A93}" name="Column6011"/>
    <tableColumn id="6034" xr3:uid="{CA59A65B-739C-4F04-A232-56042A6AB36F}" name="Column6012"/>
    <tableColumn id="6035" xr3:uid="{7EB00F63-EBAD-4593-8A81-43F334903E4C}" name="Column6013"/>
    <tableColumn id="6036" xr3:uid="{90663463-6C53-4338-974E-664283EE229D}" name="Column6014"/>
    <tableColumn id="6037" xr3:uid="{167C269B-4347-441E-9005-E256719FD817}" name="Column6015"/>
    <tableColumn id="6038" xr3:uid="{0AF665A4-7B40-4104-9B32-AE78FDB950FD}" name="Column6016"/>
    <tableColumn id="6039" xr3:uid="{96CA7F48-58B7-4034-A49D-B3275A384031}" name="Column6017"/>
    <tableColumn id="6040" xr3:uid="{F9BDB22E-07CA-48E2-8FE8-4701BE7E8E13}" name="Column6018"/>
    <tableColumn id="6041" xr3:uid="{1DA97F25-27BC-4E0E-9E6F-CF1088672A24}" name="Column6019"/>
    <tableColumn id="6042" xr3:uid="{50BB2419-786F-4398-9EA5-3AF5B892FE41}" name="Column6020"/>
    <tableColumn id="6043" xr3:uid="{CDF2A236-9474-4A83-A766-0A5D2C54DA94}" name="Column6021"/>
    <tableColumn id="6044" xr3:uid="{5DD19F6E-C226-4487-8F07-61119DA9FB20}" name="Column6022"/>
    <tableColumn id="6045" xr3:uid="{C051CF02-7564-4F9F-9F3F-3E28BA364121}" name="Column6023"/>
    <tableColumn id="6046" xr3:uid="{69E4ACD8-AB3C-417E-8FA8-12D2B0E48CEA}" name="Column6024"/>
    <tableColumn id="6047" xr3:uid="{28459866-AD2C-48E8-99FC-9FA0771C870C}" name="Column6025"/>
    <tableColumn id="6048" xr3:uid="{CAD0490F-00A9-44FD-B0F0-7C0CBD126F95}" name="Column6026"/>
    <tableColumn id="6049" xr3:uid="{A9488C37-8DD6-4DAF-ABBA-187A6C3CAC35}" name="Column6027"/>
    <tableColumn id="6050" xr3:uid="{D1C6D6B1-0E3A-4D8B-85E4-CEAE554C3FC8}" name="Column6028"/>
    <tableColumn id="6051" xr3:uid="{723FC80E-FDB6-45AB-A9B9-3312411454A7}" name="Column6029"/>
    <tableColumn id="6052" xr3:uid="{78DACF6F-E822-4DDB-A438-D57702AF8CE7}" name="Column6030"/>
    <tableColumn id="6053" xr3:uid="{56866EEB-6761-4E36-AEB3-F72181D76175}" name="Column6031"/>
    <tableColumn id="6054" xr3:uid="{F537B76E-99A4-432C-8910-246A7E22C968}" name="Column6032"/>
    <tableColumn id="6055" xr3:uid="{C239595D-C75E-407C-A012-488C3B01B98C}" name="Column6033"/>
    <tableColumn id="6056" xr3:uid="{C83268F7-B63F-4BC1-9CAE-09E8FFEED4A2}" name="Column6034"/>
    <tableColumn id="6057" xr3:uid="{DD88C9AB-C9B3-4A61-B6AB-09664AB809B2}" name="Column6035"/>
    <tableColumn id="6058" xr3:uid="{6FF5A85C-38EA-4413-9142-6C5B7023CED1}" name="Column6036"/>
    <tableColumn id="6059" xr3:uid="{D4885AEC-A43A-4523-9153-CA8BFC8EBA12}" name="Column6037"/>
    <tableColumn id="6060" xr3:uid="{4A474DFB-1436-4179-8A1F-9C4D8C052D86}" name="Column6038"/>
    <tableColumn id="6061" xr3:uid="{03122860-83E3-472F-8220-AC0A8678BB56}" name="Column6039"/>
    <tableColumn id="6062" xr3:uid="{C580225A-EC8E-4B47-96E4-4361E8499CB5}" name="Column6040"/>
    <tableColumn id="6063" xr3:uid="{EAE1F4D9-C9D4-4398-B861-34889351362E}" name="Column6041"/>
    <tableColumn id="6064" xr3:uid="{6B35F888-9FD8-44E5-BB57-E6029202BBAD}" name="Column6042"/>
    <tableColumn id="6065" xr3:uid="{995A4959-D81D-46C7-AB94-F64DF398258D}" name="Column6043"/>
    <tableColumn id="6066" xr3:uid="{98B619C1-5B41-4A65-A8A8-18EF1DCCD64D}" name="Column6044"/>
    <tableColumn id="6067" xr3:uid="{11C6DD45-ECEA-40D3-AB51-BA6C284E261E}" name="Column6045"/>
    <tableColumn id="6068" xr3:uid="{2C0A8AD7-A5D0-4154-BAFB-70A70BB70806}" name="Column6046"/>
    <tableColumn id="6069" xr3:uid="{0EB33F8D-8965-42EE-961B-4B817D43CB72}" name="Column6047"/>
    <tableColumn id="6070" xr3:uid="{099BFDD4-B42E-4F5A-9E13-2AA768B5F08F}" name="Column6048"/>
    <tableColumn id="6071" xr3:uid="{D560E9D4-BF18-439C-B1C9-CE7F0E89F87A}" name="Column6049"/>
    <tableColumn id="6072" xr3:uid="{9BFAA28E-6CF2-455C-8BA1-FF6D5B4FC35A}" name="Column6050"/>
    <tableColumn id="6073" xr3:uid="{2CF2F2F2-2CE5-4470-ABCC-2FB22F3ABC01}" name="Column6051"/>
    <tableColumn id="6074" xr3:uid="{EF4773EA-0DF2-42A7-8B95-BE033FC86AD4}" name="Column6052"/>
    <tableColumn id="6075" xr3:uid="{72153A3D-15BB-4614-8D44-7E86BC74D866}" name="Column6053"/>
    <tableColumn id="6076" xr3:uid="{DB3CAAE8-913D-42DD-910E-306398B4D768}" name="Column6054"/>
    <tableColumn id="6077" xr3:uid="{3822F480-EA77-44C5-ABE9-D9C12B25F3D0}" name="Column6055"/>
    <tableColumn id="6078" xr3:uid="{7DD0E901-4EF0-4FD6-9C62-7C93F9A68A4D}" name="Column6056"/>
    <tableColumn id="6079" xr3:uid="{B73D2ED9-B4BB-46F2-B236-FE62D586D181}" name="Column6057"/>
    <tableColumn id="6080" xr3:uid="{514D5BC5-EBF7-44C9-AB7D-9B50E950ACC5}" name="Column6058"/>
    <tableColumn id="6081" xr3:uid="{ED8392F2-DF16-407A-B3C0-67B0E483D737}" name="Column6059"/>
    <tableColumn id="6082" xr3:uid="{E8E0C34E-28A3-43CA-8487-DD8778B13C08}" name="Column6060"/>
    <tableColumn id="6083" xr3:uid="{DE163993-4D5D-4B24-9C3B-FFB82DA89443}" name="Column6061"/>
    <tableColumn id="6084" xr3:uid="{43198F62-4738-4820-8B0F-A8E667F6FCC7}" name="Column6062"/>
    <tableColumn id="6085" xr3:uid="{DD772AC1-4446-4D0E-9436-312839956380}" name="Column6063"/>
    <tableColumn id="6086" xr3:uid="{BC4093C9-6365-44CB-9621-3DE2951FE044}" name="Column6064"/>
    <tableColumn id="6087" xr3:uid="{212EE358-0B4E-4B75-96E0-1B7F73B3F841}" name="Column6065"/>
    <tableColumn id="6088" xr3:uid="{4C8421B7-F631-49DB-A828-3C26976A1A93}" name="Column6066"/>
    <tableColumn id="6089" xr3:uid="{60EAC7A9-4B18-4BA0-AB9A-506D27E497AE}" name="Column6067"/>
    <tableColumn id="6090" xr3:uid="{BA5C7353-F5BA-4EAA-9A71-82B05CEA222E}" name="Column6068"/>
    <tableColumn id="6091" xr3:uid="{E5E75236-808A-4E6E-83D3-CE1A1DE243BA}" name="Column6069"/>
    <tableColumn id="6092" xr3:uid="{BE8D8326-BBFB-4561-9580-E4BF522BF662}" name="Column6070"/>
    <tableColumn id="6093" xr3:uid="{10D72DDA-F915-448D-B5C1-A664D16C8220}" name="Column6071"/>
    <tableColumn id="6094" xr3:uid="{9E8DC8D7-76BF-42B6-9195-C3593B031A04}" name="Column6072"/>
    <tableColumn id="6095" xr3:uid="{08E49AE8-749F-4C72-B478-D9A1BF5376D4}" name="Column6073"/>
    <tableColumn id="6096" xr3:uid="{31B64050-9A89-491C-886D-078EE9DBA171}" name="Column6074"/>
    <tableColumn id="6097" xr3:uid="{B754BAFC-C7B1-4707-A957-6C6F0CA42B10}" name="Column6075"/>
    <tableColumn id="6098" xr3:uid="{700BFD17-BC8C-4F09-A6B0-5838549F7DFA}" name="Column6076"/>
    <tableColumn id="6099" xr3:uid="{F08D3FB7-025E-4CE9-B438-E7D1E93BEFCC}" name="Column6077"/>
    <tableColumn id="6100" xr3:uid="{7568EEFC-FEA9-4CD9-AF16-27AE90DC402C}" name="Column6078"/>
    <tableColumn id="6101" xr3:uid="{B8FEA85B-26AC-4E62-8547-B6BE211BE36E}" name="Column6079"/>
    <tableColumn id="6102" xr3:uid="{F38F86BC-FAAB-4CF4-BB86-4D45483E10B3}" name="Column6080"/>
    <tableColumn id="6103" xr3:uid="{0491576A-CD88-404E-B029-86FC255CC349}" name="Column6081"/>
    <tableColumn id="6104" xr3:uid="{723C1842-F5BD-41AC-8BAB-809AEAB323CE}" name="Column6082"/>
    <tableColumn id="6105" xr3:uid="{EDC19C47-802E-4269-914B-6EDE112B9142}" name="Column6083"/>
    <tableColumn id="6106" xr3:uid="{5C961F92-2889-4BCD-854E-38C588A6FE19}" name="Column6084"/>
    <tableColumn id="6107" xr3:uid="{80B5620C-9F53-4A9A-8921-B61FF7091F52}" name="Column6085"/>
    <tableColumn id="6108" xr3:uid="{38A6BFDA-E7EA-4598-AD4D-22402B5CD4DB}" name="Column6086"/>
    <tableColumn id="6109" xr3:uid="{999BDFC1-5486-4A9E-A003-9CB8E0E622EB}" name="Column6087"/>
    <tableColumn id="6110" xr3:uid="{973BEDEA-5BA3-4E07-88E4-138ECB933FA6}" name="Column6088"/>
    <tableColumn id="6111" xr3:uid="{9BB46330-2CF2-4177-98A2-56EE07CA8E21}" name="Column6089"/>
    <tableColumn id="6112" xr3:uid="{7C02C18C-ABC0-44CE-A2F2-F680970B7097}" name="Column6090"/>
    <tableColumn id="6113" xr3:uid="{220981DD-5389-40E3-B27C-F79B4132A78D}" name="Column6091"/>
    <tableColumn id="6114" xr3:uid="{FBBAD887-B8B1-4EF5-A909-0813FCD1E177}" name="Column6092"/>
    <tableColumn id="6115" xr3:uid="{1F2BC322-38EC-49FA-BF49-5E3741A9C64D}" name="Column6093"/>
    <tableColumn id="6116" xr3:uid="{4A5CA201-56D1-4F81-AE67-8A359D32073E}" name="Column6094"/>
    <tableColumn id="6117" xr3:uid="{6FEFA95E-E7C5-4055-843F-B0C4455ED1F5}" name="Column6095"/>
    <tableColumn id="6118" xr3:uid="{7A9C55E6-EE1D-457D-B5AF-A5CBE238B7EC}" name="Column6096"/>
    <tableColumn id="6119" xr3:uid="{BC2EDE0A-43D0-46F4-9A8D-B4C57E702453}" name="Column6097"/>
    <tableColumn id="6120" xr3:uid="{1395C5EC-0335-4884-A2ED-DF8661425B52}" name="Column6098"/>
    <tableColumn id="6121" xr3:uid="{691CFFAB-6D0D-4E45-AA11-A53B602D2BEE}" name="Column6099"/>
    <tableColumn id="6122" xr3:uid="{3A10EB51-7E28-442F-AD07-3B335BCD8A92}" name="Column6100"/>
    <tableColumn id="6123" xr3:uid="{8B14C8AA-D95D-46C1-ACA3-DE39B3341395}" name="Column6101"/>
    <tableColumn id="6124" xr3:uid="{2CDF9907-C7CA-4633-AE91-9EE551B381C8}" name="Column6102"/>
    <tableColumn id="6125" xr3:uid="{ACFEDD85-4EC7-4747-9D1C-8CBE49BB42CD}" name="Column6103"/>
    <tableColumn id="6126" xr3:uid="{731F3D10-472A-4B08-9077-579968FC298B}" name="Column6104"/>
    <tableColumn id="6127" xr3:uid="{3509CE18-BCF8-4586-8D44-8214634414A7}" name="Column6105"/>
    <tableColumn id="6128" xr3:uid="{07ABA247-62DE-4051-806B-34AB1194EBF2}" name="Column6106"/>
    <tableColumn id="6129" xr3:uid="{708A7BEA-1B6A-4AAC-BB94-9A4A17512D33}" name="Column6107"/>
    <tableColumn id="6130" xr3:uid="{6557A448-6A0E-43D8-A000-5D9F5340D855}" name="Column6108"/>
    <tableColumn id="6131" xr3:uid="{284AE27E-A829-4C6D-951D-FC4AEFA3E3A6}" name="Column6109"/>
    <tableColumn id="6132" xr3:uid="{E3064179-698E-4121-8BCF-3FD1121B5E55}" name="Column6110"/>
    <tableColumn id="6133" xr3:uid="{BA40283F-CCF7-4BFF-BADE-769279A19982}" name="Column6111"/>
    <tableColumn id="6134" xr3:uid="{99EDC2D4-5716-4EA1-AC32-137D5E6B5F92}" name="Column6112"/>
    <tableColumn id="6135" xr3:uid="{F27508DF-B3FD-47B1-A4D8-9D84E836B9C8}" name="Column6113"/>
    <tableColumn id="6136" xr3:uid="{456D8A24-8695-4DA4-87CD-81C523E01729}" name="Column6114"/>
    <tableColumn id="6137" xr3:uid="{133364D4-412A-4F29-BF93-033E78257498}" name="Column6115"/>
    <tableColumn id="6138" xr3:uid="{22428E9C-81E7-4DE4-92DC-06E9365B8D69}" name="Column6116"/>
    <tableColumn id="6139" xr3:uid="{DD68F1E0-089E-44F7-A041-DE79A0780D63}" name="Column6117"/>
    <tableColumn id="6140" xr3:uid="{6D77AB5C-2649-4D77-88F5-CCD8CB8E0C37}" name="Column6118"/>
    <tableColumn id="6141" xr3:uid="{9B64125A-0E67-47E0-B116-E9803D1258B7}" name="Column6119"/>
    <tableColumn id="6142" xr3:uid="{7EC729AD-7B78-4A37-81E8-D8EBBD1FFC94}" name="Column6120"/>
    <tableColumn id="6143" xr3:uid="{491A2947-A073-49D6-9C2F-ABFE916A94FF}" name="Column6121"/>
    <tableColumn id="6144" xr3:uid="{22C172BD-EF9D-452B-9CCB-013AEB11A02B}" name="Column6122"/>
    <tableColumn id="6145" xr3:uid="{8D653FE8-FBD5-4BBE-BF05-08D3137A96A4}" name="Column6123"/>
    <tableColumn id="6146" xr3:uid="{BB3C9262-ECC8-419F-A63E-2DE90BD95BE7}" name="Column6124"/>
    <tableColumn id="6147" xr3:uid="{72F96ED7-3655-4EB2-9722-BB2B51E06C79}" name="Column6125"/>
    <tableColumn id="6148" xr3:uid="{C0025252-D6CD-427D-BDFF-840B3BF15B69}" name="Column6126"/>
    <tableColumn id="6149" xr3:uid="{EF1CFE57-5362-4E11-A2B5-2F240FA58AAF}" name="Column6127"/>
    <tableColumn id="6150" xr3:uid="{01B211CF-433E-4393-99D8-814427ECCD5D}" name="Column6128"/>
    <tableColumn id="6151" xr3:uid="{E776A9EE-EE46-4E98-8361-D3A22ADF0AC4}" name="Column6129"/>
    <tableColumn id="6152" xr3:uid="{0E69DBDE-A248-460D-8A3C-9DC73D1C4682}" name="Column6130"/>
    <tableColumn id="6153" xr3:uid="{E7868E94-C285-46E2-B39E-C4FCF6A03A4D}" name="Column6131"/>
    <tableColumn id="6154" xr3:uid="{09B5F401-3967-45BC-8C5A-88A61C6CC2DB}" name="Column6132"/>
    <tableColumn id="6155" xr3:uid="{01ED7F9A-4F2B-46C2-A3CF-189100C611CA}" name="Column6133"/>
    <tableColumn id="6156" xr3:uid="{0D46714F-8BD7-46CB-8528-5F99DFEC9C16}" name="Column6134"/>
    <tableColumn id="6157" xr3:uid="{E44C8A6F-CA03-4EBB-A0D5-096711B7BCD7}" name="Column6135"/>
    <tableColumn id="6158" xr3:uid="{CD8DF583-8C0C-41B3-AD94-98DC1B6CE2C8}" name="Column6136"/>
    <tableColumn id="6159" xr3:uid="{80E4256B-DE03-4860-871B-23F177E3133A}" name="Column6137"/>
    <tableColumn id="6160" xr3:uid="{FC81C448-816A-4379-9316-2D5D75A1A0E9}" name="Column6138"/>
    <tableColumn id="6161" xr3:uid="{37B678BC-EE63-4741-B1E4-66AEF2223669}" name="Column6139"/>
    <tableColumn id="6162" xr3:uid="{799F2CE1-5209-490B-82CC-A87459BAD55B}" name="Column6140"/>
    <tableColumn id="6163" xr3:uid="{7384BDC7-0DC6-4906-8EF4-E70CF090872B}" name="Column6141"/>
    <tableColumn id="6164" xr3:uid="{78C266A4-4371-432B-8A37-9730FC1D9CBC}" name="Column6142"/>
    <tableColumn id="6165" xr3:uid="{E0EEF46B-8A23-4CBD-8D08-68A185FE4157}" name="Column6143"/>
    <tableColumn id="6166" xr3:uid="{144D3343-64A2-4BDA-8E38-747C5DBB03F8}" name="Column6144"/>
    <tableColumn id="6167" xr3:uid="{034E1D7E-A621-42D6-99C5-EA9259DE62DF}" name="Column6145"/>
    <tableColumn id="6168" xr3:uid="{7B19BDE7-49FB-46DC-81D8-EB326F8A3511}" name="Column6146"/>
    <tableColumn id="6169" xr3:uid="{D0803B67-2383-4B03-882C-CCE87E32C9A2}" name="Column6147"/>
    <tableColumn id="6170" xr3:uid="{50CB45B4-6677-4503-89B0-AE7AD6AD6779}" name="Column6148"/>
    <tableColumn id="6171" xr3:uid="{F5FBD311-3331-48FF-A1D7-283A30468E01}" name="Column6149"/>
    <tableColumn id="6172" xr3:uid="{CC91CE4B-B5E3-4D7C-AF9B-95F494D3635A}" name="Column6150"/>
    <tableColumn id="6173" xr3:uid="{26046474-1657-4A37-B8A5-93AA30DA66D8}" name="Column6151"/>
    <tableColumn id="6174" xr3:uid="{0DA26905-573E-4C8D-890B-ECD79F7FB15F}" name="Column6152"/>
    <tableColumn id="6175" xr3:uid="{3BBB823E-ADD5-4C9B-A565-28AE6B9743AC}" name="Column6153"/>
    <tableColumn id="6176" xr3:uid="{4391C54B-B85A-4FCF-AC23-B8360AB8E334}" name="Column6154"/>
    <tableColumn id="6177" xr3:uid="{A9D03D0D-FB5C-457E-B2A2-608CF9008D37}" name="Column6155"/>
    <tableColumn id="6178" xr3:uid="{D73A0F92-4186-46CD-A0D3-E57779A2AB2E}" name="Column6156"/>
    <tableColumn id="6179" xr3:uid="{567281F4-52CB-4E5D-A0EB-96C5D50B12CE}" name="Column6157"/>
    <tableColumn id="6180" xr3:uid="{9C9C1CA4-E978-4A5B-83C5-8C52B21B4225}" name="Column6158"/>
    <tableColumn id="6181" xr3:uid="{23D4F50B-924D-437D-A854-260EA254DA37}" name="Column6159"/>
    <tableColumn id="6182" xr3:uid="{62834C00-357A-497C-827F-FD7B896C980F}" name="Column6160"/>
    <tableColumn id="6183" xr3:uid="{FAC55589-48DF-4AF5-BA35-76F226A17FD0}" name="Column6161"/>
    <tableColumn id="6184" xr3:uid="{3A26B163-4BA6-4B46-A701-634A406BB1F7}" name="Column6162"/>
    <tableColumn id="6185" xr3:uid="{C5FE4532-060B-4A85-BCC3-0638F89F71E5}" name="Column6163"/>
    <tableColumn id="6186" xr3:uid="{C5FAD248-2A16-44EC-8465-D147D463A08A}" name="Column6164"/>
    <tableColumn id="6187" xr3:uid="{BCCD729A-0C44-423F-B06C-66EF1C5E6E00}" name="Column6165"/>
    <tableColumn id="6188" xr3:uid="{C741469B-FF35-485E-8BD7-190DD981DC01}" name="Column6166"/>
    <tableColumn id="6189" xr3:uid="{BEFDA318-1367-4675-BDCF-ED94DF226A4E}" name="Column6167"/>
    <tableColumn id="6190" xr3:uid="{C2312BC8-A95C-4935-86B9-327BB16A3963}" name="Column6168"/>
    <tableColumn id="6191" xr3:uid="{0CFBA1ED-A0C0-4C53-8C84-595D715007A0}" name="Column6169"/>
    <tableColumn id="6192" xr3:uid="{0FD42D96-B050-4139-B9A2-1F31252A87C5}" name="Column6170"/>
    <tableColumn id="6193" xr3:uid="{FA4B247A-2550-4CD0-8202-EDAEA3DBB2F9}" name="Column6171"/>
    <tableColumn id="6194" xr3:uid="{47A22158-4726-4209-8DA8-024F69BF5AA8}" name="Column6172"/>
    <tableColumn id="6195" xr3:uid="{79B204F4-B512-4B6C-A2ED-0DDD9290F234}" name="Column6173"/>
    <tableColumn id="6196" xr3:uid="{A74ECBF8-5907-47AE-9010-A61D3E34A054}" name="Column6174"/>
    <tableColumn id="6197" xr3:uid="{A63243B8-9D78-43D8-9E03-E0E9D842C4B9}" name="Column6175"/>
    <tableColumn id="6198" xr3:uid="{9A6FEA5E-A2D4-4437-BAAE-AF34A6BA4880}" name="Column6176"/>
    <tableColumn id="6199" xr3:uid="{C2C9D26F-BE26-42FC-B1BD-F54BE1A49C56}" name="Column6177"/>
    <tableColumn id="6200" xr3:uid="{63E71E61-C295-45A2-B9B4-06B1CE02C794}" name="Column6178"/>
    <tableColumn id="6201" xr3:uid="{A21C9572-E2FC-455C-9633-22D7CFAD1AE5}" name="Column6179"/>
    <tableColumn id="6202" xr3:uid="{25C2CC53-7ECD-472A-8743-11DD5F27F743}" name="Column6180"/>
    <tableColumn id="6203" xr3:uid="{4E56FEA9-CA9B-4D05-AAAB-9FFBA10D0F57}" name="Column6181"/>
    <tableColumn id="6204" xr3:uid="{3E45AF14-8E16-49B3-BD72-08684B8DBE7D}" name="Column6182"/>
    <tableColumn id="6205" xr3:uid="{6227B657-46B5-4667-AB81-877A825855FD}" name="Column6183"/>
    <tableColumn id="6206" xr3:uid="{BD9DB522-A7CA-4F53-8F8F-0046038E6858}" name="Column6184"/>
    <tableColumn id="6207" xr3:uid="{C1ECAD3D-0238-44A4-BCAE-A2079EA154B1}" name="Column6185"/>
    <tableColumn id="6208" xr3:uid="{D0134E74-7DF2-4850-A9B7-22390AA475AB}" name="Column6186"/>
    <tableColumn id="6209" xr3:uid="{43169697-5F4E-476C-B805-8CDCFD854438}" name="Column6187"/>
    <tableColumn id="6210" xr3:uid="{4A29A0EE-23EC-404D-8F97-C6DDC2276064}" name="Column6188"/>
    <tableColumn id="6211" xr3:uid="{7F438432-F4BD-4794-9387-4A26AE2FFC14}" name="Column6189"/>
    <tableColumn id="6212" xr3:uid="{79379988-1760-45F5-B817-BE02B2EE8BF5}" name="Column6190"/>
    <tableColumn id="6213" xr3:uid="{7CFE123F-A9AB-40D9-9BB4-0D886B195076}" name="Column6191"/>
    <tableColumn id="6214" xr3:uid="{467B2D94-7D7D-452C-8AB5-A4C7E891C24F}" name="Column6192"/>
    <tableColumn id="6215" xr3:uid="{FD0680C5-5BCC-40AB-A064-C63AACFE91CF}" name="Column6193"/>
    <tableColumn id="6216" xr3:uid="{FCF3452D-9679-4C41-A7D1-50C75788498A}" name="Column6194"/>
    <tableColumn id="6217" xr3:uid="{A13E3A2C-4BBD-4898-88A9-6B4FE31CD5D9}" name="Column6195"/>
    <tableColumn id="6218" xr3:uid="{234FDBB3-65C2-4801-85E5-68C231304A09}" name="Column6196"/>
    <tableColumn id="6219" xr3:uid="{BB9DCB9A-2499-4A57-A419-BF9407DE7F46}" name="Column6197"/>
    <tableColumn id="6220" xr3:uid="{8A73634B-E3AE-4D51-9A8A-61ABE4D05060}" name="Column6198"/>
    <tableColumn id="6221" xr3:uid="{07B31DC2-18A7-4FEA-8971-F842C028AFD8}" name="Column6199"/>
    <tableColumn id="6222" xr3:uid="{061318A8-EDA7-4DD2-805E-15438D8E7990}" name="Column6200"/>
    <tableColumn id="6223" xr3:uid="{1ABE337C-525C-4E37-8F5F-451D705F7A72}" name="Column6201"/>
    <tableColumn id="6224" xr3:uid="{CFCDCE86-2F23-4515-AC23-8D0B62934443}" name="Column6202"/>
    <tableColumn id="6225" xr3:uid="{A13A0330-2845-49A5-926C-3EFE768325AC}" name="Column6203"/>
    <tableColumn id="6226" xr3:uid="{7A24EE76-D27C-4AB9-9056-695188F824A1}" name="Column6204"/>
    <tableColumn id="6227" xr3:uid="{D8ECE224-E9E2-4390-A8FC-E511052AE9E8}" name="Column6205"/>
    <tableColumn id="6228" xr3:uid="{353E80AB-4FDC-41BC-8D91-8C162954173B}" name="Column6206"/>
    <tableColumn id="6229" xr3:uid="{EA4EA443-046A-49AA-AB23-750742C434F0}" name="Column6207"/>
    <tableColumn id="6230" xr3:uid="{2C4F1A49-C0BA-46B8-AEE1-5516D538A73C}" name="Column6208"/>
    <tableColumn id="6231" xr3:uid="{7A93A884-8E3E-421E-93BC-7C38C444D8B3}" name="Column6209"/>
    <tableColumn id="6232" xr3:uid="{2378210A-9B5B-4F5C-B10C-A8B63E0B0415}" name="Column6210"/>
    <tableColumn id="6233" xr3:uid="{43C952B5-F75E-4D5F-B986-321DF16BE7AD}" name="Column6211"/>
    <tableColumn id="6234" xr3:uid="{3BF18282-4E5A-4512-A371-E0DE4ED0E703}" name="Column6212"/>
    <tableColumn id="6235" xr3:uid="{8E866DD0-3E8E-456D-B485-C0A2EDA1B3D4}" name="Column6213"/>
    <tableColumn id="6236" xr3:uid="{5C1CF1DA-0605-42A9-AD5C-DBE8746CE491}" name="Column6214"/>
    <tableColumn id="6237" xr3:uid="{0444D6E8-402F-41EA-9824-D9D6E0710501}" name="Column6215"/>
    <tableColumn id="6238" xr3:uid="{97FB92F2-6914-4325-A16C-AF2D5B473F40}" name="Column6216"/>
    <tableColumn id="6239" xr3:uid="{5CB7025E-9418-4079-8CCB-836A7F818B34}" name="Column6217"/>
    <tableColumn id="6240" xr3:uid="{5D525575-2014-48E5-853C-4C9DB28EC1E5}" name="Column6218"/>
    <tableColumn id="6241" xr3:uid="{5FD1C013-551C-478A-A4BD-2A8C9EA27E99}" name="Column6219"/>
    <tableColumn id="6242" xr3:uid="{24CC1B0F-913B-4583-AAE3-78F029FDA3B9}" name="Column6220"/>
    <tableColumn id="6243" xr3:uid="{ACE30D6D-E396-4EAC-8819-10E10536F881}" name="Column6221"/>
    <tableColumn id="6244" xr3:uid="{9AD3F898-AD8C-42D5-98CD-5BC718EC3C24}" name="Column6222"/>
    <tableColumn id="6245" xr3:uid="{097D6A1B-ACF5-43BC-A7B5-930BE5795118}" name="Column6223"/>
    <tableColumn id="6246" xr3:uid="{8DFB38E8-303B-4AE7-9FBB-8F88B0DB7C25}" name="Column6224"/>
    <tableColumn id="6247" xr3:uid="{F2B9F960-D6EB-4CC9-8077-15918386A855}" name="Column6225"/>
    <tableColumn id="6248" xr3:uid="{A36F3DAE-83F4-49E9-A4B5-2B744973BFC1}" name="Column6226"/>
    <tableColumn id="6249" xr3:uid="{8F2ADCE5-3B62-4D28-9455-13311906945C}" name="Column6227"/>
    <tableColumn id="6250" xr3:uid="{960ED638-CCD8-4A8A-BF18-06FD8E01ACF0}" name="Column6228"/>
    <tableColumn id="6251" xr3:uid="{5F693B10-A670-4FF8-B955-A34D556456EC}" name="Column6229"/>
    <tableColumn id="6252" xr3:uid="{469DEA16-7D89-448C-9665-DC88A6185A67}" name="Column6230"/>
    <tableColumn id="6253" xr3:uid="{41D99491-1E6F-47D4-8426-AAB091DBC20C}" name="Column6231"/>
    <tableColumn id="6254" xr3:uid="{BC05AD7C-10FA-4229-8135-183FB1AB744E}" name="Column6232"/>
    <tableColumn id="6255" xr3:uid="{23E9A653-9B4F-440F-8331-72FE7D7C4719}" name="Column6233"/>
    <tableColumn id="6256" xr3:uid="{596AB454-BBCB-48B7-8334-B707A19173CB}" name="Column6234"/>
    <tableColumn id="6257" xr3:uid="{5617EBF3-0F7C-4829-81D8-6347AA504942}" name="Column6235"/>
    <tableColumn id="6258" xr3:uid="{D2927877-702A-4DA3-ADDF-D1DCD79D4F0C}" name="Column6236"/>
    <tableColumn id="6259" xr3:uid="{FF722AF3-ECE5-46F0-A1D8-582FA337D18D}" name="Column6237"/>
    <tableColumn id="6260" xr3:uid="{8CB76B4B-9B82-4D30-80B5-5073C74ECCBB}" name="Column6238"/>
    <tableColumn id="6261" xr3:uid="{9BCEC0CF-3357-4E22-8E16-2D7B27792EB8}" name="Column6239"/>
    <tableColumn id="6262" xr3:uid="{D910098E-77F8-4AD7-8B7C-513271E05122}" name="Column6240"/>
    <tableColumn id="6263" xr3:uid="{A3FF6FD8-8DF8-4E02-8FEC-ABA3BBE42CE4}" name="Column6241"/>
    <tableColumn id="6264" xr3:uid="{8024A4F7-3045-4229-9D39-C34665873FDC}" name="Column6242"/>
    <tableColumn id="6265" xr3:uid="{D3243223-2BBE-47DB-B0B2-4CECF9514258}" name="Column6243"/>
    <tableColumn id="6266" xr3:uid="{5BF1F39F-3E2B-44D8-81F0-3BEE8D9B2DAC}" name="Column6244"/>
    <tableColumn id="6267" xr3:uid="{7EE168A3-5D83-4E50-B233-021B5175D4D0}" name="Column6245"/>
    <tableColumn id="6268" xr3:uid="{63500D4D-0D14-4D05-A55A-90A1DEBD8EEB}" name="Column6246"/>
    <tableColumn id="6269" xr3:uid="{64B8A03E-0484-4CFE-A1C2-75299EFC89F4}" name="Column6247"/>
    <tableColumn id="6270" xr3:uid="{57C517DA-DDE1-43B2-9D77-9D2D09EE1759}" name="Column6248"/>
    <tableColumn id="6271" xr3:uid="{9B5A279E-5766-4246-B8E0-840303285D8A}" name="Column6249"/>
    <tableColumn id="6272" xr3:uid="{DE3D423E-383B-454C-B352-B13D5EA1C303}" name="Column6250"/>
    <tableColumn id="6273" xr3:uid="{ED8CD8A8-9B83-4D5B-B6B4-C71908A3F4D2}" name="Column6251"/>
    <tableColumn id="6274" xr3:uid="{24CB00C4-EB0E-462B-BFE9-BFEAD1E5C9BA}" name="Column6252"/>
    <tableColumn id="6275" xr3:uid="{0239149C-83A7-4E7F-A27E-9C70BD9B1240}" name="Column6253"/>
    <tableColumn id="6276" xr3:uid="{6183E23C-A1B0-4716-8E94-9254998319BF}" name="Column6254"/>
    <tableColumn id="6277" xr3:uid="{E0FA9705-FAED-4ADB-8D63-76EA2192BBF6}" name="Column6255"/>
    <tableColumn id="6278" xr3:uid="{40DD2C40-8696-4C2E-A0BE-4CEEA9ACBB75}" name="Column6256"/>
    <tableColumn id="6279" xr3:uid="{7C166474-B616-42A3-8D23-41BB64DD2CE0}" name="Column6257"/>
    <tableColumn id="6280" xr3:uid="{29A05CBD-4821-41B9-84E2-1FE1AD293CED}" name="Column6258"/>
    <tableColumn id="6281" xr3:uid="{C0CBC7F7-FA3C-4435-A1FB-ABD720A26CCF}" name="Column6259"/>
    <tableColumn id="6282" xr3:uid="{865ECE30-F511-4953-83B9-49FC9FFFA853}" name="Column6260"/>
    <tableColumn id="6283" xr3:uid="{BD39A0BF-4756-4B12-A1AD-579CFA913443}" name="Column6261"/>
    <tableColumn id="6284" xr3:uid="{9C061886-8916-48A1-8F2A-738F55245587}" name="Column6262"/>
    <tableColumn id="6285" xr3:uid="{EF228632-AF11-4B66-8132-7D38B7484626}" name="Column6263"/>
    <tableColumn id="6286" xr3:uid="{966628FC-70FC-4E90-9F76-3670BCF488FE}" name="Column6264"/>
    <tableColumn id="6287" xr3:uid="{A7E4EA07-D9DE-4CA8-8175-424BE0BED88E}" name="Column6265"/>
    <tableColumn id="6288" xr3:uid="{31C76940-FE1D-4AD4-8876-A518533B6F23}" name="Column6266"/>
    <tableColumn id="6289" xr3:uid="{B3BBFAD4-ED10-46A7-A17E-8D356E2E63AC}" name="Column6267"/>
    <tableColumn id="6290" xr3:uid="{45F0841C-CCE7-4DAB-8B3C-958267FC84EA}" name="Column6268"/>
    <tableColumn id="6291" xr3:uid="{A9B12BA9-75D2-49AC-84B3-0D14C9BA282E}" name="Column6269"/>
    <tableColumn id="6292" xr3:uid="{6BD0325D-4B07-41A5-86E5-C5BACE3B765F}" name="Column6270"/>
    <tableColumn id="6293" xr3:uid="{C681F416-0B12-418A-B542-009A2048096E}" name="Column6271"/>
    <tableColumn id="6294" xr3:uid="{410027A2-B7BC-47A9-AA39-36CAF9607BBB}" name="Column6272"/>
    <tableColumn id="6295" xr3:uid="{A20B8C90-232D-4D49-9BDA-31B9033D21EC}" name="Column6273"/>
    <tableColumn id="6296" xr3:uid="{605B7B2D-3833-42F0-B572-D4B2A1A958B1}" name="Column6274"/>
    <tableColumn id="6297" xr3:uid="{6A46658A-0446-4AA3-8C87-27AB8C41ACFA}" name="Column6275"/>
    <tableColumn id="6298" xr3:uid="{20D875D0-E639-4B1E-AB37-C0AEA4AB45B2}" name="Column6276"/>
    <tableColumn id="6299" xr3:uid="{A2E6B333-FB4C-4ACB-A404-A2CE7B54FF22}" name="Column6277"/>
    <tableColumn id="6300" xr3:uid="{4CBD1C27-E1E2-4CFC-93AC-8E2EF992E7AA}" name="Column6278"/>
    <tableColumn id="6301" xr3:uid="{C97673AE-8ABF-4FC2-9565-DE255EE86F5C}" name="Column6279"/>
    <tableColumn id="6302" xr3:uid="{9D0CB51C-2B34-45E1-82C3-13D158B47767}" name="Column6280"/>
    <tableColumn id="6303" xr3:uid="{19DC9DAD-FFD9-49E8-BA65-6F12B4E62031}" name="Column6281"/>
    <tableColumn id="6304" xr3:uid="{A75A0F88-2F08-453E-A8DE-D79EEDC85012}" name="Column6282"/>
    <tableColumn id="6305" xr3:uid="{CD0EFED8-2429-405B-BFBF-0F345B21E301}" name="Column6283"/>
    <tableColumn id="6306" xr3:uid="{4BE80A71-370A-4D1F-BC2B-F2CA71E85466}" name="Column6284"/>
    <tableColumn id="6307" xr3:uid="{617AA0E5-E623-4B7A-AC10-EE42A14C40E5}" name="Column6285"/>
    <tableColumn id="6308" xr3:uid="{A5D30768-412F-47F5-B179-5FACC1624F95}" name="Column6286"/>
    <tableColumn id="6309" xr3:uid="{22992EA1-DCFB-442D-9D50-637D11497373}" name="Column6287"/>
    <tableColumn id="6310" xr3:uid="{735E6EE8-D89C-4409-80DB-BF72740470EF}" name="Column6288"/>
    <tableColumn id="6311" xr3:uid="{6EBEAA7F-4268-4215-BD05-4B1D3BDBB4C8}" name="Column6289"/>
    <tableColumn id="6312" xr3:uid="{50E6D45E-EEA6-49F6-8059-F4A453C20C48}" name="Column6290"/>
    <tableColumn id="6313" xr3:uid="{C0962DAF-5F0B-4E94-BA0C-01C6116C676D}" name="Column6291"/>
    <tableColumn id="6314" xr3:uid="{D320CFCB-BB14-4B2B-9245-90F90333E36A}" name="Column6292"/>
    <tableColumn id="6315" xr3:uid="{B36C9858-C7F4-463D-9CE4-D1D69AFBDCCE}" name="Column6293"/>
    <tableColumn id="6316" xr3:uid="{E1F07E39-92E0-4278-9F7C-9CAA6307DBDE}" name="Column6294"/>
    <tableColumn id="6317" xr3:uid="{58F1AE71-45EE-4CE2-8A91-FE4862726AAC}" name="Column6295"/>
    <tableColumn id="6318" xr3:uid="{FFC1B39D-9BC6-4203-81A4-072EB0B6D3E8}" name="Column6296"/>
    <tableColumn id="6319" xr3:uid="{84AC6568-5D39-4C64-B17B-2ECC0505DC12}" name="Column6297"/>
    <tableColumn id="6320" xr3:uid="{427CE653-8305-4707-983D-CA81D5B2EBCD}" name="Column6298"/>
    <tableColumn id="6321" xr3:uid="{6EB0ED03-28F4-492B-8F55-13633A0A6544}" name="Column6299"/>
    <tableColumn id="6322" xr3:uid="{11207B2F-2340-4CAC-9B21-D48076534332}" name="Column6300"/>
    <tableColumn id="6323" xr3:uid="{8E3270B5-970C-4FD7-86F6-F2BB072BCD6A}" name="Column6301"/>
    <tableColumn id="6324" xr3:uid="{5C852363-DC70-41FF-A64D-4AB7044C5DD3}" name="Column6302"/>
    <tableColumn id="6325" xr3:uid="{0BCDE6F2-A47F-47BE-BFD4-6CA18893FF09}" name="Column6303"/>
    <tableColumn id="6326" xr3:uid="{A5CEC1A1-03ED-4C25-98BD-E783D8D60988}" name="Column6304"/>
    <tableColumn id="6327" xr3:uid="{B51B6F50-FC23-483B-BD38-A4A6043254CD}" name="Column6305"/>
    <tableColumn id="6328" xr3:uid="{368E67CE-9278-475D-B296-06A55866323F}" name="Column6306"/>
    <tableColumn id="6329" xr3:uid="{CDAA4872-7E5E-493C-9649-98ADEBE55E1D}" name="Column6307"/>
    <tableColumn id="6330" xr3:uid="{D77422F8-278E-4819-AEB1-108554662B85}" name="Column6308"/>
    <tableColumn id="6331" xr3:uid="{274F65EB-6AA2-454C-8870-7AE63DF6D2BF}" name="Column6309"/>
    <tableColumn id="6332" xr3:uid="{50B53EB9-CAC3-4D07-A72C-1693BBB73481}" name="Column6310"/>
    <tableColumn id="6333" xr3:uid="{8BEE6797-2DF4-4D9C-8DC9-442C8819C153}" name="Column6311"/>
    <tableColumn id="6334" xr3:uid="{5A8345B3-94C0-4B65-B305-010D044BAF5C}" name="Column6312"/>
    <tableColumn id="6335" xr3:uid="{53A0D474-16DB-473F-AC63-21156DB69EF8}" name="Column6313"/>
    <tableColumn id="6336" xr3:uid="{E7BE5371-84A5-4B6C-AD67-C659BAE291F8}" name="Column6314"/>
    <tableColumn id="6337" xr3:uid="{020B1344-4248-45A5-9BC1-DCBD7895BD35}" name="Column6315"/>
    <tableColumn id="6338" xr3:uid="{D40F98B3-8E94-4FCB-9039-684E5FDEFC70}" name="Column6316"/>
    <tableColumn id="6339" xr3:uid="{9A04F32D-79A0-4551-9B4B-F02AF36342DB}" name="Column6317"/>
    <tableColumn id="6340" xr3:uid="{C3C35CEA-12D0-43FB-B46A-524A12541011}" name="Column6318"/>
    <tableColumn id="6341" xr3:uid="{D80A6A91-5EDD-4A42-9D83-11F6F063A14E}" name="Column6319"/>
    <tableColumn id="6342" xr3:uid="{A7DAA8D3-C99A-44DA-8FA3-7ACEBA61B1BB}" name="Column6320"/>
    <tableColumn id="6343" xr3:uid="{E09891D7-D217-40DD-A2D7-3911D3BCB83E}" name="Column6321"/>
    <tableColumn id="6344" xr3:uid="{2BCB2953-C053-4583-BD37-72E7EECF0A90}" name="Column6322"/>
    <tableColumn id="6345" xr3:uid="{5C0FDA5A-2BF8-4A26-B791-AEE750BE2A5D}" name="Column6323"/>
    <tableColumn id="6346" xr3:uid="{67189D47-D83D-4F63-AC40-181375D285DE}" name="Column6324"/>
    <tableColumn id="6347" xr3:uid="{264F86DA-ECA5-4BE4-9E8E-8BEEAF1D52CF}" name="Column6325"/>
    <tableColumn id="6348" xr3:uid="{CF20CFF2-C4AB-4160-82D0-E4D767498AAB}" name="Column6326"/>
    <tableColumn id="6349" xr3:uid="{4AAA335D-4671-468B-A645-6A4C3FF90A12}" name="Column6327"/>
    <tableColumn id="6350" xr3:uid="{0DCB1487-D1AC-408D-84F4-1F9BD76C909C}" name="Column6328"/>
    <tableColumn id="6351" xr3:uid="{CEC513C7-3970-4E71-86A5-7CE171F68703}" name="Column6329"/>
    <tableColumn id="6352" xr3:uid="{297DCA4C-37DB-4A9F-B401-5F3EF894E48C}" name="Column6330"/>
    <tableColumn id="6353" xr3:uid="{86D0B0BF-2454-4F64-BB06-026E4DD9B14D}" name="Column6331"/>
    <tableColumn id="6354" xr3:uid="{85F99EB4-FB96-4932-81C1-48EC513615A0}" name="Column6332"/>
    <tableColumn id="6355" xr3:uid="{4BB6B371-C086-4028-86B9-CC7D8386B205}" name="Column6333"/>
    <tableColumn id="6356" xr3:uid="{4C9E2D45-83DC-488A-96F9-C21C08B22CF1}" name="Column6334"/>
    <tableColumn id="6357" xr3:uid="{F279D461-B14E-4D79-B49E-B55034F0FE6F}" name="Column6335"/>
    <tableColumn id="6358" xr3:uid="{9E6792EA-91EE-4D44-BC64-5CB8AB64859B}" name="Column6336"/>
    <tableColumn id="6359" xr3:uid="{888CF1B0-6560-4F19-B716-04A95C187FFE}" name="Column6337"/>
    <tableColumn id="6360" xr3:uid="{A11A41D4-D98F-45F7-AD54-5DFAC236E418}" name="Column6338"/>
    <tableColumn id="6361" xr3:uid="{C33DBBEE-DD8E-4225-9257-F1A7CC8DE4AD}" name="Column6339"/>
    <tableColumn id="6362" xr3:uid="{C22A7B7C-44E1-4468-9CE7-1D15B5548296}" name="Column6340"/>
    <tableColumn id="6363" xr3:uid="{B87793F1-D2BB-4D2A-9FF0-5A2F7688E1A2}" name="Column6341"/>
    <tableColumn id="6364" xr3:uid="{3A3868C7-B619-48D3-9D07-AC2AF76C3C7C}" name="Column6342"/>
    <tableColumn id="6365" xr3:uid="{BA7B36A9-800E-4240-AC77-3644B4A1101E}" name="Column6343"/>
    <tableColumn id="6366" xr3:uid="{AC9D4D23-04B4-4089-9BD9-A577F189208B}" name="Column6344"/>
    <tableColumn id="6367" xr3:uid="{9B5A70F1-F907-4070-8A95-1852D00ED9C6}" name="Column6345"/>
    <tableColumn id="6368" xr3:uid="{32828923-575D-4F95-9A11-ADF233607D7F}" name="Column6346"/>
    <tableColumn id="6369" xr3:uid="{9AD42B88-80CA-43A2-AF77-8D7433BAFCE7}" name="Column6347"/>
    <tableColumn id="6370" xr3:uid="{8369C699-7A67-4404-B10E-326B5830CFAB}" name="Column6348"/>
    <tableColumn id="6371" xr3:uid="{C5333CBC-2286-482A-9BD9-EB787E6C358B}" name="Column6349"/>
    <tableColumn id="6372" xr3:uid="{9F6AA6A2-9677-4BCA-8845-78A2CC7FE1B9}" name="Column6350"/>
    <tableColumn id="6373" xr3:uid="{CDB48A55-9AC8-4E26-965C-FA9C1F580D02}" name="Column6351"/>
    <tableColumn id="6374" xr3:uid="{F6DFCA75-503E-4FFE-921E-55C58931E0B0}" name="Column6352"/>
    <tableColumn id="6375" xr3:uid="{797A9BE1-42A4-4206-86D4-6C2F38527F9B}" name="Column6353"/>
    <tableColumn id="6376" xr3:uid="{00C39A11-6121-4DAF-92A5-9B79EECC7551}" name="Column6354"/>
    <tableColumn id="6377" xr3:uid="{9C730C4D-A2FB-4FFE-A353-1FC569C2CDA0}" name="Column6355"/>
    <tableColumn id="6378" xr3:uid="{086D5743-73D6-4E38-8D39-3D1FB911DB6A}" name="Column6356"/>
    <tableColumn id="6379" xr3:uid="{D9CB22D2-740A-4F44-AC4E-61FA94C32244}" name="Column6357"/>
    <tableColumn id="6380" xr3:uid="{61A8238C-B9E9-479F-A5A6-405334A71A38}" name="Column6358"/>
    <tableColumn id="6381" xr3:uid="{FA91202A-707B-4374-98DC-5415ABA16F7D}" name="Column6359"/>
    <tableColumn id="6382" xr3:uid="{9444B3EE-CB13-4986-B2AF-7ABD12FE8DDB}" name="Column6360"/>
    <tableColumn id="6383" xr3:uid="{6F10E3AD-5FA2-473C-A7A6-2A807F2F8C37}" name="Column6361"/>
    <tableColumn id="6384" xr3:uid="{2CF19721-4081-4D46-A096-A7D4343DD180}" name="Column6362"/>
    <tableColumn id="6385" xr3:uid="{FF440BE8-A9DE-4EC5-BA61-8D60214767F0}" name="Column6363"/>
    <tableColumn id="6386" xr3:uid="{C28481A6-F81B-421A-8424-E33FC06A0327}" name="Column6364"/>
    <tableColumn id="6387" xr3:uid="{F5C1D250-36C4-45F4-BABF-4D6F028498AD}" name="Column6365"/>
    <tableColumn id="6388" xr3:uid="{843FD90B-E22F-4DFD-8003-399ED0402C60}" name="Column6366"/>
    <tableColumn id="6389" xr3:uid="{28974FFF-37B2-4F51-8A30-19D29B6DF76A}" name="Column6367"/>
    <tableColumn id="6390" xr3:uid="{0D692505-9950-4EA8-89DE-74D553D9C248}" name="Column6368"/>
    <tableColumn id="6391" xr3:uid="{128C31A9-DCA5-454D-BFAD-AE595EC3718E}" name="Column6369"/>
    <tableColumn id="6392" xr3:uid="{6A4E7EAB-7470-4713-B9AA-175B1856219E}" name="Column6370"/>
    <tableColumn id="6393" xr3:uid="{2FF2E042-72C7-41EC-B35D-5EFF990B9197}" name="Column6371"/>
    <tableColumn id="6394" xr3:uid="{C9DDCD62-AA2F-4AF1-A444-3698E9E1C553}" name="Column6372"/>
    <tableColumn id="6395" xr3:uid="{40ED714C-87A4-40EE-A02E-505C7101F0CE}" name="Column6373"/>
    <tableColumn id="6396" xr3:uid="{90E32C37-2E08-4712-9642-8E175447A2EF}" name="Column6374"/>
    <tableColumn id="6397" xr3:uid="{18891B33-3182-4DD6-BDE4-6A7D1CCC4151}" name="Column6375"/>
    <tableColumn id="6398" xr3:uid="{6A1938D0-D8DD-4F81-9286-23FF77CB58DF}" name="Column6376"/>
    <tableColumn id="6399" xr3:uid="{A1D5FACD-7142-4352-AA37-11675C324BB2}" name="Column6377"/>
    <tableColumn id="6400" xr3:uid="{847E68DB-A397-4657-A88D-3B2D1515E6C4}" name="Column6378"/>
    <tableColumn id="6401" xr3:uid="{C247E5A2-6882-45E6-8874-9762BFE2455D}" name="Column6379"/>
    <tableColumn id="6402" xr3:uid="{68F62F82-B45F-4A63-AAA5-E28F3FE871AF}" name="Column6380"/>
    <tableColumn id="6403" xr3:uid="{1E1FB7C8-F9FE-4415-B387-E26C2786FCB5}" name="Column6381"/>
    <tableColumn id="6404" xr3:uid="{445E644B-23C4-435F-9D86-A20ED2933165}" name="Column6382"/>
    <tableColumn id="6405" xr3:uid="{0C43390F-B23A-4324-9FF7-88960964D366}" name="Column6383"/>
    <tableColumn id="6406" xr3:uid="{999EC9B9-06B8-462B-A848-A952A155A96B}" name="Column6384"/>
    <tableColumn id="6407" xr3:uid="{47A4A72E-EE1A-493E-8122-00386DFA76C5}" name="Column6385"/>
    <tableColumn id="6408" xr3:uid="{BD80A19A-2745-4A96-BBB9-30CB98DA2837}" name="Column6386"/>
    <tableColumn id="6409" xr3:uid="{A823115D-8410-420D-91B2-B53035054A41}" name="Column6387"/>
    <tableColumn id="6410" xr3:uid="{BE23EFB0-662E-408C-B1EC-68A656A775DF}" name="Column6388"/>
    <tableColumn id="6411" xr3:uid="{989811D9-4FFC-471E-8517-4184DEC05762}" name="Column6389"/>
    <tableColumn id="6412" xr3:uid="{A3A9AB88-4E5E-4B73-BE25-341F6E5D94B2}" name="Column6390"/>
    <tableColumn id="6413" xr3:uid="{1A8E5A73-FBF6-4200-860D-2960805FE3BF}" name="Column6391"/>
    <tableColumn id="6414" xr3:uid="{9F640EEF-60C2-4059-8B23-CAB022BBE0C1}" name="Column6392"/>
    <tableColumn id="6415" xr3:uid="{3BF98570-BF60-4D60-B795-DBF619722D14}" name="Column6393"/>
    <tableColumn id="6416" xr3:uid="{07874261-AFA2-47A2-A7B8-69CCD2A5DF97}" name="Column6394"/>
    <tableColumn id="6417" xr3:uid="{0C08D122-774C-43A3-8F59-E087D98A6518}" name="Column6395"/>
    <tableColumn id="6418" xr3:uid="{FF55ADE3-84CC-4402-B869-CA5A40EB788E}" name="Column6396"/>
    <tableColumn id="6419" xr3:uid="{828A2ABC-0D1E-4CA4-A811-1B4A5E1D3143}" name="Column6397"/>
    <tableColumn id="6420" xr3:uid="{C3CEA784-7FA9-4BC8-866C-2DD9EC61CF75}" name="Column6398"/>
    <tableColumn id="6421" xr3:uid="{5F2795BC-25B6-4C63-8521-2105EA364CB7}" name="Column6399"/>
    <tableColumn id="6422" xr3:uid="{46F6C02D-19B1-40C9-AA9A-AB24FEFF842B}" name="Column6400"/>
    <tableColumn id="6423" xr3:uid="{CFA50800-08E0-46EA-B448-ADCCDB287AD5}" name="Column6401"/>
    <tableColumn id="6424" xr3:uid="{DA16A1DF-6058-442E-AC93-C323EFE42DF2}" name="Column6402"/>
    <tableColumn id="6425" xr3:uid="{A0EB43C9-0192-486A-80EA-3976B02F461B}" name="Column6403"/>
    <tableColumn id="6426" xr3:uid="{4E849AD3-CBA1-462D-8D9C-5DFF342A15E3}" name="Column6404"/>
    <tableColumn id="6427" xr3:uid="{F17F95B9-EB17-406D-9BE3-612F3B934E79}" name="Column6405"/>
    <tableColumn id="6428" xr3:uid="{4755A817-4678-4F27-AE3A-C420DF7CF384}" name="Column6406"/>
    <tableColumn id="6429" xr3:uid="{DA94E96E-ED2C-4372-A348-64C78F7D11C4}" name="Column6407"/>
    <tableColumn id="6430" xr3:uid="{B7287B79-5643-4B1B-8DCF-FF7CBEFA6FEB}" name="Column6408"/>
    <tableColumn id="6431" xr3:uid="{A43F9890-BAE8-4996-916B-76553644114F}" name="Column6409"/>
    <tableColumn id="6432" xr3:uid="{59FA3D2D-A8FB-4513-82B8-AD77689525EB}" name="Column6410"/>
    <tableColumn id="6433" xr3:uid="{918A1F89-A402-41E1-85B8-C9558B693958}" name="Column6411"/>
    <tableColumn id="6434" xr3:uid="{7224477A-7FC1-4D9C-877A-DDCF0A303F23}" name="Column6412"/>
    <tableColumn id="6435" xr3:uid="{A4BE0D18-8A74-4D8F-BD10-30F8F787807C}" name="Column6413"/>
    <tableColumn id="6436" xr3:uid="{5FA7E8B4-7CD0-4D69-9AB0-9332744C2750}" name="Column6414"/>
    <tableColumn id="6437" xr3:uid="{63D4CC64-500E-45DB-B200-7FF4AB9FEFC0}" name="Column6415"/>
    <tableColumn id="6438" xr3:uid="{F033173E-D78E-4BB3-B0DF-E0254B557E90}" name="Column6416"/>
    <tableColumn id="6439" xr3:uid="{8C80BD75-C466-428B-8B5F-F56A3A146CE7}" name="Column6417"/>
    <tableColumn id="6440" xr3:uid="{3A6F2FD3-70BB-450C-8CC7-A1D1BB8179FD}" name="Column6418"/>
    <tableColumn id="6441" xr3:uid="{4A9D2728-331C-4433-A305-F09965A7EF6E}" name="Column6419"/>
    <tableColumn id="6442" xr3:uid="{D7CE5FB4-9934-4D58-A24F-3170C4DA037F}" name="Column6420"/>
    <tableColumn id="6443" xr3:uid="{BB292104-7380-4C6A-9398-DDE214E56E17}" name="Column6421"/>
    <tableColumn id="6444" xr3:uid="{135A9759-46A1-443F-95CE-22564DE73F3D}" name="Column6422"/>
    <tableColumn id="6445" xr3:uid="{DD9DB8F1-B223-4162-BACB-EE3924E5DABF}" name="Column6423"/>
    <tableColumn id="6446" xr3:uid="{A0634DF4-FED7-4F34-A496-E221F48F149F}" name="Column6424"/>
    <tableColumn id="6447" xr3:uid="{157D5569-43E0-400F-A6E6-029BF452ADD0}" name="Column6425"/>
    <tableColumn id="6448" xr3:uid="{7197B414-B964-455C-A6C6-53430B253CD3}" name="Column6426"/>
    <tableColumn id="6449" xr3:uid="{8AA56E24-A885-40C3-BC2F-015D1CF1E695}" name="Column6427"/>
    <tableColumn id="6450" xr3:uid="{64A973B8-6B89-4EA2-93AB-E3C4635E3BFA}" name="Column6428"/>
    <tableColumn id="6451" xr3:uid="{1B3A0AF0-72D5-43C2-9B6D-8C41071363B5}" name="Column6429"/>
    <tableColumn id="6452" xr3:uid="{987BEFBF-8FA9-45D7-BA81-41507156CA1D}" name="Column6430"/>
    <tableColumn id="6453" xr3:uid="{5947A0FA-5448-495A-84F3-A17B8C73C5A7}" name="Column6431"/>
    <tableColumn id="6454" xr3:uid="{6B6258FB-3A51-436B-ACB5-73EFCFB3745F}" name="Column6432"/>
    <tableColumn id="6455" xr3:uid="{FADF8D67-C520-4203-8CC4-C0494B54FC41}" name="Column6433"/>
    <tableColumn id="6456" xr3:uid="{E111F3C3-AD4A-4EB9-B06E-A044F12BF188}" name="Column6434"/>
    <tableColumn id="6457" xr3:uid="{DBF3931B-C505-48ED-919F-5A59ABDDB50F}" name="Column6435"/>
    <tableColumn id="6458" xr3:uid="{3825A6E8-39E0-49BE-9CB4-61F57FDC46DD}" name="Column6436"/>
    <tableColumn id="6459" xr3:uid="{06C45AA3-6948-45BB-B1D4-777AE7041B80}" name="Column6437"/>
    <tableColumn id="6460" xr3:uid="{0C7A4749-7A96-4AF2-8872-28EF0C74C971}" name="Column6438"/>
    <tableColumn id="6461" xr3:uid="{EE194681-417A-491A-B582-F9DE1295CD50}" name="Column6439"/>
    <tableColumn id="6462" xr3:uid="{3128DF2C-A20A-4B04-9A21-2F00B331F61C}" name="Column6440"/>
    <tableColumn id="6463" xr3:uid="{9CB973C2-C5CD-4B48-84EC-FDADB786D11B}" name="Column6441"/>
    <tableColumn id="6464" xr3:uid="{CBC9F1E3-26A5-4075-B5D7-837DEDB5E3F3}" name="Column6442"/>
    <tableColumn id="6465" xr3:uid="{9F6DBA63-B19F-40C5-AE85-4DC0B9773D9B}" name="Column6443"/>
    <tableColumn id="6466" xr3:uid="{1308CA05-E00E-4901-9CEE-9379BFAD16FD}" name="Column6444"/>
    <tableColumn id="6467" xr3:uid="{2EEAFDF4-24A3-44E4-9CE6-F41921E331E5}" name="Column6445"/>
    <tableColumn id="6468" xr3:uid="{04D87ED6-1411-44F0-B009-0F7E54447098}" name="Column6446"/>
    <tableColumn id="6469" xr3:uid="{C08305C4-0155-448F-83CB-B32AAD05FBCC}" name="Column6447"/>
    <tableColumn id="6470" xr3:uid="{6DD6A84A-EE6E-43A4-B98E-56CF8FF1AA06}" name="Column6448"/>
    <tableColumn id="6471" xr3:uid="{87BACD51-ED46-4693-9FE7-ACE48369DAA3}" name="Column6449"/>
    <tableColumn id="6472" xr3:uid="{D751DC76-1614-4425-81A3-F04A5617EB32}" name="Column6450"/>
    <tableColumn id="6473" xr3:uid="{AB5C1D22-94FE-49E9-8DDF-C412918CAA55}" name="Column6451"/>
    <tableColumn id="6474" xr3:uid="{BA961E60-E414-421B-A702-C8E9BA455753}" name="Column6452"/>
    <tableColumn id="6475" xr3:uid="{EFF06444-7557-4DB4-BC15-E2578DB4B359}" name="Column6453"/>
    <tableColumn id="6476" xr3:uid="{B14B6179-7F3C-4DAE-811A-EE8ADFC51969}" name="Column6454"/>
    <tableColumn id="6477" xr3:uid="{F9B108A9-A6EA-40A5-B270-F86FAEB009C6}" name="Column6455"/>
    <tableColumn id="6478" xr3:uid="{303A72F3-6A4B-4C3D-BA2E-3DA77CCF07D2}" name="Column6456"/>
    <tableColumn id="6479" xr3:uid="{A60C6F49-171D-40CB-8D73-A63E7B5C889C}" name="Column6457"/>
    <tableColumn id="6480" xr3:uid="{CB2B480A-7F10-4964-B2D5-15A41830E2C4}" name="Column6458"/>
    <tableColumn id="6481" xr3:uid="{8F4202ED-0641-426B-A6F0-FFD8599A38E0}" name="Column6459"/>
    <tableColumn id="6482" xr3:uid="{1019BDA9-C638-4BDD-B723-A84BF14A657E}" name="Column6460"/>
    <tableColumn id="6483" xr3:uid="{3EF95419-A4B0-4332-AC21-45353ED3545F}" name="Column6461"/>
    <tableColumn id="6484" xr3:uid="{03E058D5-3DF4-414D-BEA5-D4E6DF3F613B}" name="Column6462"/>
    <tableColumn id="6485" xr3:uid="{0691982E-D7DF-47D8-A8BB-E7AACC944564}" name="Column6463"/>
    <tableColumn id="6486" xr3:uid="{A3086298-612A-41CD-8B68-2A8A67F16D84}" name="Column6464"/>
    <tableColumn id="6487" xr3:uid="{4021FA1A-5820-44A5-A589-4E074582B986}" name="Column6465"/>
    <tableColumn id="6488" xr3:uid="{CAF61D5A-FB14-43A7-A5C2-FD5A79D38B74}" name="Column6466"/>
    <tableColumn id="6489" xr3:uid="{314E33CC-E200-4BEA-9601-070B85443D38}" name="Column6467"/>
    <tableColumn id="6490" xr3:uid="{0705D997-4B8A-4000-9B39-7E391BF1AB6C}" name="Column6468"/>
    <tableColumn id="6491" xr3:uid="{D01D80A0-BA7D-40C4-A22B-C848A46CCED2}" name="Column6469"/>
    <tableColumn id="6492" xr3:uid="{A462DD89-2F54-47E3-BC1E-B036AEE9698D}" name="Column6470"/>
    <tableColumn id="6493" xr3:uid="{785C78B4-EE94-40A1-BDD2-F8E876C84EA9}" name="Column6471"/>
    <tableColumn id="6494" xr3:uid="{98E5F7C8-18CF-4C8D-BFCC-AC42AF28DA12}" name="Column6472"/>
    <tableColumn id="6495" xr3:uid="{301237D2-5131-482C-95AD-5805DAF40A7A}" name="Column6473"/>
    <tableColumn id="6496" xr3:uid="{D87F356A-2096-4C1E-BDEA-707E2DA535B8}" name="Column6474"/>
    <tableColumn id="6497" xr3:uid="{377D4423-C344-4ED9-8A12-6F62D61C1260}" name="Column6475"/>
    <tableColumn id="6498" xr3:uid="{14EC4268-A68D-4975-93C6-72990D20ABE1}" name="Column6476"/>
    <tableColumn id="6499" xr3:uid="{AD9C72CE-5B64-4976-A20D-F2065FF70694}" name="Column6477"/>
    <tableColumn id="6500" xr3:uid="{C3FA7E0A-CC61-4156-BB97-09E27518E86D}" name="Column6478"/>
    <tableColumn id="6501" xr3:uid="{D9FEA8DD-8306-4593-8F3E-B5034E74DDE2}" name="Column6479"/>
    <tableColumn id="6502" xr3:uid="{21334C6E-D376-4621-B6F2-B5BBAD2C0A15}" name="Column6480"/>
    <tableColumn id="6503" xr3:uid="{75FBEBBC-8BAB-4372-A7B3-B485B32365BE}" name="Column6481"/>
    <tableColumn id="6504" xr3:uid="{4A75E306-EFDD-454A-A538-513EE5CD5F60}" name="Column6482"/>
    <tableColumn id="6505" xr3:uid="{B2FE1409-CA1C-4FC6-9316-985823D0331F}" name="Column6483"/>
    <tableColumn id="6506" xr3:uid="{C8599810-3449-4296-AB91-86E647B82CA5}" name="Column6484"/>
    <tableColumn id="6507" xr3:uid="{CC0ADA66-5B23-4E50-85F1-8D2F3159F445}" name="Column6485"/>
    <tableColumn id="6508" xr3:uid="{838AB61A-B362-492F-AC18-04FD5ACFAA97}" name="Column6486"/>
    <tableColumn id="6509" xr3:uid="{EF97BE13-B922-4B93-9460-DB02B78E9E7C}" name="Column6487"/>
    <tableColumn id="6510" xr3:uid="{C2E81CB8-E941-4F4A-A6CC-2FB2928EF1FA}" name="Column6488"/>
    <tableColumn id="6511" xr3:uid="{87FB73C1-2030-4FDB-9737-46BA7E3117E2}" name="Column6489"/>
    <tableColumn id="6512" xr3:uid="{747FB012-239C-4896-8850-EEFC0A307693}" name="Column6490"/>
    <tableColumn id="6513" xr3:uid="{AE1DEEED-7FF9-4B1F-A7FF-C81DA3166860}" name="Column6491"/>
    <tableColumn id="6514" xr3:uid="{D2AA1742-68E4-4B74-870A-076A5D66B746}" name="Column6492"/>
    <tableColumn id="6515" xr3:uid="{8A752F0C-0DC7-4127-B10E-984829060AD3}" name="Column6493"/>
    <tableColumn id="6516" xr3:uid="{763B6EA6-3203-459E-8D5C-3CAA72F26B32}" name="Column6494"/>
    <tableColumn id="6517" xr3:uid="{E3A07BB2-ED5F-4A3D-AA63-80B7B5C7EAB2}" name="Column6495"/>
    <tableColumn id="6518" xr3:uid="{CA8F41C7-31E2-4A3D-B457-02EC94C0C618}" name="Column6496"/>
    <tableColumn id="6519" xr3:uid="{3D7C7F8B-36E1-4315-B3CA-BACB5ECB51D8}" name="Column6497"/>
    <tableColumn id="6520" xr3:uid="{12CD88EF-B82A-40D7-BDC5-454166A69122}" name="Column6498"/>
    <tableColumn id="6521" xr3:uid="{9DCA4CA8-C1C0-4C69-945D-6FF77C9D6BEC}" name="Column6499"/>
    <tableColumn id="6522" xr3:uid="{B17A7C6C-F933-4DE7-B6A3-7D863662B6BF}" name="Column6500"/>
    <tableColumn id="6523" xr3:uid="{51E8020B-2944-45DF-87AC-6697C92A9014}" name="Column6501"/>
    <tableColumn id="6524" xr3:uid="{5600EA7F-DB51-45B1-9214-CA1FB4E68A58}" name="Column6502"/>
    <tableColumn id="6525" xr3:uid="{58A7F4CF-3A2F-4424-BFF8-F826992F415E}" name="Column6503"/>
    <tableColumn id="6526" xr3:uid="{AEC4AC03-0A0E-4244-B842-118396F1B56D}" name="Column6504"/>
    <tableColumn id="6527" xr3:uid="{37C7E74D-3D9A-4112-9A9B-F71B0D6F4822}" name="Column6505"/>
    <tableColumn id="6528" xr3:uid="{5978DCAC-1264-4946-BD6A-4AE8A1A52C61}" name="Column6506"/>
    <tableColumn id="6529" xr3:uid="{E5C484FB-FD5F-4F6A-ACC8-E5CA18155A14}" name="Column6507"/>
    <tableColumn id="6530" xr3:uid="{588D0F56-9606-439F-B9F1-69F33D10C6DB}" name="Column6508"/>
    <tableColumn id="6531" xr3:uid="{7CB1C373-F89A-4A45-A872-08CC1A010CB6}" name="Column6509"/>
    <tableColumn id="6532" xr3:uid="{D8905DB5-AD86-43EB-B43A-3ADA7C427C78}" name="Column6510"/>
    <tableColumn id="6533" xr3:uid="{284030DB-EB3F-45DE-80AB-24987853821C}" name="Column6511"/>
    <tableColumn id="6534" xr3:uid="{0A6A88AB-5E0B-43DC-A891-95A2935AEE47}" name="Column6512"/>
    <tableColumn id="6535" xr3:uid="{E6E45C0F-46E5-4643-B15F-8BCF76BE9C20}" name="Column6513"/>
    <tableColumn id="6536" xr3:uid="{D4F7026D-F2BD-49BE-BADD-8E02904A3F08}" name="Column6514"/>
    <tableColumn id="6537" xr3:uid="{99E307D3-7E96-4ACD-A656-CE051BBD0752}" name="Column6515"/>
    <tableColumn id="6538" xr3:uid="{6C461842-EFA8-4096-92B4-FFA9112850A4}" name="Column6516"/>
    <tableColumn id="6539" xr3:uid="{861F116B-F028-492B-A93A-7DBF5D0794D6}" name="Column6517"/>
    <tableColumn id="6540" xr3:uid="{F05DFCC4-0E3C-4632-8C65-85FB78F3DC4D}" name="Column6518"/>
    <tableColumn id="6541" xr3:uid="{450FFEB6-C5DB-4ADD-9A3F-59D847546368}" name="Column6519"/>
    <tableColumn id="6542" xr3:uid="{93E476F1-D4C0-4515-8C8F-2C12E05A9A34}" name="Column6520"/>
    <tableColumn id="6543" xr3:uid="{0D73CE40-4208-4965-8B36-45104C1F23DF}" name="Column6521"/>
    <tableColumn id="6544" xr3:uid="{1C021B6F-6D8A-4914-8774-A8F61793522D}" name="Column6522"/>
    <tableColumn id="6545" xr3:uid="{CC573546-F2F5-40E1-8723-A60D11633F1F}" name="Column6523"/>
    <tableColumn id="6546" xr3:uid="{640D3544-9AD0-4A58-B206-AB853E7C2E1C}" name="Column6524"/>
    <tableColumn id="6547" xr3:uid="{50B0D418-927C-4089-A189-F80DDE44F319}" name="Column6525"/>
    <tableColumn id="6548" xr3:uid="{4C6350BD-EEC7-4834-902A-70C8DC571546}" name="Column6526"/>
    <tableColumn id="6549" xr3:uid="{A852A0BF-090B-49C7-B132-BAD28B7D077F}" name="Column6527"/>
    <tableColumn id="6550" xr3:uid="{C322CA78-670F-4E0A-AC89-3EAE100517A7}" name="Column6528"/>
    <tableColumn id="6551" xr3:uid="{074079BD-AC1D-4758-AFC7-4EDF974DB022}" name="Column6529"/>
    <tableColumn id="6552" xr3:uid="{58E235BC-14A7-41B0-8B19-6BF3D9DA0B8D}" name="Column6530"/>
    <tableColumn id="6553" xr3:uid="{289EEBF4-7085-499F-91FD-329C5553CA59}" name="Column6531"/>
    <tableColumn id="6554" xr3:uid="{D8336CE6-9DA8-48D6-BFA8-BBECDEE6C6CD}" name="Column6532"/>
    <tableColumn id="6555" xr3:uid="{90A4F74E-4741-41A8-AC75-7CE69EC902B4}" name="Column6533"/>
    <tableColumn id="6556" xr3:uid="{B84FCFEA-F4D3-43DB-BB77-6877D35BDDA4}" name="Column6534"/>
    <tableColumn id="6557" xr3:uid="{D0B4F78E-892F-453E-B984-FA4989F0A4B5}" name="Column6535"/>
    <tableColumn id="6558" xr3:uid="{06F49D58-49A7-48FD-8691-7934B0816828}" name="Column6536"/>
    <tableColumn id="6559" xr3:uid="{9E7DCCF0-00BA-4FAA-97C3-F6F9018C37E9}" name="Column6537"/>
    <tableColumn id="6560" xr3:uid="{390CB781-7556-431E-BE95-2033B52B6518}" name="Column6538"/>
    <tableColumn id="6561" xr3:uid="{DEF294E1-8350-4211-AAA5-8302FB752A59}" name="Column6539"/>
    <tableColumn id="6562" xr3:uid="{B3D09C51-AA46-49FF-BB47-DCD89EEBBCD6}" name="Column6540"/>
    <tableColumn id="6563" xr3:uid="{107057CC-B160-403A-B297-F68C2C9BEA2A}" name="Column6541"/>
    <tableColumn id="6564" xr3:uid="{16B9DF60-53EA-4DA4-B298-55B6FF95649C}" name="Column6542"/>
    <tableColumn id="6565" xr3:uid="{C07D3B4A-109D-40DC-A72F-A3BDB8E47D29}" name="Column6543"/>
    <tableColumn id="6566" xr3:uid="{FBC2F07E-FEDA-4604-A8C6-41D901504B78}" name="Column6544"/>
    <tableColumn id="6567" xr3:uid="{D0C812B9-164D-4F2B-9C9A-5F7ADAD2EC54}" name="Column6545"/>
    <tableColumn id="6568" xr3:uid="{629D5AF4-BE8F-4A05-9926-B0D884B41E01}" name="Column6546"/>
    <tableColumn id="6569" xr3:uid="{C347B869-5372-43BD-94FE-E7BC606B0B69}" name="Column6547"/>
    <tableColumn id="6570" xr3:uid="{A59BFDB8-AEBD-4232-B2EB-1AE517E9E0BF}" name="Column6548"/>
    <tableColumn id="6571" xr3:uid="{7EF2C05D-5BEC-44C3-B8CF-3AAF6EDBCB7E}" name="Column6549"/>
    <tableColumn id="6572" xr3:uid="{9CFD965B-C851-46C2-A3BC-0AB342A19942}" name="Column6550"/>
    <tableColumn id="6573" xr3:uid="{110A58BA-E81D-42C6-AAC3-78FE3A5EBB9D}" name="Column6551"/>
    <tableColumn id="6574" xr3:uid="{3316173E-E1A3-44C9-9D69-9D6D23029CD4}" name="Column6552"/>
    <tableColumn id="6575" xr3:uid="{06088CAB-DE49-4D36-8926-D0E95F251124}" name="Column6553"/>
    <tableColumn id="6576" xr3:uid="{7B9F40E9-9AC1-4BEF-B4B0-9BC83A4C9FE8}" name="Column6554"/>
    <tableColumn id="6577" xr3:uid="{48A78AD6-C0E0-430B-8790-59B4035FC096}" name="Column6555"/>
    <tableColumn id="6578" xr3:uid="{5CA820A3-87B8-4BB4-A2E7-57F1F86106BF}" name="Column6556"/>
    <tableColumn id="6579" xr3:uid="{A72A9A96-5DE1-4E71-A552-E56F8DDB933F}" name="Column6557"/>
    <tableColumn id="6580" xr3:uid="{14CBB88A-64F8-4586-BF8B-742C28CC08A0}" name="Column6558"/>
    <tableColumn id="6581" xr3:uid="{446BF40B-9FB7-4B7B-9A33-D3E2F80A2BF1}" name="Column6559"/>
    <tableColumn id="6582" xr3:uid="{FF671A7C-3E64-45C1-8256-6C28BD114871}" name="Column6560"/>
    <tableColumn id="6583" xr3:uid="{665364B2-3A45-48D1-8550-E6514CC9FEC0}" name="Column6561"/>
    <tableColumn id="6584" xr3:uid="{6906EB0B-0CB3-406B-ABC7-FF249C8EADE1}" name="Column6562"/>
    <tableColumn id="6585" xr3:uid="{7E7A8EE2-CD62-47BD-80CF-AF534719EDC0}" name="Column6563"/>
    <tableColumn id="6586" xr3:uid="{6A6DFC60-4B2D-4F20-8683-1E65745E4B1E}" name="Column6564"/>
    <tableColumn id="6587" xr3:uid="{C3022844-6E4E-4773-B416-910E54A0FE64}" name="Column6565"/>
    <tableColumn id="6588" xr3:uid="{7EDD8FB4-5DC4-4368-9D86-39137303D4B7}" name="Column6566"/>
    <tableColumn id="6589" xr3:uid="{39E75975-7C86-4082-9A97-54FC03E51874}" name="Column6567"/>
    <tableColumn id="6590" xr3:uid="{928CC9AF-0EFE-467D-8CD9-1A399A01C3FD}" name="Column6568"/>
    <tableColumn id="6591" xr3:uid="{0D1A33D6-2D5E-461D-85CC-3A0CCD34B0CF}" name="Column6569"/>
    <tableColumn id="6592" xr3:uid="{7DCA7FDB-8543-4BD2-B687-287D03A7BBD0}" name="Column6570"/>
    <tableColumn id="6593" xr3:uid="{30A69F24-A918-48A6-B808-C667D9E7027A}" name="Column6571"/>
    <tableColumn id="6594" xr3:uid="{BA1A6BD6-BDCB-45D4-B9C5-31062DA4659D}" name="Column6572"/>
    <tableColumn id="6595" xr3:uid="{9FCC9021-DD23-4AE7-98DF-76B2D5224270}" name="Column6573"/>
    <tableColumn id="6596" xr3:uid="{6C78A3D8-523A-415C-9149-796D6ED9BFB6}" name="Column6574"/>
    <tableColumn id="6597" xr3:uid="{4E9B83C2-E793-4803-8525-211ABFE0FD22}" name="Column6575"/>
    <tableColumn id="6598" xr3:uid="{602F3C21-04DF-4036-B7D8-7A14A0F0EE37}" name="Column6576"/>
    <tableColumn id="6599" xr3:uid="{C36C8EA0-4848-4847-A6AB-1796FF076A85}" name="Column6577"/>
    <tableColumn id="6600" xr3:uid="{4D3C5420-8303-4DAF-8D94-111D39EF5FC1}" name="Column6578"/>
    <tableColumn id="6601" xr3:uid="{CCC5E6AD-7461-4185-A3B4-1720A5EEE259}" name="Column6579"/>
    <tableColumn id="6602" xr3:uid="{FD34BEE1-5699-4CD0-872D-8D2CD720F9C6}" name="Column6580"/>
    <tableColumn id="6603" xr3:uid="{0F354F12-1A49-41D1-8B26-5B1667FC646C}" name="Column6581"/>
    <tableColumn id="6604" xr3:uid="{30D951ED-E4D6-42A5-ACD0-C0C23FA25480}" name="Column6582"/>
    <tableColumn id="6605" xr3:uid="{28EDF6C2-C5C2-4EAA-AD8C-653C106AA711}" name="Column6583"/>
    <tableColumn id="6606" xr3:uid="{B4FD2B04-309D-4310-AEEC-72E3537752BB}" name="Column6584"/>
    <tableColumn id="6607" xr3:uid="{2034D650-AF8D-4CC0-8119-E6B29EF1FA81}" name="Column6585"/>
    <tableColumn id="6608" xr3:uid="{5BB81CE9-293D-4A8C-B265-27E27E594034}" name="Column6586"/>
    <tableColumn id="6609" xr3:uid="{1AE9E209-26B7-49DE-905C-E64ADCCC562E}" name="Column6587"/>
    <tableColumn id="6610" xr3:uid="{B553F331-F1B1-4B09-BBDC-F2864011AA6D}" name="Column6588"/>
    <tableColumn id="6611" xr3:uid="{E5159C25-99C9-41ED-BC7E-B99C4941EAD3}" name="Column6589"/>
    <tableColumn id="6612" xr3:uid="{62850030-B4B0-48AC-9D38-6D5E22FE5FCB}" name="Column6590"/>
    <tableColumn id="6613" xr3:uid="{D8354204-4EF6-4365-9670-F94A2FC1EEAF}" name="Column6591"/>
    <tableColumn id="6614" xr3:uid="{5FA96014-05D3-49F8-B0FE-D637BF8FB4EF}" name="Column6592"/>
    <tableColumn id="6615" xr3:uid="{0DC153B0-C8B5-4AF5-8C92-D98084F4A29C}" name="Column6593"/>
    <tableColumn id="6616" xr3:uid="{A5BF507E-0131-48BC-B37E-8E51783D9F71}" name="Column6594"/>
    <tableColumn id="6617" xr3:uid="{489599A4-FF3C-41BA-999C-555474CC1B87}" name="Column6595"/>
    <tableColumn id="6618" xr3:uid="{27E312DF-91C0-4377-9278-AF842F80B396}" name="Column6596"/>
    <tableColumn id="6619" xr3:uid="{16B5E91E-78C2-47A3-9C6F-EEE25D62A686}" name="Column6597"/>
    <tableColumn id="6620" xr3:uid="{CB14B946-051D-4C9D-87ED-F071C59D4817}" name="Column6598"/>
    <tableColumn id="6621" xr3:uid="{598C5C06-693A-4862-8C4C-34E55C040898}" name="Column6599"/>
    <tableColumn id="6622" xr3:uid="{1CC2FC49-AFE5-4DB9-8F6C-90C00A61BFB9}" name="Column6600"/>
    <tableColumn id="6623" xr3:uid="{68626C7E-48D3-4B27-8FD6-FE98D870040B}" name="Column6601"/>
    <tableColumn id="6624" xr3:uid="{961EFB3F-E0A7-4CE3-8580-DCA93025C513}" name="Column6602"/>
    <tableColumn id="6625" xr3:uid="{7891DC0F-D94F-40B1-AA2D-E3E1CC446759}" name="Column6603"/>
    <tableColumn id="6626" xr3:uid="{F2B8FF74-74E1-45A7-9921-94F5BEABE5DA}" name="Column6604"/>
    <tableColumn id="6627" xr3:uid="{F8F98AB9-C6B6-4849-9CE3-248626C46677}" name="Column6605"/>
    <tableColumn id="6628" xr3:uid="{89EF80F3-08F0-4DDA-8CF3-E82A629B5276}" name="Column6606"/>
    <tableColumn id="6629" xr3:uid="{F1A4C5AC-1D3D-4EBA-A5EC-FEB0C8EF364D}" name="Column6607"/>
    <tableColumn id="6630" xr3:uid="{5970C356-A29B-4D84-A359-AD4D65ABFCA8}" name="Column6608"/>
    <tableColumn id="6631" xr3:uid="{0055E187-4C4D-4977-8FE0-5C5415FAD508}" name="Column6609"/>
    <tableColumn id="6632" xr3:uid="{23FE7F8E-31A7-4B29-BD42-AE91D4097905}" name="Column6610"/>
    <tableColumn id="6633" xr3:uid="{3129175B-A028-4E95-8CC5-3C049A56A60B}" name="Column6611"/>
    <tableColumn id="6634" xr3:uid="{C7A8C728-8C4D-4914-B22D-899947D08CE2}" name="Column6612"/>
    <tableColumn id="6635" xr3:uid="{E1810277-D6B3-4DBB-BC18-77FB3D1F7C6D}" name="Column6613"/>
    <tableColumn id="6636" xr3:uid="{D894D6E7-0D9A-404B-B7D6-7418C9441A4E}" name="Column6614"/>
    <tableColumn id="6637" xr3:uid="{49E9BFB6-A137-47BD-AAC1-BC8146724495}" name="Column6615"/>
    <tableColumn id="6638" xr3:uid="{38F38CE5-7742-4346-8EA4-8894D1DF5067}" name="Column6616"/>
    <tableColumn id="6639" xr3:uid="{E4F400E6-F4E3-4272-8166-35202178385E}" name="Column6617"/>
    <tableColumn id="6640" xr3:uid="{B7E2DF93-29FE-4F04-8B3C-FD88C5300314}" name="Column6618"/>
    <tableColumn id="6641" xr3:uid="{260C3206-D0B3-4C24-9176-EF7B97C548D1}" name="Column6619"/>
    <tableColumn id="6642" xr3:uid="{6FAB7847-43E4-4D0F-889D-5D84AC556729}" name="Column6620"/>
    <tableColumn id="6643" xr3:uid="{F9D0C3D5-F94D-411D-98D2-B5C28C41EE30}" name="Column6621"/>
    <tableColumn id="6644" xr3:uid="{4BD621F6-A13F-44A6-BD41-7859E88C3B09}" name="Column6622"/>
    <tableColumn id="6645" xr3:uid="{BD391ABB-BB4C-4C89-979D-39078F0D4F60}" name="Column6623"/>
    <tableColumn id="6646" xr3:uid="{272AB608-EC29-4EE9-A2CA-B6BEDFBEF758}" name="Column6624"/>
    <tableColumn id="6647" xr3:uid="{77A18DED-8263-4414-AF7D-C6C3038EBC01}" name="Column6625"/>
    <tableColumn id="6648" xr3:uid="{73DCF682-3101-4627-B407-44A3EC71051B}" name="Column6626"/>
    <tableColumn id="6649" xr3:uid="{C86F98AE-0247-4B36-89FB-E6AEABC5F38D}" name="Column6627"/>
    <tableColumn id="6650" xr3:uid="{41F99937-2774-43BC-8960-C0E11A427BB8}" name="Column6628"/>
    <tableColumn id="6651" xr3:uid="{134C446C-4FA1-4014-ADBC-1C599D778912}" name="Column6629"/>
    <tableColumn id="6652" xr3:uid="{26CBBA4E-68CB-4BDA-94E6-B7F982932AF5}" name="Column6630"/>
    <tableColumn id="6653" xr3:uid="{9A6EEB3A-30DC-42AF-8878-6C75DE4F3852}" name="Column6631"/>
    <tableColumn id="6654" xr3:uid="{9D368666-CD3D-4FCF-AFF2-A76088B15E0D}" name="Column6632"/>
    <tableColumn id="6655" xr3:uid="{7CDEE365-AFB0-4251-82B9-E176B1C54034}" name="Column6633"/>
    <tableColumn id="6656" xr3:uid="{863E6CBD-78B3-4874-B959-783B7BC52720}" name="Column6634"/>
    <tableColumn id="6657" xr3:uid="{E2308576-9DA5-4101-A1C6-08A3BCF1BA49}" name="Column6635"/>
    <tableColumn id="6658" xr3:uid="{0D7B4124-F22E-43C2-90C5-6F5BECEF4F43}" name="Column6636"/>
    <tableColumn id="6659" xr3:uid="{23B1FDBE-212A-41FC-A4F2-433212C24ADE}" name="Column6637"/>
    <tableColumn id="6660" xr3:uid="{226BD34B-2AC1-4FA8-81B4-04E9313B2261}" name="Column6638"/>
    <tableColumn id="6661" xr3:uid="{D4D7C627-9746-486D-808D-6461EF60B730}" name="Column6639"/>
    <tableColumn id="6662" xr3:uid="{E04F9E8E-6C61-41BB-B772-4A2BED0D5F66}" name="Column6640"/>
    <tableColumn id="6663" xr3:uid="{121B7A1A-8A64-49A0-8F70-FDF64313F53D}" name="Column6641"/>
    <tableColumn id="6664" xr3:uid="{698926CB-9C7D-46F3-AC61-67547FB988C1}" name="Column6642"/>
    <tableColumn id="6665" xr3:uid="{7ECABFC4-5FE4-4978-9915-7E2B983F0B66}" name="Column6643"/>
    <tableColumn id="6666" xr3:uid="{B216032D-E44D-4BAC-BF15-43E060C7BDCC}" name="Column6644"/>
    <tableColumn id="6667" xr3:uid="{D08CEFC2-9EFC-4B42-A006-99766D8B8FAC}" name="Column6645"/>
    <tableColumn id="6668" xr3:uid="{B6944DAD-BB3C-4924-A3BC-E9802BB0826B}" name="Column6646"/>
    <tableColumn id="6669" xr3:uid="{0FA2D0B2-081A-4159-B4F9-524F0D62C36C}" name="Column6647"/>
    <tableColumn id="6670" xr3:uid="{AB035801-A816-4B29-8FED-6E5135B20A60}" name="Column6648"/>
    <tableColumn id="6671" xr3:uid="{3A84F75E-0F3A-477B-B1A5-C56508963AAB}" name="Column6649"/>
    <tableColumn id="6672" xr3:uid="{77D0B33A-C2DC-4866-BBCF-F67CA22E897C}" name="Column6650"/>
    <tableColumn id="6673" xr3:uid="{4F1C0978-72C2-45D4-952E-55236DA8ADDB}" name="Column6651"/>
    <tableColumn id="6674" xr3:uid="{57B14071-20B1-41DC-BBDC-EF0DC855FB85}" name="Column6652"/>
    <tableColumn id="6675" xr3:uid="{2FB39C3B-2180-4A81-B594-BD0C2CA091C9}" name="Column6653"/>
    <tableColumn id="6676" xr3:uid="{79A4DBA4-EAAD-4740-8DF6-4BA77375C57C}" name="Column6654"/>
    <tableColumn id="6677" xr3:uid="{7A278D2E-BC71-404B-9F07-78A79C59E1F4}" name="Column6655"/>
    <tableColumn id="6678" xr3:uid="{0D189DA8-C3DD-4BE6-98A4-690964A66B6F}" name="Column6656"/>
    <tableColumn id="6679" xr3:uid="{F728136D-6022-44C7-9117-7CC5605F55FB}" name="Column6657"/>
    <tableColumn id="6680" xr3:uid="{E2CF7CC0-B05C-4EF8-8F8E-45B4F7ACEDDE}" name="Column6658"/>
    <tableColumn id="6681" xr3:uid="{12387C28-6253-4304-B30C-85F52C116F1A}" name="Column6659"/>
    <tableColumn id="6682" xr3:uid="{12F4DE17-6D57-44B2-AF51-AEE0A586CB70}" name="Column6660"/>
    <tableColumn id="6683" xr3:uid="{5454D4E8-B71D-42DC-ACC0-DEC1C6BC7657}" name="Column6661"/>
    <tableColumn id="6684" xr3:uid="{2D58CDCB-9030-4D07-89D2-FB096BCABFF0}" name="Column6662"/>
    <tableColumn id="6685" xr3:uid="{60B79141-2F77-49B3-92B6-CC1ABBC7F50E}" name="Column6663"/>
    <tableColumn id="6686" xr3:uid="{634DE803-8450-43EC-AE82-8F5FE76CF369}" name="Column6664"/>
    <tableColumn id="6687" xr3:uid="{13CF86C8-BC57-446D-9B4D-5E0EF5B19DD5}" name="Column6665"/>
    <tableColumn id="6688" xr3:uid="{C83975CA-37C9-4079-8FB3-2F699B4AD697}" name="Column6666"/>
    <tableColumn id="6689" xr3:uid="{2A806C43-26A4-4735-B4F1-F13D3BD8E8B0}" name="Column6667"/>
    <tableColumn id="6690" xr3:uid="{C0F28B30-601E-43A7-BE04-3C80EFA1DF19}" name="Column6668"/>
    <tableColumn id="6691" xr3:uid="{6A8930F4-0F49-4420-B189-700FD67E5AB8}" name="Column6669"/>
    <tableColumn id="6692" xr3:uid="{6142045D-A11B-4F8A-9F0B-F4F5098E6DE7}" name="Column6670"/>
    <tableColumn id="6693" xr3:uid="{BA54B28E-9679-4FC6-904E-AAF8BCA98574}" name="Column6671"/>
    <tableColumn id="6694" xr3:uid="{D3187A92-C964-4126-8D09-7C1A539DFAF2}" name="Column6672"/>
    <tableColumn id="6695" xr3:uid="{403ECF52-038B-4F8D-BB18-1843E325D48C}" name="Column6673"/>
    <tableColumn id="6696" xr3:uid="{3CD72E35-510B-4A90-AE82-5982EDECC841}" name="Column6674"/>
    <tableColumn id="6697" xr3:uid="{F440F361-2BFD-429A-AB5C-03BFD2C3EC15}" name="Column6675"/>
    <tableColumn id="6698" xr3:uid="{80D57FD7-A7C0-40D9-A9A7-5537EA22FD4F}" name="Column6676"/>
    <tableColumn id="6699" xr3:uid="{0F318BC8-9732-4423-96A0-68ACDAF9813F}" name="Column6677"/>
    <tableColumn id="6700" xr3:uid="{775B7260-61B1-4C5E-9F60-01CE8D2D2E63}" name="Column6678"/>
    <tableColumn id="6701" xr3:uid="{7730D87F-B388-494C-AAEB-ECFA877431D9}" name="Column6679"/>
    <tableColumn id="6702" xr3:uid="{506EFAB2-1EE6-4189-B77E-53C614346AE0}" name="Column6680"/>
    <tableColumn id="6703" xr3:uid="{D5FAB1E6-B381-4827-B9C9-D2E71AA73E9E}" name="Column6681"/>
    <tableColumn id="6704" xr3:uid="{802C8049-4223-485B-81AE-2853C0627E56}" name="Column6682"/>
    <tableColumn id="6705" xr3:uid="{9842A02E-360E-40D1-B920-77EB2C7E95BB}" name="Column6683"/>
    <tableColumn id="6706" xr3:uid="{DDF12E75-6512-47F7-9FA0-BD8D2A385F5A}" name="Column6684"/>
    <tableColumn id="6707" xr3:uid="{7CDF2A3D-9D6C-49E8-A977-CA402DA8CABC}" name="Column6685"/>
    <tableColumn id="6708" xr3:uid="{A69312AD-30B0-40C5-8B41-42D6D7020523}" name="Column6686"/>
    <tableColumn id="6709" xr3:uid="{D01FD169-8A16-4CBD-A378-190CDEEC83C8}" name="Column6687"/>
    <tableColumn id="6710" xr3:uid="{C59D97CE-C423-4F9F-8E59-B26435AB5AE4}" name="Column6688"/>
    <tableColumn id="6711" xr3:uid="{32990A85-6068-43B2-80F0-F43885A6A986}" name="Column6689"/>
    <tableColumn id="6712" xr3:uid="{18E8E99E-665D-4D87-BD45-F5C008C08A9D}" name="Column6690"/>
    <tableColumn id="6713" xr3:uid="{82DF83FA-F6A1-4E23-931F-A3B05057934C}" name="Column6691"/>
    <tableColumn id="6714" xr3:uid="{66D990C1-7A6A-47A2-AEDA-6F59BD56C088}" name="Column6692"/>
    <tableColumn id="6715" xr3:uid="{824043B4-86AD-455A-B522-62F3437EE763}" name="Column6693"/>
    <tableColumn id="6716" xr3:uid="{B89ACAFC-DD20-49EE-891C-9485122C2E9C}" name="Column6694"/>
    <tableColumn id="6717" xr3:uid="{8911382C-BA17-475A-9886-42C59B1BF11E}" name="Column6695"/>
    <tableColumn id="6718" xr3:uid="{08B43CCB-FAF4-4C3E-8913-D6CC30F073D9}" name="Column6696"/>
    <tableColumn id="6719" xr3:uid="{E8821A81-CEF6-4D37-AE2E-E1E5C72A599F}" name="Column6697"/>
    <tableColumn id="6720" xr3:uid="{9C9AB1F6-61BC-4DE3-AD98-A18B2EBDFC00}" name="Column6698"/>
    <tableColumn id="6721" xr3:uid="{1AFC2D84-BC95-4A89-9327-8613E2397AA9}" name="Column6699"/>
    <tableColumn id="6722" xr3:uid="{38EB8581-B0C3-48E2-867C-CFFC18FB7613}" name="Column6700"/>
    <tableColumn id="6723" xr3:uid="{A8F346B2-5937-42AA-91C3-3E9D1BBB4468}" name="Column6701"/>
    <tableColumn id="6724" xr3:uid="{B66FC930-3EED-4B4B-B572-FA00318A7F4F}" name="Column6702"/>
    <tableColumn id="6725" xr3:uid="{631363E3-583B-437C-AF67-F003298D8655}" name="Column6703"/>
    <tableColumn id="6726" xr3:uid="{D1A559E2-9476-4D57-BCC6-5CCA548A3418}" name="Column6704"/>
    <tableColumn id="6727" xr3:uid="{EDEA8339-FCA9-4000-A4F1-50EF676E99F7}" name="Column6705"/>
    <tableColumn id="6728" xr3:uid="{C7E608A8-71DB-44C7-B400-4E66238F0E8D}" name="Column6706"/>
    <tableColumn id="6729" xr3:uid="{B02A7BF2-DAF0-4E6D-95C8-FCB774388BE6}" name="Column6707"/>
    <tableColumn id="6730" xr3:uid="{EDE82E45-C2DE-40C4-A874-F756AAF9ED70}" name="Column6708"/>
    <tableColumn id="6731" xr3:uid="{C58C97CC-BC5D-40BB-A0E6-3CB7A5E5E489}" name="Column6709"/>
    <tableColumn id="6732" xr3:uid="{5092FB51-6AAA-4780-87EC-05A2971ABDE1}" name="Column6710"/>
    <tableColumn id="6733" xr3:uid="{59EB4840-B1B1-4E06-ADC9-D322A4904CE6}" name="Column6711"/>
    <tableColumn id="6734" xr3:uid="{030DD629-DFB2-47F0-A2A1-0A59BCBAF1FF}" name="Column6712"/>
    <tableColumn id="6735" xr3:uid="{FBB0498F-0FCC-4A69-B3F6-0A4D4FDA4FA5}" name="Column6713"/>
    <tableColumn id="6736" xr3:uid="{8734CBD4-CD6D-4618-8667-1FBF1073AED5}" name="Column6714"/>
    <tableColumn id="6737" xr3:uid="{48F59D03-8685-4175-874A-AD328FD6EE32}" name="Column6715"/>
    <tableColumn id="6738" xr3:uid="{7D1364E0-911D-4BFF-9068-CCA6821D85F4}" name="Column6716"/>
    <tableColumn id="6739" xr3:uid="{02B0ECA9-9B9E-455D-A847-84CE1004618D}" name="Column6717"/>
    <tableColumn id="6740" xr3:uid="{8E34B69B-DFE4-49C4-8585-F190D3FF908A}" name="Column6718"/>
    <tableColumn id="6741" xr3:uid="{A1771836-0B83-4685-B175-8E3F86C705CC}" name="Column6719"/>
    <tableColumn id="6742" xr3:uid="{5830FF4E-8D4C-4870-9A27-DA4D9D4CAE4A}" name="Column6720"/>
    <tableColumn id="6743" xr3:uid="{0992E190-1741-4558-B9C8-54808C25BB90}" name="Column6721"/>
    <tableColumn id="6744" xr3:uid="{4BC0EFC9-A0AE-42BD-A86F-3F0BA2A3ED89}" name="Column6722"/>
    <tableColumn id="6745" xr3:uid="{49DF206A-0D23-48AD-8743-8C7E2532F2DB}" name="Column6723"/>
    <tableColumn id="6746" xr3:uid="{F4857F8F-544A-48F5-8A91-FB1103DA9FBA}" name="Column6724"/>
    <tableColumn id="6747" xr3:uid="{B210E461-1AFE-4B20-85A0-B14995622D59}" name="Column6725"/>
    <tableColumn id="6748" xr3:uid="{97E9D489-C9E2-48BD-A6D9-7A6F8E758BB1}" name="Column6726"/>
    <tableColumn id="6749" xr3:uid="{DEE14FC9-F1AF-4EF6-8CF7-04B1C8DA4222}" name="Column6727"/>
    <tableColumn id="6750" xr3:uid="{DB0633FE-1098-4056-BE26-E1D1BD890ACC}" name="Column6728"/>
    <tableColumn id="6751" xr3:uid="{B490717E-7FF1-44BB-9CF3-E2F4CBCD31EA}" name="Column6729"/>
    <tableColumn id="6752" xr3:uid="{C9ADA4D5-D3B8-45B4-8E71-D38F047A05AC}" name="Column6730"/>
    <tableColumn id="6753" xr3:uid="{76700779-C502-4489-A564-174ED52CCA65}" name="Column6731"/>
    <tableColumn id="6754" xr3:uid="{3036335A-3244-4F3F-ABFF-0AD09E0FC497}" name="Column6732"/>
    <tableColumn id="6755" xr3:uid="{972097FA-36D2-49DD-BF56-C9A7E9DD3D35}" name="Column6733"/>
    <tableColumn id="6756" xr3:uid="{18D0BC0B-E52C-4A6C-8219-658D6E853646}" name="Column6734"/>
    <tableColumn id="6757" xr3:uid="{792620D0-4287-4612-B14B-B750390995E6}" name="Column6735"/>
    <tableColumn id="6758" xr3:uid="{37E1E4F0-A4AD-43BD-9420-1E53E74A9BB3}" name="Column6736"/>
    <tableColumn id="6759" xr3:uid="{ADE9CC35-384B-44AA-B32C-4B44847FD639}" name="Column6737"/>
    <tableColumn id="6760" xr3:uid="{289780B2-0CB4-4258-B4D2-221E6A5EDEAD}" name="Column6738"/>
    <tableColumn id="6761" xr3:uid="{1E421B1E-9DF5-455A-982D-448ECA76A6BF}" name="Column6739"/>
    <tableColumn id="6762" xr3:uid="{E8E76FC9-23F0-40A3-9E44-3A5B46AD6C7B}" name="Column6740"/>
    <tableColumn id="6763" xr3:uid="{836CF97F-9B9B-4716-8DDE-6293B7C6A694}" name="Column6741"/>
    <tableColumn id="6764" xr3:uid="{AD8A7199-32DE-42B4-B4D6-864ED192206C}" name="Column6742"/>
    <tableColumn id="6765" xr3:uid="{C8A62F25-1D7F-453C-BE34-2268309CC497}" name="Column6743"/>
    <tableColumn id="6766" xr3:uid="{A1A37645-09CB-4C2F-A9FE-18E0ADFE6056}" name="Column6744"/>
    <tableColumn id="6767" xr3:uid="{83BC284B-CFA7-478F-A43C-3C59ADAF4239}" name="Column6745"/>
    <tableColumn id="6768" xr3:uid="{0A49A1CE-4001-48B4-A6F9-7F9CAC22A9E8}" name="Column6746"/>
    <tableColumn id="6769" xr3:uid="{6879CC99-B8C9-481D-B8F8-0C77C73DEA18}" name="Column6747"/>
    <tableColumn id="6770" xr3:uid="{E8F216DE-888D-4DDC-9F37-5A177C0CDC8E}" name="Column6748"/>
    <tableColumn id="6771" xr3:uid="{C6CA0F0D-C1BC-4CB0-8CE6-2D7DA5B80072}" name="Column6749"/>
    <tableColumn id="6772" xr3:uid="{F0864ED4-C6A7-4540-A868-4D402AA80743}" name="Column6750"/>
    <tableColumn id="6773" xr3:uid="{516FBFEC-350B-4A4A-9463-6C91548A6468}" name="Column6751"/>
    <tableColumn id="6774" xr3:uid="{295F03FD-B193-446C-8726-729B7E65887E}" name="Column6752"/>
    <tableColumn id="6775" xr3:uid="{C193ED9D-2E18-4CC1-B456-0F93A4956EBD}" name="Column6753"/>
    <tableColumn id="6776" xr3:uid="{C7FB4FF6-E919-4421-9306-FCA9C3C56E73}" name="Column6754"/>
    <tableColumn id="6777" xr3:uid="{8D88C12C-1BA7-4A07-BD4D-C80A50C5861B}" name="Column6755"/>
    <tableColumn id="6778" xr3:uid="{23987109-DAAB-4182-9C07-980574F677CD}" name="Column6756"/>
    <tableColumn id="6779" xr3:uid="{8E197707-760D-4AD6-BD96-A118C52BC1D0}" name="Column6757"/>
    <tableColumn id="6780" xr3:uid="{FC659DBD-AA3B-49AB-9291-CEEC359F7CAF}" name="Column6758"/>
    <tableColumn id="6781" xr3:uid="{B41DC020-60FB-459D-9D8C-51FA256CFE79}" name="Column6759"/>
    <tableColumn id="6782" xr3:uid="{18446687-20DC-4F1B-9136-155B2C08BDBB}" name="Column6760"/>
    <tableColumn id="6783" xr3:uid="{ED8C6849-45E2-49AA-A1CB-235792C2738E}" name="Column6761"/>
    <tableColumn id="6784" xr3:uid="{AA3642A9-D52F-418F-8A49-EF89B4010961}" name="Column6762"/>
    <tableColumn id="6785" xr3:uid="{2883F1B0-8A09-4BC5-A819-94D12CAF31EC}" name="Column6763"/>
    <tableColumn id="6786" xr3:uid="{115FA90F-E9E7-4E94-8544-9E239F6CC2FF}" name="Column6764"/>
    <tableColumn id="6787" xr3:uid="{59503358-FEAD-47C9-BAE7-4F5E0B91D4D5}" name="Column6765"/>
    <tableColumn id="6788" xr3:uid="{6CB4C0A5-7CB4-4F7E-8E50-D8F7C04D60E6}" name="Column6766"/>
    <tableColumn id="6789" xr3:uid="{8C13F849-613F-4F7D-8058-A2415C54BEDF}" name="Column6767"/>
    <tableColumn id="6790" xr3:uid="{CDA3CE9A-EEA0-495F-8CA0-96EE33020201}" name="Column6768"/>
    <tableColumn id="6791" xr3:uid="{9E9FE890-E89F-4F11-9B63-62CAE25E6F26}" name="Column6769"/>
    <tableColumn id="6792" xr3:uid="{FFC2331A-6FE1-4B9C-9F93-9487DBD7E468}" name="Column6770"/>
    <tableColumn id="6793" xr3:uid="{08824CF9-8838-4D2B-9B7D-C326CBF4EFCA}" name="Column6771"/>
    <tableColumn id="6794" xr3:uid="{3DE60239-E82F-4BD2-B959-33CC39975990}" name="Column6772"/>
    <tableColumn id="6795" xr3:uid="{48E7E318-AE2C-405E-A06C-7D1DCC09FAAE}" name="Column6773"/>
    <tableColumn id="6796" xr3:uid="{C6AAEE3F-847E-4656-88C9-0B19BB321FF2}" name="Column6774"/>
    <tableColumn id="6797" xr3:uid="{FF1B4BA1-5C11-4F6A-A311-8F4D6362FB75}" name="Column6775"/>
    <tableColumn id="6798" xr3:uid="{0FDFEC3E-3F36-46B3-97D3-E7E751DF878E}" name="Column6776"/>
    <tableColumn id="6799" xr3:uid="{A7513A5B-E1AD-45F3-8039-26DABF69BE60}" name="Column6777"/>
    <tableColumn id="6800" xr3:uid="{224034D1-82E1-46FD-95CA-6758C3062030}" name="Column6778"/>
    <tableColumn id="6801" xr3:uid="{400FD12C-EBF0-4652-9432-1F8FAE72AB02}" name="Column6779"/>
    <tableColumn id="6802" xr3:uid="{334F28FE-62A4-4878-B4A7-7710FB89C2F5}" name="Column6780"/>
    <tableColumn id="6803" xr3:uid="{690D0257-E0DC-4026-BAEA-BA5FA72302AF}" name="Column6781"/>
    <tableColumn id="6804" xr3:uid="{0295A1F9-123A-4234-9DE2-D4DAF882DB4D}" name="Column6782"/>
    <tableColumn id="6805" xr3:uid="{6C854076-6285-4B07-A32A-273CCE500B60}" name="Column6783"/>
    <tableColumn id="6806" xr3:uid="{93B48D1E-5E1F-4CF4-9D11-FE67DFA38DDD}" name="Column6784"/>
    <tableColumn id="6807" xr3:uid="{42928F7B-214F-4FAE-836F-79171B1EB835}" name="Column6785"/>
    <tableColumn id="6808" xr3:uid="{CD4E1FC8-987F-4C16-AAF9-405C2CF0AB3E}" name="Column6786"/>
    <tableColumn id="6809" xr3:uid="{C0F34888-1765-40B5-BFDA-04A3D624BD06}" name="Column6787"/>
    <tableColumn id="6810" xr3:uid="{73D9ED1F-A70B-425D-9A85-86CAFAEAF5FB}" name="Column6788"/>
    <tableColumn id="6811" xr3:uid="{E4E83F73-8D95-4FCB-B38E-4F149B6D2368}" name="Column6789"/>
    <tableColumn id="6812" xr3:uid="{0F96FFC6-63B8-4548-B154-61C50233936A}" name="Column6790"/>
    <tableColumn id="6813" xr3:uid="{4B00426D-503F-442F-BF8B-70AE99FCC4BB}" name="Column6791"/>
    <tableColumn id="6814" xr3:uid="{D3FA181F-AD02-436D-8934-B9B2FE77CE6F}" name="Column6792"/>
    <tableColumn id="6815" xr3:uid="{B2FCB7F2-3894-43BD-A9D2-A81F41D4DC96}" name="Column6793"/>
    <tableColumn id="6816" xr3:uid="{59433829-5859-41D4-9565-F021788D35B5}" name="Column6794"/>
    <tableColumn id="6817" xr3:uid="{C84A42B3-09B2-4221-A602-28CC923F68CE}" name="Column6795"/>
    <tableColumn id="6818" xr3:uid="{4DBF8DF6-96C0-431D-ABD5-258BEC314014}" name="Column6796"/>
    <tableColumn id="6819" xr3:uid="{79719E0D-DEC1-4AB1-ACBF-8CA57C33CF7F}" name="Column6797"/>
    <tableColumn id="6820" xr3:uid="{785D5A13-AF87-40B9-B7DE-FB5F6AEC9B3A}" name="Column6798"/>
    <tableColumn id="6821" xr3:uid="{1E36F900-3C60-4034-B82A-142A59237674}" name="Column6799"/>
    <tableColumn id="6822" xr3:uid="{9052D67B-6A61-4600-98D3-8D8432EC8CE9}" name="Column6800"/>
    <tableColumn id="6823" xr3:uid="{9DFD0D57-781C-404A-9E7F-9D44737BFF5E}" name="Column6801"/>
    <tableColumn id="6824" xr3:uid="{A517B759-DCF4-4ED3-8FC1-69779F623231}" name="Column6802"/>
    <tableColumn id="6825" xr3:uid="{68A90CA4-C56A-4856-8D09-9988FB23E109}" name="Column6803"/>
    <tableColumn id="6826" xr3:uid="{3F283718-D84F-4077-AE8B-75D243AC7BB3}" name="Column6804"/>
    <tableColumn id="6827" xr3:uid="{90ADB35C-5732-4661-96B1-0A8DD7321D38}" name="Column6805"/>
    <tableColumn id="6828" xr3:uid="{33439146-5CE3-4F79-A149-46027EF6B5EF}" name="Column6806"/>
    <tableColumn id="6829" xr3:uid="{F50C4304-CC4F-4FAB-8319-0D8F63C61F55}" name="Column6807"/>
    <tableColumn id="6830" xr3:uid="{0AB268CD-85A4-486E-95BA-ECEB3C2A0FC9}" name="Column6808"/>
    <tableColumn id="6831" xr3:uid="{21C075A2-1856-4E7A-8191-DF70958AB5E7}" name="Column6809"/>
    <tableColumn id="6832" xr3:uid="{C1C8009D-602F-4E8B-B615-E161308B79CB}" name="Column6810"/>
    <tableColumn id="6833" xr3:uid="{969861DF-93C0-435A-BE61-90BAA4E5A788}" name="Column6811"/>
    <tableColumn id="6834" xr3:uid="{21BA82ED-E8C2-4D02-828F-09C9219BDA46}" name="Column6812"/>
    <tableColumn id="6835" xr3:uid="{92ECF401-36CB-4467-BBF2-F3C1D9AE091F}" name="Column6813"/>
    <tableColumn id="6836" xr3:uid="{C14CB467-5AD4-4CDA-8294-68E290D2C9F9}" name="Column6814"/>
    <tableColumn id="6837" xr3:uid="{D1AFF4CD-4EDE-43A9-B754-C6D667245280}" name="Column6815"/>
    <tableColumn id="6838" xr3:uid="{F2DD8184-7AD2-440A-9556-3E556B9A4646}" name="Column6816"/>
    <tableColumn id="6839" xr3:uid="{FCA36ACC-553D-4640-81A6-86482E7B98DF}" name="Column6817"/>
    <tableColumn id="6840" xr3:uid="{3C473F2E-9639-459D-8610-4EED0F7AB361}" name="Column6818"/>
    <tableColumn id="6841" xr3:uid="{16C5F55A-2D57-407F-8EAE-F4B1FE48E214}" name="Column6819"/>
    <tableColumn id="6842" xr3:uid="{7634B1F1-A31F-4556-92F6-B48EE9E9ED7F}" name="Column6820"/>
    <tableColumn id="6843" xr3:uid="{8EFD59C1-1CA4-46C9-891A-C25C24E9F055}" name="Column6821"/>
    <tableColumn id="6844" xr3:uid="{D895F1AC-BCC6-4284-9476-C48C59324EB1}" name="Column6822"/>
    <tableColumn id="6845" xr3:uid="{54DCB89B-22C1-4CEE-B7D4-8F6F3F575CD0}" name="Column6823"/>
    <tableColumn id="6846" xr3:uid="{17BDCC0B-7A57-41C3-866D-0F7ECCC898CB}" name="Column6824"/>
    <tableColumn id="6847" xr3:uid="{3849FE77-EC76-4AC6-A4AA-9FF9DD0B3E2E}" name="Column6825"/>
    <tableColumn id="6848" xr3:uid="{CAC651A0-3A1A-4635-98C1-1227F9A05394}" name="Column6826"/>
    <tableColumn id="6849" xr3:uid="{98EC2D4C-E85B-46C9-80AD-194967A18987}" name="Column6827"/>
    <tableColumn id="6850" xr3:uid="{11436129-4E7F-49FC-B7C0-9F0D3CAE660D}" name="Column6828"/>
    <tableColumn id="6851" xr3:uid="{9E7D9C38-C877-44F1-97F4-D73AE9DD487A}" name="Column6829"/>
    <tableColumn id="6852" xr3:uid="{ED9A402D-38D6-4F7E-B3B5-4F30902EBF17}" name="Column6830"/>
    <tableColumn id="6853" xr3:uid="{89523485-62D3-4E42-B69A-1F22358A3CE1}" name="Column6831"/>
    <tableColumn id="6854" xr3:uid="{B80247C0-D89C-489C-9423-11C75286EC46}" name="Column6832"/>
    <tableColumn id="6855" xr3:uid="{FBD2F764-AB02-46DB-B451-63E376A25685}" name="Column6833"/>
    <tableColumn id="6856" xr3:uid="{AC4075A2-D0A3-40BF-97D5-5848B17B05BF}" name="Column6834"/>
    <tableColumn id="6857" xr3:uid="{CE52C301-D4CB-45C7-8C5C-5EB2328C71AA}" name="Column6835"/>
    <tableColumn id="6858" xr3:uid="{476537E3-CA51-4BBD-96A7-10B0DEDB35C3}" name="Column6836"/>
    <tableColumn id="6859" xr3:uid="{10C3725B-F499-402C-80D2-3D2CCCBAD52A}" name="Column6837"/>
    <tableColumn id="6860" xr3:uid="{DFC25E4A-A3A6-4F66-81C0-3F56395224BF}" name="Column6838"/>
    <tableColumn id="6861" xr3:uid="{1B081EA0-E0E2-4A0F-8BFD-3831515A2BAF}" name="Column6839"/>
    <tableColumn id="6862" xr3:uid="{FBD0A13C-D9EC-4115-88C0-FE2FD14052DE}" name="Column6840"/>
    <tableColumn id="6863" xr3:uid="{D2F04F59-E436-49E8-A672-EE20197395D3}" name="Column6841"/>
    <tableColumn id="6864" xr3:uid="{EC8F723A-FCAC-4AAE-A5E3-58D2F0B969F6}" name="Column6842"/>
    <tableColumn id="6865" xr3:uid="{42DEF8FB-57BD-44B5-AB08-C7489542A57E}" name="Column6843"/>
    <tableColumn id="6866" xr3:uid="{79BB992C-BF97-48A1-BC66-C01E5DBF78AC}" name="Column6844"/>
    <tableColumn id="6867" xr3:uid="{C0F6E4A6-22DE-44D0-8F89-41F52A88138B}" name="Column6845"/>
    <tableColumn id="6868" xr3:uid="{F4CC7A50-3800-4AF6-8199-020461593F15}" name="Column6846"/>
    <tableColumn id="6869" xr3:uid="{14270E58-629A-481B-BD00-6FB97EC465B5}" name="Column6847"/>
    <tableColumn id="6870" xr3:uid="{B1B2FDD2-6E78-4502-8EFF-EDB29533A735}" name="Column6848"/>
    <tableColumn id="6871" xr3:uid="{BCE159D4-8568-49EF-ACAD-5B954937B219}" name="Column6849"/>
    <tableColumn id="6872" xr3:uid="{06DDCC6B-BC1C-44BB-8477-F648F5F8D5F7}" name="Column6850"/>
    <tableColumn id="6873" xr3:uid="{54BDDD68-B38F-4FE7-9F52-80EFB40EAA79}" name="Column6851"/>
    <tableColumn id="6874" xr3:uid="{64B1980D-12A5-4DA8-BA47-CB03E93FBDEF}" name="Column6852"/>
    <tableColumn id="6875" xr3:uid="{FDDAEF15-4C07-451D-B116-FDA53C1DAE95}" name="Column6853"/>
    <tableColumn id="6876" xr3:uid="{AE27FB69-FFAB-4557-AF70-649CD226A807}" name="Column6854"/>
    <tableColumn id="6877" xr3:uid="{029C5D13-A46C-4904-9945-EA0C82085EC6}" name="Column6855"/>
    <tableColumn id="6878" xr3:uid="{CD3F85DB-C900-4855-9874-EFC260BB1BCC}" name="Column6856"/>
    <tableColumn id="6879" xr3:uid="{7641F0C2-1B12-4B85-9181-1F052BA73A45}" name="Column6857"/>
    <tableColumn id="6880" xr3:uid="{270C9253-D6C9-465A-975E-DA2ABA6E03BE}" name="Column6858"/>
    <tableColumn id="6881" xr3:uid="{8240867D-A241-420A-A7E0-277C1286EF8B}" name="Column6859"/>
    <tableColumn id="6882" xr3:uid="{D77043B8-99CD-4E56-AFF8-FD7B461A129B}" name="Column6860"/>
    <tableColumn id="6883" xr3:uid="{23ED599B-5BA6-4E50-A864-B108B8634B06}" name="Column6861"/>
    <tableColumn id="6884" xr3:uid="{7480F769-6BB1-471F-B0DE-C06575A291A9}" name="Column6862"/>
    <tableColumn id="6885" xr3:uid="{103FBF14-C814-4D2D-8E96-BBDAB41697D4}" name="Column6863"/>
    <tableColumn id="6886" xr3:uid="{BBF4B993-217F-4D29-B696-E70E947AEA27}" name="Column6864"/>
    <tableColumn id="6887" xr3:uid="{75909B62-BB53-4C27-ABF7-860E84305350}" name="Column6865"/>
    <tableColumn id="6888" xr3:uid="{86727538-7E0B-4C20-B861-88D77AEA4EF2}" name="Column6866"/>
    <tableColumn id="6889" xr3:uid="{1D61B85B-7C62-4FB0-88E7-8258C13C0195}" name="Column6867"/>
    <tableColumn id="6890" xr3:uid="{5152E605-9000-45D4-AF18-43DC2CCE03E1}" name="Column6868"/>
    <tableColumn id="6891" xr3:uid="{421B87F4-8EE7-4203-82EA-BFBC3CCD68B0}" name="Column6869"/>
    <tableColumn id="6892" xr3:uid="{494592BE-B795-42EC-B010-6C5268362133}" name="Column6870"/>
    <tableColumn id="6893" xr3:uid="{93A0A960-8620-41FA-9452-E18E4BA63F48}" name="Column6871"/>
    <tableColumn id="6894" xr3:uid="{ADFC62B0-6674-403C-A941-00EB08A36907}" name="Column6872"/>
    <tableColumn id="6895" xr3:uid="{52716733-48E3-46A2-B335-7C5D934CF87A}" name="Column6873"/>
    <tableColumn id="6896" xr3:uid="{F18465D5-88AE-458F-BDCF-8EB85AF254C5}" name="Column6874"/>
    <tableColumn id="6897" xr3:uid="{7B9D7FF8-8E76-4D2B-A770-3BBD673D92B6}" name="Column6875"/>
    <tableColumn id="6898" xr3:uid="{86F69FE7-8E5D-45C6-B660-5278CA986F62}" name="Column6876"/>
    <tableColumn id="6899" xr3:uid="{2BBD3C86-FE14-42BA-ABC9-BDAB0AAA66AF}" name="Column6877"/>
    <tableColumn id="6900" xr3:uid="{FA3A90D4-F655-4D6C-8D54-FDD54CA8D813}" name="Column6878"/>
    <tableColumn id="6901" xr3:uid="{36E36BA6-70A9-409D-B16F-510411BA6E68}" name="Column6879"/>
    <tableColumn id="6902" xr3:uid="{EDB6C694-87E8-4B6F-AE71-99F59AC5D198}" name="Column6880"/>
    <tableColumn id="6903" xr3:uid="{F4967A56-A99C-4B53-9ED6-15F2ECB8C5BE}" name="Column6881"/>
    <tableColumn id="6904" xr3:uid="{AB566251-1269-4E66-B405-83FB46444564}" name="Column6882"/>
    <tableColumn id="6905" xr3:uid="{5AEA7524-0886-43CE-A596-A8C711090F15}" name="Column6883"/>
    <tableColumn id="6906" xr3:uid="{7971BFC9-EB8C-438E-8DF2-8A86ED058497}" name="Column6884"/>
    <tableColumn id="6907" xr3:uid="{CE8B6FB8-10E8-48F7-BF20-B2ADE5488DE4}" name="Column6885"/>
    <tableColumn id="6908" xr3:uid="{ECF5FC2E-A1E5-41C3-AC1C-A579026E2F96}" name="Column6886"/>
    <tableColumn id="6909" xr3:uid="{6CFD8B92-F963-457D-ABE7-4B9497D13E39}" name="Column6887"/>
    <tableColumn id="6910" xr3:uid="{64BE3713-3BC6-4EA1-923D-63F21DCBE2BD}" name="Column6888"/>
    <tableColumn id="6911" xr3:uid="{6F81D4F0-E216-4C0A-87B6-7350E3B6363B}" name="Column6889"/>
    <tableColumn id="6912" xr3:uid="{6D7A57E0-50A6-4E10-8369-5B2012CE1B1C}" name="Column6890"/>
    <tableColumn id="6913" xr3:uid="{8FBB2524-F7C2-4C6D-BA1E-87EA197A0763}" name="Column6891"/>
    <tableColumn id="6914" xr3:uid="{BFAB861E-7D47-4DC4-AB96-E2B243672D31}" name="Column6892"/>
    <tableColumn id="6915" xr3:uid="{E7439EA9-FA22-4C93-B94A-52D14920D987}" name="Column6893"/>
    <tableColumn id="6916" xr3:uid="{07F0941E-A64E-4129-953A-7E224C339A94}" name="Column6894"/>
    <tableColumn id="6917" xr3:uid="{A4662D1E-CC87-421D-8C3B-21AB33B88013}" name="Column6895"/>
    <tableColumn id="6918" xr3:uid="{25BB9BFA-835A-4054-8BA9-87C21368E72E}" name="Column6896"/>
    <tableColumn id="6919" xr3:uid="{3D17BE75-F2FA-41EA-B41B-00FCF5CCBCA5}" name="Column6897"/>
    <tableColumn id="6920" xr3:uid="{A652DC3D-B14E-4C40-A572-9243931E5880}" name="Column6898"/>
    <tableColumn id="6921" xr3:uid="{E2D3C777-96B6-412B-96CD-AF2392A9843A}" name="Column6899"/>
    <tableColumn id="6922" xr3:uid="{8C1CE4DE-44F6-42BE-BCB2-F58D727C3826}" name="Column6900"/>
    <tableColumn id="6923" xr3:uid="{C74B7E63-E3CA-4BE6-85C3-10751587EE46}" name="Column6901"/>
    <tableColumn id="6924" xr3:uid="{7D49047F-4C32-4B9D-9D17-26CCA9541397}" name="Column6902"/>
    <tableColumn id="6925" xr3:uid="{997D829D-A9E8-4FD6-AD91-C735286BA47F}" name="Column6903"/>
    <tableColumn id="6926" xr3:uid="{E0DA32CF-3C3F-4718-B2E7-DD6B3E02C307}" name="Column6904"/>
    <tableColumn id="6927" xr3:uid="{9B782567-CEF1-4E99-8074-10885409DF32}" name="Column6905"/>
    <tableColumn id="6928" xr3:uid="{0814E853-D488-43E1-A1E7-5D326195DD44}" name="Column6906"/>
    <tableColumn id="6929" xr3:uid="{47E43CE8-E9F8-4E9E-B225-B71406FEB7C3}" name="Column6907"/>
    <tableColumn id="6930" xr3:uid="{2A5E5BF9-3328-4542-B919-0177BD99B654}" name="Column6908"/>
    <tableColumn id="6931" xr3:uid="{F0840853-0C20-4296-86DA-D2B527669C1D}" name="Column6909"/>
    <tableColumn id="6932" xr3:uid="{FD555E5F-7BB9-4EC1-BA84-3DF02442CA77}" name="Column6910"/>
    <tableColumn id="6933" xr3:uid="{507F706E-3361-49BD-882C-34FFA7464166}" name="Column6911"/>
    <tableColumn id="6934" xr3:uid="{B6B0A870-78FD-44CD-9C82-112503055BD6}" name="Column6912"/>
    <tableColumn id="6935" xr3:uid="{C91DCCAA-628D-4262-8C10-95E05F7901EB}" name="Column6913"/>
    <tableColumn id="6936" xr3:uid="{57B93C77-16D5-431E-BFE4-7E379DECA41A}" name="Column6914"/>
    <tableColumn id="6937" xr3:uid="{EB3300DB-E6B3-4467-B010-E5A08513D25C}" name="Column6915"/>
    <tableColumn id="6938" xr3:uid="{B65D518A-EA44-4DEB-9CDF-051EAD09E70F}" name="Column6916"/>
    <tableColumn id="6939" xr3:uid="{C55B5196-ABD2-4DDC-BD4C-3D5D86638528}" name="Column6917"/>
    <tableColumn id="6940" xr3:uid="{8060F94E-CE92-4457-9DBD-3FE4520EFD7D}" name="Column6918"/>
    <tableColumn id="6941" xr3:uid="{F14D6223-8888-4A4E-8E44-72D7646932D8}" name="Column6919"/>
    <tableColumn id="6942" xr3:uid="{084E0280-F79D-4634-A499-B71DD57CC187}" name="Column6920"/>
    <tableColumn id="6943" xr3:uid="{A1326BD9-62CD-4D15-8BA3-84A47893B748}" name="Column6921"/>
    <tableColumn id="6944" xr3:uid="{7F5343BE-A97D-4D15-A2FC-35061B53F318}" name="Column6922"/>
    <tableColumn id="6945" xr3:uid="{B7D16EB6-64C7-4E03-9AEC-860B15753858}" name="Column6923"/>
    <tableColumn id="6946" xr3:uid="{9BB0029D-B161-48DB-AB2E-E58AA4E0F50E}" name="Column6924"/>
    <tableColumn id="6947" xr3:uid="{DC547F4B-B9E2-4C7F-8C4B-7FC67A484D4A}" name="Column6925"/>
    <tableColumn id="6948" xr3:uid="{374B8632-87BC-4322-9046-832A50BE47CA}" name="Column6926"/>
    <tableColumn id="6949" xr3:uid="{C07669EB-495D-4241-A604-6CEF807C87FC}" name="Column6927"/>
    <tableColumn id="6950" xr3:uid="{D72E8EDE-CB7B-41DC-A33D-044508F35399}" name="Column6928"/>
    <tableColumn id="6951" xr3:uid="{3E4C24A9-92AF-4DD3-85B0-0C555548CEAE}" name="Column6929"/>
    <tableColumn id="6952" xr3:uid="{7E0A13A7-4338-49E9-8302-CFF07EE534DA}" name="Column6930"/>
    <tableColumn id="6953" xr3:uid="{2FE3245D-BCFF-43CD-A7DE-C718B568FC06}" name="Column6931"/>
    <tableColumn id="6954" xr3:uid="{8D2E8662-5CD9-471F-946B-1C7FF2BB4FED}" name="Column6932"/>
    <tableColumn id="6955" xr3:uid="{337182FE-32CA-4CCA-A472-6427BDEBF8BE}" name="Column6933"/>
    <tableColumn id="6956" xr3:uid="{4D740742-3C7D-4CF0-AD98-E34CCBDA162F}" name="Column6934"/>
    <tableColumn id="6957" xr3:uid="{AD9C9DF4-8759-42DA-A267-D609959D067E}" name="Column6935"/>
    <tableColumn id="6958" xr3:uid="{D640CA4B-1438-4E47-836B-FA2E34721C5C}" name="Column6936"/>
    <tableColumn id="6959" xr3:uid="{4026152D-083F-4691-958E-F15C300C535B}" name="Column6937"/>
    <tableColumn id="6960" xr3:uid="{65B7E3A4-2DDA-4C24-95A9-3C0061A40354}" name="Column6938"/>
    <tableColumn id="6961" xr3:uid="{4ECB1E07-476E-42DE-8BD7-913F145BC78C}" name="Column6939"/>
    <tableColumn id="6962" xr3:uid="{EB46673D-F393-4970-9C9D-BB8107282FF8}" name="Column6940"/>
    <tableColumn id="6963" xr3:uid="{A78011F2-B1CB-48ED-8A98-03EE1102E65E}" name="Column6941"/>
    <tableColumn id="6964" xr3:uid="{318F7914-68C8-4569-85D0-4482F46C236C}" name="Column6942"/>
    <tableColumn id="6965" xr3:uid="{0AE555DF-751E-4F3A-9FBB-487A85344201}" name="Column6943"/>
    <tableColumn id="6966" xr3:uid="{8827C6D3-4B42-45E4-86FD-E2B180E64677}" name="Column6944"/>
    <tableColumn id="6967" xr3:uid="{282DA64A-111B-4D63-9E0D-EABD738D3830}" name="Column6945"/>
    <tableColumn id="6968" xr3:uid="{079B44D0-7111-4D53-9334-FC1E987F9E97}" name="Column6946"/>
    <tableColumn id="6969" xr3:uid="{306FD764-8994-4611-A1C1-F14CD698F211}" name="Column6947"/>
    <tableColumn id="6970" xr3:uid="{315B095B-1E81-46EF-9B21-1435925C1A7A}" name="Column6948"/>
    <tableColumn id="6971" xr3:uid="{ED41D097-FB1F-446D-B0CF-1ACC095FA306}" name="Column6949"/>
    <tableColumn id="6972" xr3:uid="{FE58DAE3-F6C6-4CEE-ABE5-06E568B5F8EB}" name="Column6950"/>
    <tableColumn id="6973" xr3:uid="{C80EFE23-F926-4294-99B6-4D5C91F8F3E4}" name="Column6951"/>
    <tableColumn id="6974" xr3:uid="{6AC63EBE-1AC5-41B7-A56C-5EB0B10E5E45}" name="Column6952"/>
    <tableColumn id="6975" xr3:uid="{E88834FD-8C7E-4850-8CE1-370C0E440E3B}" name="Column6953"/>
    <tableColumn id="6976" xr3:uid="{080652EC-2EAC-49F9-B60F-FC9CDBCDF7E4}" name="Column6954"/>
    <tableColumn id="6977" xr3:uid="{1CC6776A-C7EB-4281-8DD2-B9AFF11EBA9B}" name="Column6955"/>
    <tableColumn id="6978" xr3:uid="{E152292E-70E7-4854-A514-567E0374D7DD}" name="Column6956"/>
    <tableColumn id="6979" xr3:uid="{955EFF6A-583C-42EC-BBAB-8A190C1E6639}" name="Column6957"/>
    <tableColumn id="6980" xr3:uid="{042BCE67-CDF7-4487-A909-60D3EEB06886}" name="Column6958"/>
    <tableColumn id="6981" xr3:uid="{A831B8FC-19FA-4610-B5BC-DB6BD1A9D421}" name="Column6959"/>
    <tableColumn id="6982" xr3:uid="{AC8E578E-CFE9-49C9-B37D-E72DE2F030B7}" name="Column6960"/>
    <tableColumn id="6983" xr3:uid="{1B561375-5A6E-4751-9C07-249D03EBD6AF}" name="Column6961"/>
    <tableColumn id="6984" xr3:uid="{DF3FF170-2FF0-49DA-A1AC-7594FD2A8511}" name="Column6962"/>
    <tableColumn id="6985" xr3:uid="{2C48602C-4147-46FC-9899-9F5F37937984}" name="Column6963"/>
    <tableColumn id="6986" xr3:uid="{74F1311B-30DD-48DA-B2B7-81315AB5FC97}" name="Column6964"/>
    <tableColumn id="6987" xr3:uid="{E47F442A-B746-4873-9B1E-2E76F37BA148}" name="Column6965"/>
    <tableColumn id="6988" xr3:uid="{8073CF79-498F-4DFA-BBB2-79E90F11A187}" name="Column6966"/>
    <tableColumn id="6989" xr3:uid="{6861A6C2-16D0-465C-86DB-2C4EF1D2F58E}" name="Column6967"/>
    <tableColumn id="6990" xr3:uid="{5C801D9B-84EA-48E7-8312-E2AF84FDA2E9}" name="Column6968"/>
    <tableColumn id="6991" xr3:uid="{627CDC38-0298-4E57-8BA5-1EB90E936D1C}" name="Column6969"/>
    <tableColumn id="6992" xr3:uid="{4D72F18A-D70D-4034-BCE6-A391B72553AC}" name="Column6970"/>
    <tableColumn id="6993" xr3:uid="{7967C5B5-F1E8-47B6-832C-D5B96018AD66}" name="Column6971"/>
    <tableColumn id="6994" xr3:uid="{0C156135-B3C9-455D-98B4-95AEDB87A572}" name="Column6972"/>
    <tableColumn id="6995" xr3:uid="{E0347C93-328B-4FCA-81A5-60449772043A}" name="Column6973"/>
    <tableColumn id="6996" xr3:uid="{E18A84B5-ABE9-474D-A994-9B436FF99CC9}" name="Column6974"/>
    <tableColumn id="6997" xr3:uid="{8884DD30-0EAB-47ED-BE0E-5E9499552CCD}" name="Column6975"/>
    <tableColumn id="6998" xr3:uid="{FFD3C663-0F12-41E3-BA72-D8C3726B59D4}" name="Column6976"/>
    <tableColumn id="6999" xr3:uid="{B82EA80A-9154-49BD-B9C2-650605AF908E}" name="Column6977"/>
    <tableColumn id="7000" xr3:uid="{FE76184F-C3D8-44D0-A23D-3D287A89EE19}" name="Column6978"/>
    <tableColumn id="7001" xr3:uid="{5C352469-E27C-4E21-AB2F-8685A4420474}" name="Column6979"/>
    <tableColumn id="7002" xr3:uid="{588F72E1-6FCE-4B78-8A9C-30ADAC2F019A}" name="Column6980"/>
    <tableColumn id="7003" xr3:uid="{31811B14-F57C-499F-8E2D-4DC40DED50F8}" name="Column6981"/>
    <tableColumn id="7004" xr3:uid="{313D1940-F467-45E8-ADBA-A4EF604BAC16}" name="Column6982"/>
    <tableColumn id="7005" xr3:uid="{BE28508D-0AAE-4AEE-AC6A-69F92CF3448C}" name="Column6983"/>
    <tableColumn id="7006" xr3:uid="{EED96CC9-5977-44FA-A0B2-068EBA70C6DC}" name="Column6984"/>
    <tableColumn id="7007" xr3:uid="{1C2D1236-DAB1-4CC3-AEE4-6402B2DE4CA6}" name="Column6985"/>
    <tableColumn id="7008" xr3:uid="{8D65F67C-ADB0-444A-883A-D509E57AA52B}" name="Column6986"/>
    <tableColumn id="7009" xr3:uid="{57687A2D-246B-4D4E-9147-6CC625C39BBB}" name="Column6987"/>
    <tableColumn id="7010" xr3:uid="{CF9C4D06-1C15-43F5-8137-BFA2D9752BB4}" name="Column6988"/>
    <tableColumn id="7011" xr3:uid="{62D9D86E-B0B5-42BD-A720-39DC101FB359}" name="Column6989"/>
    <tableColumn id="7012" xr3:uid="{425230C7-F546-433E-BC4F-16E73BBA65FA}" name="Column6990"/>
    <tableColumn id="7013" xr3:uid="{181AF6D7-365D-4BB3-B705-4C9415B33B8C}" name="Column6991"/>
    <tableColumn id="7014" xr3:uid="{C43CCE1F-DD3C-42A8-BCE6-F053D0AEEC54}" name="Column6992"/>
    <tableColumn id="7015" xr3:uid="{5713AADC-F233-49E4-A9B5-A82467CE9B19}" name="Column6993"/>
    <tableColumn id="7016" xr3:uid="{0CF07C53-BFF2-4819-964C-4C84F1F9CE63}" name="Column6994"/>
    <tableColumn id="7017" xr3:uid="{DD1C3DFC-D0E4-489C-A146-D88277F2E6F1}" name="Column6995"/>
    <tableColumn id="7018" xr3:uid="{2ED9A4FA-290F-45A2-9730-33B84354EA49}" name="Column6996"/>
    <tableColumn id="7019" xr3:uid="{7AD9D562-EB9E-423D-B8C2-10BFD281EB4E}" name="Column6997"/>
    <tableColumn id="7020" xr3:uid="{CFBF0613-2E0D-4590-A5EA-6544E8F1F72B}" name="Column6998"/>
    <tableColumn id="7021" xr3:uid="{5EEE00BE-EB06-486A-9E47-CE38BAA7048A}" name="Column6999"/>
    <tableColumn id="7022" xr3:uid="{D0FDC1C4-4048-4D62-BB77-E94DE74B448A}" name="Column7000"/>
    <tableColumn id="7023" xr3:uid="{7F0FF12A-F743-4DBA-8F99-4AA1F412C517}" name="Column7001"/>
    <tableColumn id="7024" xr3:uid="{D373C4E6-C8F1-4115-B002-9E4B239504DD}" name="Column7002"/>
    <tableColumn id="7025" xr3:uid="{EFF96835-9766-463C-9F75-55C8816B7A69}" name="Column7003"/>
    <tableColumn id="7026" xr3:uid="{FFC33C83-0E18-4D37-8A24-7FDE87B044E1}" name="Column7004"/>
    <tableColumn id="7027" xr3:uid="{9A3334C4-63FA-45F6-A34F-FCB5BE383A5D}" name="Column7005"/>
    <tableColumn id="7028" xr3:uid="{D9EB34F2-452D-4D3D-88F5-B3B091B4F448}" name="Column7006"/>
    <tableColumn id="7029" xr3:uid="{656AD694-43F5-426E-91AC-F901949043EB}" name="Column7007"/>
    <tableColumn id="7030" xr3:uid="{3CBED0B0-0D06-4073-B8D9-A45F59ECD51D}" name="Column7008"/>
    <tableColumn id="7031" xr3:uid="{7F65AD35-31AD-4BC9-B36F-3A551F99302C}" name="Column7009"/>
    <tableColumn id="7032" xr3:uid="{ECDA73B1-D97B-4577-A050-BBBB680341DC}" name="Column7010"/>
    <tableColumn id="7033" xr3:uid="{2E3BCBB4-FF88-4C36-848E-5DE0716DB806}" name="Column7011"/>
    <tableColumn id="7034" xr3:uid="{BA5F69D1-895A-49F2-AECA-5E26C7621082}" name="Column7012"/>
    <tableColumn id="7035" xr3:uid="{59FB084D-E961-41E0-AE63-AEAF63783D69}" name="Column7013"/>
    <tableColumn id="7036" xr3:uid="{91B0F23C-3CDF-49D9-9C3F-777D37E8FED6}" name="Column7014"/>
    <tableColumn id="7037" xr3:uid="{C3F4E60F-CDBE-49ED-A63F-F8AE939BEB13}" name="Column7015"/>
    <tableColumn id="7038" xr3:uid="{9106C54D-005C-42C3-A8BB-EAE5F397F096}" name="Column7016"/>
    <tableColumn id="7039" xr3:uid="{55DBC343-E17E-4D0C-A354-C2752BB3CABF}" name="Column7017"/>
    <tableColumn id="7040" xr3:uid="{35AE7E20-5D91-4A92-BFB1-58CE8C97646C}" name="Column7018"/>
    <tableColumn id="7041" xr3:uid="{1D8E7056-5088-415A-A245-2C9551CB790C}" name="Column7019"/>
    <tableColumn id="7042" xr3:uid="{27BBFD3E-DAF0-4440-9B54-713165A54D03}" name="Column7020"/>
    <tableColumn id="7043" xr3:uid="{A625B513-8905-4C80-9B6D-1E767B877571}" name="Column7021"/>
    <tableColumn id="7044" xr3:uid="{6E105E3C-9EEE-4D9B-B1B8-DD4C675271AC}" name="Column7022"/>
    <tableColumn id="7045" xr3:uid="{15126318-C708-4E61-97C5-5515641B0E13}" name="Column7023"/>
    <tableColumn id="7046" xr3:uid="{D1AB8008-F2DE-4834-96F2-F565CC09F968}" name="Column7024"/>
    <tableColumn id="7047" xr3:uid="{B362D74D-82FD-408F-AE88-731D1A7D74F4}" name="Column7025"/>
    <tableColumn id="7048" xr3:uid="{8B9F2518-A628-474A-B20A-B9D5E3E4AE9C}" name="Column7026"/>
    <tableColumn id="7049" xr3:uid="{BC39852C-91AB-46FA-9A88-F9DF4318B91F}" name="Column7027"/>
    <tableColumn id="7050" xr3:uid="{ACF1721E-3E1D-4343-8C0C-584BB73D4E77}" name="Column7028"/>
    <tableColumn id="7051" xr3:uid="{CB19A630-EB8D-4F08-8A12-721A021F0058}" name="Column7029"/>
    <tableColumn id="7052" xr3:uid="{9B54B9C3-FACD-4E9B-9E69-2595D309AF5A}" name="Column7030"/>
    <tableColumn id="7053" xr3:uid="{A093673F-FCD8-4CEB-94F2-BC254D9CF0CC}" name="Column7031"/>
    <tableColumn id="7054" xr3:uid="{FC1B43BE-D611-40B7-849C-4904D8B57C98}" name="Column7032"/>
    <tableColumn id="7055" xr3:uid="{522BB827-B484-416D-8132-79E1C25F9BDA}" name="Column7033"/>
    <tableColumn id="7056" xr3:uid="{E9D68253-0033-4883-8B53-0C0B7F65B663}" name="Column7034"/>
    <tableColumn id="7057" xr3:uid="{8E72FEEC-87FC-4D0E-A690-90CC8F29DFB6}" name="Column7035"/>
    <tableColumn id="7058" xr3:uid="{A5FC8CA9-ED33-419F-830C-7584DC576696}" name="Column7036"/>
    <tableColumn id="7059" xr3:uid="{2C0BDF0D-4709-42E7-8115-8CE27DD007B6}" name="Column7037"/>
    <tableColumn id="7060" xr3:uid="{0FF38C80-59BA-46AD-BF40-70D86D5DBB8A}" name="Column7038"/>
    <tableColumn id="7061" xr3:uid="{652EC49E-FA1C-46E8-92D1-F1CF64E5E740}" name="Column7039"/>
    <tableColumn id="7062" xr3:uid="{4269DD1E-BC25-48BA-B44C-D08EBAB1D42C}" name="Column7040"/>
    <tableColumn id="7063" xr3:uid="{60ADE4C3-18C6-4BFB-9584-08B6F2FF3B35}" name="Column7041"/>
    <tableColumn id="7064" xr3:uid="{3A5405F0-C9C8-470C-8C33-400D78CAF3F8}" name="Column7042"/>
    <tableColumn id="7065" xr3:uid="{321477BF-B0F3-4308-A219-0888098D8E21}" name="Column7043"/>
    <tableColumn id="7066" xr3:uid="{B5643E80-2620-4E39-B7BB-3DABD8562CF6}" name="Column7044"/>
    <tableColumn id="7067" xr3:uid="{FFD537E6-AA02-436E-BA07-7534B78803F5}" name="Column7045"/>
    <tableColumn id="7068" xr3:uid="{7AEFC5FA-5E88-4B6C-9800-494119A68194}" name="Column7046"/>
    <tableColumn id="7069" xr3:uid="{4EC512E1-8C8A-4D43-81A7-4458B1897C20}" name="Column7047"/>
    <tableColumn id="7070" xr3:uid="{387E53A1-8DD8-4439-9FFA-ED827ADF63E0}" name="Column7048"/>
    <tableColumn id="7071" xr3:uid="{E22D2DC8-3429-4F36-A6C5-4A9A906AD094}" name="Column7049"/>
    <tableColumn id="7072" xr3:uid="{5445F8EF-7640-48A5-B5EA-EB9DDF38C4F5}" name="Column7050"/>
    <tableColumn id="7073" xr3:uid="{AAB9E2AD-1701-49C9-8409-00535099B1CC}" name="Column7051"/>
    <tableColumn id="7074" xr3:uid="{CDE2104F-EC13-4596-AD5F-B3E07C83B332}" name="Column7052"/>
    <tableColumn id="7075" xr3:uid="{EA0E1EA7-0D2A-4C1B-82C6-C394D2F391EC}" name="Column7053"/>
    <tableColumn id="7076" xr3:uid="{2908E8E1-DF04-4B7F-9775-E86FAAA7B8BD}" name="Column7054"/>
    <tableColumn id="7077" xr3:uid="{9A125CD5-954F-470B-9D3D-019D2589F198}" name="Column7055"/>
    <tableColumn id="7078" xr3:uid="{E6F2B56C-4D13-4B85-B56D-DB1157233D8E}" name="Column7056"/>
    <tableColumn id="7079" xr3:uid="{7E3A1D0A-3F74-4254-9EE9-9A0F828F6D07}" name="Column7057"/>
    <tableColumn id="7080" xr3:uid="{722D440B-8910-4F3D-9DBE-E48EE0AADAA9}" name="Column7058"/>
    <tableColumn id="7081" xr3:uid="{9754F721-24F4-4482-9799-C83F013563C4}" name="Column7059"/>
    <tableColumn id="7082" xr3:uid="{85AE00B4-85D6-4502-9EAD-7B1F56BA0BD7}" name="Column7060"/>
    <tableColumn id="7083" xr3:uid="{5351D74D-D26A-494F-92F8-968F65870706}" name="Column7061"/>
    <tableColumn id="7084" xr3:uid="{E72D11FE-81A6-46F3-B17F-27968A832E36}" name="Column7062"/>
    <tableColumn id="7085" xr3:uid="{A7722C05-6EFC-42CA-B5FB-707481658573}" name="Column7063"/>
    <tableColumn id="7086" xr3:uid="{E34C2C2F-F813-49C7-A72D-1DB53A1BE005}" name="Column7064"/>
    <tableColumn id="7087" xr3:uid="{6063C1A4-EA0E-4740-804C-5ECB9C7AC927}" name="Column7065"/>
    <tableColumn id="7088" xr3:uid="{6B3A55B2-EC71-4EBB-A24C-42D46C63FD1D}" name="Column7066"/>
    <tableColumn id="7089" xr3:uid="{C1192A5D-E5DC-44C2-B21A-EB35E8ABCC06}" name="Column7067"/>
    <tableColumn id="7090" xr3:uid="{1E7E3C6B-F2D8-471E-8496-53EDB59C05D4}" name="Column7068"/>
    <tableColumn id="7091" xr3:uid="{5B6F2BCE-DD26-41CD-B540-D821A0FFBA80}" name="Column7069"/>
    <tableColumn id="7092" xr3:uid="{30897B52-2F8C-4AED-9E68-DE7269506F19}" name="Column7070"/>
    <tableColumn id="7093" xr3:uid="{E1D9AACC-E625-477A-8C66-48DA6EF44909}" name="Column7071"/>
    <tableColumn id="7094" xr3:uid="{4940B8EE-2C6F-4304-83C8-F2232338B887}" name="Column7072"/>
    <tableColumn id="7095" xr3:uid="{D21C48B1-563A-4789-B4FA-BA2273F868E8}" name="Column7073"/>
    <tableColumn id="7096" xr3:uid="{19501EDC-6DCA-46C1-80B8-775FDD167833}" name="Column7074"/>
    <tableColumn id="7097" xr3:uid="{57B1DFD5-B310-4A70-BE36-8AB3A17D429A}" name="Column7075"/>
    <tableColumn id="7098" xr3:uid="{1CAA8B2E-6201-4579-B703-4D977A18F5E7}" name="Column7076"/>
    <tableColumn id="7099" xr3:uid="{F2ED4E90-7FA7-4844-8FB0-95D75F3A6591}" name="Column7077"/>
    <tableColumn id="7100" xr3:uid="{0F2B8494-F317-4A29-8C39-153C530B9B43}" name="Column7078"/>
    <tableColumn id="7101" xr3:uid="{3A32CCEF-F52A-49B2-BC37-23F7556ECCE7}" name="Column7079"/>
    <tableColumn id="7102" xr3:uid="{7FAC2E46-69EC-4720-B3DC-24D0FF9010CC}" name="Column7080"/>
    <tableColumn id="7103" xr3:uid="{7115B3F1-62E4-4F7A-B83F-075FC43FE4E4}" name="Column7081"/>
    <tableColumn id="7104" xr3:uid="{060005D7-2A10-4E2E-A481-F109119BB7B6}" name="Column7082"/>
    <tableColumn id="7105" xr3:uid="{DDEF7D65-2968-4BE1-850B-AF70E4A92762}" name="Column7083"/>
    <tableColumn id="7106" xr3:uid="{A178CB91-A841-489D-82E1-45745FC00F54}" name="Column7084"/>
    <tableColumn id="7107" xr3:uid="{73DA56F5-C2FB-46CE-AFAA-3C29FEC364E6}" name="Column7085"/>
    <tableColumn id="7108" xr3:uid="{B5B73895-681A-4B22-BC48-D900D5729791}" name="Column7086"/>
    <tableColumn id="7109" xr3:uid="{DE8A3FA0-BA51-4CD5-93F0-32E147D7CAC1}" name="Column7087"/>
    <tableColumn id="7110" xr3:uid="{5EFA1481-0588-4F55-9BD8-4C16D38BC349}" name="Column7088"/>
    <tableColumn id="7111" xr3:uid="{7A42666D-2A01-46A7-82EB-284C91E73C23}" name="Column7089"/>
    <tableColumn id="7112" xr3:uid="{51BC2B15-1C23-41C2-8559-773FB1741170}" name="Column7090"/>
    <tableColumn id="7113" xr3:uid="{3B5ABFEE-E874-481D-81B0-851F7D43342A}" name="Column7091"/>
    <tableColumn id="7114" xr3:uid="{1936D8B7-931E-456E-A152-9E3B6124F41D}" name="Column7092"/>
    <tableColumn id="7115" xr3:uid="{ECD06572-CA26-4A36-8DB2-C71373B41C00}" name="Column7093"/>
    <tableColumn id="7116" xr3:uid="{764B2324-1D29-48CB-95EE-7C61585F646B}" name="Column7094"/>
    <tableColumn id="7117" xr3:uid="{03033EA3-D4AC-4E8B-BBC6-ADB5E776A1CE}" name="Column7095"/>
    <tableColumn id="7118" xr3:uid="{2196EDB1-E150-4C11-963F-36722C266CA5}" name="Column7096"/>
    <tableColumn id="7119" xr3:uid="{57501AAD-12D5-40B6-8B95-F32D032F2D4C}" name="Column7097"/>
    <tableColumn id="7120" xr3:uid="{62C5FB04-BFA2-450A-B777-0FDFBE118F39}" name="Column7098"/>
    <tableColumn id="7121" xr3:uid="{3AA95B94-EF2F-4DF6-AF8F-614E9ACB59F3}" name="Column7099"/>
    <tableColumn id="7122" xr3:uid="{3C1967FE-6B36-4A37-A334-866906387A3B}" name="Column7100"/>
    <tableColumn id="7123" xr3:uid="{B1A252D8-3D6A-4769-A0B3-5B893C611823}" name="Column7101"/>
    <tableColumn id="7124" xr3:uid="{12AB2BF8-0B14-4526-A57E-14AAB69F9A62}" name="Column7102"/>
    <tableColumn id="7125" xr3:uid="{322024EA-9265-43F1-9987-D9982F97A1E9}" name="Column7103"/>
    <tableColumn id="7126" xr3:uid="{2C9E6B43-ECA7-4A8E-BC64-015F68F74EA7}" name="Column7104"/>
    <tableColumn id="7127" xr3:uid="{C2697F1A-C2D2-42AC-9E96-BA89B5AF518B}" name="Column7105"/>
    <tableColumn id="7128" xr3:uid="{7D7F2003-4A7F-4A91-8FD0-E91F834F321F}" name="Column7106"/>
    <tableColumn id="7129" xr3:uid="{B22C16B3-5BB4-477C-AC70-AC17E477D18D}" name="Column7107"/>
    <tableColumn id="7130" xr3:uid="{C3EB8357-1819-4CFD-AFDE-69E3B2C386A4}" name="Column7108"/>
    <tableColumn id="7131" xr3:uid="{4ECCC322-94AD-490C-8A28-FCDF542DD9B8}" name="Column7109"/>
    <tableColumn id="7132" xr3:uid="{B88B0688-69CF-4070-BACF-1E2CCB950D45}" name="Column7110"/>
    <tableColumn id="7133" xr3:uid="{30F36562-46CB-4B7C-B1BD-02FDCDC1A2C1}" name="Column7111"/>
    <tableColumn id="7134" xr3:uid="{919A7DA3-748E-495A-8623-B883B02B54E3}" name="Column7112"/>
    <tableColumn id="7135" xr3:uid="{1A86C4C1-6A6A-458D-8D69-F75D0B3A71E3}" name="Column7113"/>
    <tableColumn id="7136" xr3:uid="{C68BE53E-4858-4468-A61E-56371D1737A5}" name="Column7114"/>
    <tableColumn id="7137" xr3:uid="{A49169B8-107A-46C6-8FC9-5E4F2FEB618B}" name="Column7115"/>
    <tableColumn id="7138" xr3:uid="{3A78074D-78C6-46BD-80F0-F928397A781F}" name="Column7116"/>
    <tableColumn id="7139" xr3:uid="{83BE0363-B35E-4B55-9613-59BCB252E42B}" name="Column7117"/>
    <tableColumn id="7140" xr3:uid="{48FAA5B4-3891-4A50-BC7C-0CAAD014F6C6}" name="Column7118"/>
    <tableColumn id="7141" xr3:uid="{26CBCFF8-98B2-49DD-B041-ADB7359517AC}" name="Column7119"/>
    <tableColumn id="7142" xr3:uid="{206C86DD-BBDC-4576-97F9-4A5FBAAA32F9}" name="Column7120"/>
    <tableColumn id="7143" xr3:uid="{CC803987-617A-4A18-8A1E-1DA7ECEFA592}" name="Column7121"/>
    <tableColumn id="7144" xr3:uid="{C22B17FB-4470-44D7-91EA-BA248F67D735}" name="Column7122"/>
    <tableColumn id="7145" xr3:uid="{B466DB53-838F-4972-968A-4132580494B6}" name="Column7123"/>
    <tableColumn id="7146" xr3:uid="{79CBA820-4FB0-4E4D-A271-4BB06A714911}" name="Column7124"/>
    <tableColumn id="7147" xr3:uid="{C9EE0DB5-A2DE-49E6-80F9-554B1457CBD9}" name="Column7125"/>
    <tableColumn id="7148" xr3:uid="{FCC45499-813B-4B0F-8674-DB58EF655A53}" name="Column7126"/>
    <tableColumn id="7149" xr3:uid="{2B87797B-060D-4443-B595-6410882CAC6E}" name="Column7127"/>
    <tableColumn id="7150" xr3:uid="{D76D8B46-5F92-42B3-945A-9D08D130DF46}" name="Column7128"/>
    <tableColumn id="7151" xr3:uid="{227F99FF-557E-4142-B9C4-FDBCAD2F3062}" name="Column7129"/>
    <tableColumn id="7152" xr3:uid="{5BEEFEAF-F377-4442-8C10-F9B78A29B99D}" name="Column7130"/>
    <tableColumn id="7153" xr3:uid="{665CBDFC-3182-43CE-9242-CE33184D181F}" name="Column7131"/>
    <tableColumn id="7154" xr3:uid="{2FCF4EB2-84C8-463E-8743-2D53695CD25A}" name="Column7132"/>
    <tableColumn id="7155" xr3:uid="{2C5A8AB4-E8CE-43BE-8588-95EC1973D950}" name="Column7133"/>
    <tableColumn id="7156" xr3:uid="{DEEA97EE-8056-40DB-B8E2-FAEA8FA7071C}" name="Column7134"/>
    <tableColumn id="7157" xr3:uid="{90D9D8FF-2365-4153-BB58-D231C914CDE7}" name="Column7135"/>
    <tableColumn id="7158" xr3:uid="{03262FA4-5621-4279-8D1D-5FC17871359C}" name="Column7136"/>
    <tableColumn id="7159" xr3:uid="{9BF5D497-CD66-435E-BFE7-422677360421}" name="Column7137"/>
    <tableColumn id="7160" xr3:uid="{1EB339AB-DD09-45B0-8375-E65B84B80EE8}" name="Column7138"/>
    <tableColumn id="7161" xr3:uid="{E6058FB4-A3C9-4F8D-80A2-190A579AE1AB}" name="Column7139"/>
    <tableColumn id="7162" xr3:uid="{9BBE4B63-0487-4F30-9638-9826BF61CCDD}" name="Column7140"/>
    <tableColumn id="7163" xr3:uid="{23914E1F-7C76-41B1-802F-517F9C760528}" name="Column7141"/>
    <tableColumn id="7164" xr3:uid="{4DBD1F30-8C41-4C34-BA81-3F41F2109584}" name="Column7142"/>
    <tableColumn id="7165" xr3:uid="{A3E0D8A9-C264-4422-AF74-16F45B1D5CFC}" name="Column7143"/>
    <tableColumn id="7166" xr3:uid="{458C0D5A-2CDE-40A8-8525-FE76803183AF}" name="Column7144"/>
    <tableColumn id="7167" xr3:uid="{B913A381-154C-450E-8CD6-A563E463561F}" name="Column7145"/>
    <tableColumn id="7168" xr3:uid="{445770DA-189E-443F-A703-77767941F31A}" name="Column7146"/>
    <tableColumn id="7169" xr3:uid="{8959220B-81A6-4B0A-8956-603436962D2D}" name="Column7147"/>
    <tableColumn id="7170" xr3:uid="{95F482F4-FEFF-4A46-B6D7-1EC1C1F226F0}" name="Column7148"/>
    <tableColumn id="7171" xr3:uid="{B2B44F47-3D51-45C7-B26D-CAC17ABEC361}" name="Column7149"/>
    <tableColumn id="7172" xr3:uid="{4E5E13F0-728B-4C24-A372-E9F3C714E2F1}" name="Column7150"/>
    <tableColumn id="7173" xr3:uid="{0A25B9E8-25C8-4CCF-AFBC-4F1939DBB83C}" name="Column7151"/>
    <tableColumn id="7174" xr3:uid="{182E40DA-DA97-44D4-B7E1-9CD7CBC7A09F}" name="Column7152"/>
    <tableColumn id="7175" xr3:uid="{A7356716-145E-4A09-87B3-4CE1E029449A}" name="Column7153"/>
    <tableColumn id="7176" xr3:uid="{9FD3E1C7-2F43-478F-8FE6-80CFE0D8C314}" name="Column7154"/>
    <tableColumn id="7177" xr3:uid="{42E4ECA4-6BC4-4D28-90D8-0F6A608184E6}" name="Column7155"/>
    <tableColumn id="7178" xr3:uid="{17664F79-CBB9-4DCB-BF26-F696E9675A40}" name="Column7156"/>
    <tableColumn id="7179" xr3:uid="{90984D25-88A9-40C6-B63D-46B650CCE35A}" name="Column7157"/>
    <tableColumn id="7180" xr3:uid="{10529878-A890-437C-9F62-3BDDF61C7D02}" name="Column7158"/>
    <tableColumn id="7181" xr3:uid="{6F5E05ED-83B6-425D-A2AC-C1E75D19523F}" name="Column7159"/>
    <tableColumn id="7182" xr3:uid="{AE55BC61-66B6-4FBC-A59C-4B05278FD4AE}" name="Column7160"/>
    <tableColumn id="7183" xr3:uid="{40F82C54-26E2-4EBB-BB4F-4B7203C92C44}" name="Column7161"/>
    <tableColumn id="7184" xr3:uid="{08D48E9B-0F3A-46AB-8414-098012AF2441}" name="Column7162"/>
    <tableColumn id="7185" xr3:uid="{08E959C7-1764-4AB1-B43D-21EBBD25D840}" name="Column7163"/>
    <tableColumn id="7186" xr3:uid="{048E3D88-FCFB-4AE7-BCF0-D2F116CFEAF7}" name="Column7164"/>
    <tableColumn id="7187" xr3:uid="{A833DA8A-98AF-4817-8D55-6C57B3B17935}" name="Column7165"/>
    <tableColumn id="7188" xr3:uid="{B38BCA10-FF08-43E1-A309-210E30A77078}" name="Column7166"/>
    <tableColumn id="7189" xr3:uid="{71D8DD80-C2CE-4BBA-8682-EAA0D601B9EC}" name="Column7167"/>
    <tableColumn id="7190" xr3:uid="{355C2D39-10E2-4674-BA65-970107F6EE5A}" name="Column7168"/>
    <tableColumn id="7191" xr3:uid="{A4C5E0FA-DF32-469D-AE56-C4E027D57F79}" name="Column7169"/>
    <tableColumn id="7192" xr3:uid="{9B4894E9-DAA2-42D3-B5CA-16D600CAAF7A}" name="Column7170"/>
    <tableColumn id="7193" xr3:uid="{62617738-F8FA-4EB9-9F20-C9D140F37C77}" name="Column7171"/>
    <tableColumn id="7194" xr3:uid="{EEF80AFE-CA2B-4BB8-87F3-73E1C7C6F278}" name="Column7172"/>
    <tableColumn id="7195" xr3:uid="{50C1EC7C-A7F1-48B6-B74F-CE31A04EBC93}" name="Column7173"/>
    <tableColumn id="7196" xr3:uid="{456E8FD9-7F19-49EF-9CB5-4756DD08641A}" name="Column7174"/>
    <tableColumn id="7197" xr3:uid="{22C53C4A-D88F-4D50-AA8C-EDFCD8484570}" name="Column7175"/>
    <tableColumn id="7198" xr3:uid="{47576E8B-780F-455B-9E44-FDFF6BE8CA18}" name="Column7176"/>
    <tableColumn id="7199" xr3:uid="{F0348C2A-8C70-4CFF-8D2D-ED625E831BE1}" name="Column7177"/>
    <tableColumn id="7200" xr3:uid="{F9ED6E51-3A6F-4812-B256-937CA131DC20}" name="Column7178"/>
    <tableColumn id="7201" xr3:uid="{C78BA84D-CD97-412B-BE72-AD35A5DF5670}" name="Column7179"/>
    <tableColumn id="7202" xr3:uid="{63A93FF5-2ABC-4C3C-AF1A-7100FA9CEABF}" name="Column7180"/>
    <tableColumn id="7203" xr3:uid="{A49BE1CC-2E4D-422E-B5CA-485C2BB18317}" name="Column7181"/>
    <tableColumn id="7204" xr3:uid="{0966CBBC-51B8-418B-9B31-7045A4DC650C}" name="Column7182"/>
    <tableColumn id="7205" xr3:uid="{66688399-393B-4BE3-941A-7D2E2844A3EE}" name="Column7183"/>
    <tableColumn id="7206" xr3:uid="{91D5B474-237E-45D7-9200-E5BE4C9D9566}" name="Column7184"/>
    <tableColumn id="7207" xr3:uid="{28DBD008-3C3B-4CB7-8E88-CC7B80CFE9E9}" name="Column7185"/>
    <tableColumn id="7208" xr3:uid="{0675175F-36EB-44FD-97B9-12B38C6D4DE2}" name="Column7186"/>
    <tableColumn id="7209" xr3:uid="{88D9C311-2CA7-4E82-A97A-DC6E741540E2}" name="Column7187"/>
    <tableColumn id="7210" xr3:uid="{BEF5BFD4-9281-4497-9F19-FD5D11829787}" name="Column7188"/>
    <tableColumn id="7211" xr3:uid="{E7A2233B-75FE-4444-93F0-29064166EDDE}" name="Column7189"/>
    <tableColumn id="7212" xr3:uid="{8BC698BB-78AE-4398-84BF-2E69119D3428}" name="Column7190"/>
    <tableColumn id="7213" xr3:uid="{7620DE11-FA14-4B6D-BCA1-FEC3A96E9B3D}" name="Column7191"/>
    <tableColumn id="7214" xr3:uid="{2444F385-C46D-4F08-B1A0-D0C3F069F01F}" name="Column7192"/>
    <tableColumn id="7215" xr3:uid="{3766B293-CE07-40E2-91A0-E68530F8495F}" name="Column7193"/>
    <tableColumn id="7216" xr3:uid="{9693F5F0-1311-4BB3-8746-015694724BC4}" name="Column7194"/>
    <tableColumn id="7217" xr3:uid="{22D64799-BCAB-499C-958F-CE7D6D183BCD}" name="Column7195"/>
    <tableColumn id="7218" xr3:uid="{0D6B8867-7DCF-46DA-9C44-97ED661E120E}" name="Column7196"/>
    <tableColumn id="7219" xr3:uid="{BB8F40AE-0A32-40EE-9F33-A169F8302B81}" name="Column7197"/>
    <tableColumn id="7220" xr3:uid="{5B28184C-879D-451D-AAF8-C8A50671D9D8}" name="Column7198"/>
    <tableColumn id="7221" xr3:uid="{E87365FC-D9ED-4BC3-B3C5-EDACDC622BC0}" name="Column7199"/>
    <tableColumn id="7222" xr3:uid="{E7DC81AE-6DBA-4685-8961-5C503319894B}" name="Column7200"/>
    <tableColumn id="7223" xr3:uid="{855BF204-710B-44A8-BF92-BD04754C7D22}" name="Column7201"/>
    <tableColumn id="7224" xr3:uid="{1F028E49-5A14-47A0-9A12-C6502DBD9632}" name="Column7202"/>
    <tableColumn id="7225" xr3:uid="{EDF88C2D-EE65-4780-A414-3D24C3738321}" name="Column7203"/>
    <tableColumn id="7226" xr3:uid="{E6CDD9AF-A344-413E-9820-684D2D1657F8}" name="Column7204"/>
    <tableColumn id="7227" xr3:uid="{E2B27F2F-7664-4848-9E17-36CB2C7C3DA4}" name="Column7205"/>
    <tableColumn id="7228" xr3:uid="{86AA4B15-4DE9-4C8D-8301-7CC3A3AFC07D}" name="Column7206"/>
    <tableColumn id="7229" xr3:uid="{3C8BDAB8-F695-4753-9B57-82ED007A11D6}" name="Column7207"/>
    <tableColumn id="7230" xr3:uid="{27D0E0E0-BF6B-4197-A321-4D78A5752A13}" name="Column7208"/>
    <tableColumn id="7231" xr3:uid="{C5393B6F-9200-4DA7-A2FB-50EF9F928C4C}" name="Column7209"/>
    <tableColumn id="7232" xr3:uid="{140A2562-612C-455F-B551-666540F19D70}" name="Column7210"/>
    <tableColumn id="7233" xr3:uid="{C851E795-9B42-43FF-958B-DA6D2C9C2695}" name="Column7211"/>
    <tableColumn id="7234" xr3:uid="{4784AFAB-5E89-4B0B-8F0C-C6AB05EB92FA}" name="Column7212"/>
    <tableColumn id="7235" xr3:uid="{D5C5EB32-7FE4-4822-9526-D188F1A71AF1}" name="Column7213"/>
    <tableColumn id="7236" xr3:uid="{2EE61E1E-4C30-4A85-AAB2-989EC1AC766D}" name="Column7214"/>
    <tableColumn id="7237" xr3:uid="{C748BB1B-AFA4-4489-8E3C-F791F7AC8FA5}" name="Column7215"/>
    <tableColumn id="7238" xr3:uid="{25B841BF-3D66-43EB-BB41-FE28AD24B7AB}" name="Column7216"/>
    <tableColumn id="7239" xr3:uid="{FAED2A5D-2205-4462-92BD-C0A30189803A}" name="Column7217"/>
    <tableColumn id="7240" xr3:uid="{67DD149A-0777-4113-A7F7-68AA553BD510}" name="Column7218"/>
    <tableColumn id="7241" xr3:uid="{C9390144-FAD4-4BE3-A6B9-0E6845670146}" name="Column7219"/>
    <tableColumn id="7242" xr3:uid="{55954ECC-90CC-417B-9680-B7644C6402AF}" name="Column7220"/>
    <tableColumn id="7243" xr3:uid="{8D0EEAFF-2390-48C4-B986-FFD1F6ABB323}" name="Column7221"/>
    <tableColumn id="7244" xr3:uid="{F265EB20-8295-4E35-9040-0E8F4DF44DF1}" name="Column7222"/>
    <tableColumn id="7245" xr3:uid="{4AF0333E-F9B9-48C6-BBDE-D1EFA2B99EBF}" name="Column7223"/>
    <tableColumn id="7246" xr3:uid="{0FB00184-D3D1-434B-8606-1DA6340FE32C}" name="Column7224"/>
    <tableColumn id="7247" xr3:uid="{55430017-3C3D-46AC-A0DB-28A364EABDDD}" name="Column7225"/>
    <tableColumn id="7248" xr3:uid="{245F57D8-E797-41A1-9A36-34B9B8763485}" name="Column7226"/>
    <tableColumn id="7249" xr3:uid="{71C95989-7C48-4EB0-B62A-D026721BADC1}" name="Column7227"/>
    <tableColumn id="7250" xr3:uid="{EA9892C2-0184-4F3C-9A3E-BF8068B22ACF}" name="Column7228"/>
    <tableColumn id="7251" xr3:uid="{0D072871-24A2-45C0-8CB5-DD60BC41FCED}" name="Column7229"/>
    <tableColumn id="7252" xr3:uid="{8107C0A5-3B43-4F70-9431-CDD41B7B47A7}" name="Column7230"/>
    <tableColumn id="7253" xr3:uid="{98056287-6197-4F65-A121-FEB5D7B62A76}" name="Column7231"/>
    <tableColumn id="7254" xr3:uid="{57F1BDF5-B846-43D8-A85C-B7521EEC6228}" name="Column7232"/>
    <tableColumn id="7255" xr3:uid="{8C2341A9-64E5-4C8D-B51D-5FAA15B6AE3C}" name="Column7233"/>
    <tableColumn id="7256" xr3:uid="{49F0EDF2-5E85-497A-B1B1-70FBCA537B7A}" name="Column7234"/>
    <tableColumn id="7257" xr3:uid="{86A35D68-0714-4EDF-9322-E0C84E0663AD}" name="Column7235"/>
    <tableColumn id="7258" xr3:uid="{A7E44D52-898D-4499-9174-0343DE30710C}" name="Column7236"/>
    <tableColumn id="7259" xr3:uid="{7EF98962-EA1E-4915-B3EB-0A05A328D83C}" name="Column7237"/>
    <tableColumn id="7260" xr3:uid="{F6B3A91C-1BDF-403F-AED9-B8736B2EC5DE}" name="Column7238"/>
    <tableColumn id="7261" xr3:uid="{647FC808-B2DD-4521-9C33-8FE9A1C3441A}" name="Column7239"/>
    <tableColumn id="7262" xr3:uid="{300C91C0-48A8-4482-9BA6-347EF5D4FBA9}" name="Column7240"/>
    <tableColumn id="7263" xr3:uid="{878518D6-978B-4221-A908-63A503FE0143}" name="Column7241"/>
    <tableColumn id="7264" xr3:uid="{27D9CEF7-9451-4DF3-8A45-81DDBAE96504}" name="Column7242"/>
    <tableColumn id="7265" xr3:uid="{6D918A78-F453-4C2D-91D9-ABC32AD10056}" name="Column7243"/>
    <tableColumn id="7266" xr3:uid="{64EE3C00-D975-4CEC-91FC-AAD1CEBB627B}" name="Column7244"/>
    <tableColumn id="7267" xr3:uid="{B2DA3599-97CC-47CD-B4F7-E293921DC838}" name="Column7245"/>
    <tableColumn id="7268" xr3:uid="{3A0A1BC2-95C3-45EA-8C76-F6F5F4106B83}" name="Column7246"/>
    <tableColumn id="7269" xr3:uid="{ECE02F55-BE8F-4F75-81C7-05D6E8682AAC}" name="Column7247"/>
    <tableColumn id="7270" xr3:uid="{1D3E033D-E797-4D55-9EF0-4933359ED545}" name="Column7248"/>
    <tableColumn id="7271" xr3:uid="{1B4593F0-B606-42D4-9435-7A3E31B8909A}" name="Column7249"/>
    <tableColumn id="7272" xr3:uid="{B6D6DC47-62AB-45C8-912D-D68AFFB99408}" name="Column7250"/>
    <tableColumn id="7273" xr3:uid="{BE05BB36-D66D-42ED-BDB1-C88F454645BC}" name="Column7251"/>
    <tableColumn id="7274" xr3:uid="{B5B57211-7580-4B4A-AB10-6F0C5F6B2D01}" name="Column7252"/>
    <tableColumn id="7275" xr3:uid="{03CBF2FF-6C87-4638-8128-177B20155059}" name="Column7253"/>
    <tableColumn id="7276" xr3:uid="{472AF4D9-3357-4387-8F2E-58AA824B3CC4}" name="Column7254"/>
    <tableColumn id="7277" xr3:uid="{F42EE703-2C80-47B0-8459-F3C1A89BE494}" name="Column7255"/>
    <tableColumn id="7278" xr3:uid="{36FEA02A-B216-4F64-9390-207868EC10AC}" name="Column7256"/>
    <tableColumn id="7279" xr3:uid="{16124D40-138D-4A29-B96D-EF6C852B8817}" name="Column7257"/>
    <tableColumn id="7280" xr3:uid="{573CE1E0-CD70-44BD-AA6B-72B333668A58}" name="Column7258"/>
    <tableColumn id="7281" xr3:uid="{8E43A5AE-13D7-42F2-9A2D-45F4D5120236}" name="Column7259"/>
    <tableColumn id="7282" xr3:uid="{66F6C567-55B8-4CCF-849B-C4D321A15D66}" name="Column7260"/>
    <tableColumn id="7283" xr3:uid="{020F927A-D45D-485F-8A22-EC285CD72A44}" name="Column7261"/>
    <tableColumn id="7284" xr3:uid="{C0D5F8A1-3BE5-4BAF-8FE2-E7E8E90A45E5}" name="Column7262"/>
    <tableColumn id="7285" xr3:uid="{3356EB6A-1AF3-42AD-BE5C-7D64562AA46C}" name="Column7263"/>
    <tableColumn id="7286" xr3:uid="{17AEFB4C-8EDA-4943-8A9F-FB4D7687EC09}" name="Column7264"/>
    <tableColumn id="7287" xr3:uid="{71D837E8-FBB9-4E95-9E53-F0FE34574587}" name="Column7265"/>
    <tableColumn id="7288" xr3:uid="{B3CDCA55-6201-4F03-ADB1-CAE2B114B274}" name="Column7266"/>
    <tableColumn id="7289" xr3:uid="{C72551F1-1D83-423C-B8EE-D7C59E9C97D0}" name="Column7267"/>
    <tableColumn id="7290" xr3:uid="{1CE9B966-24AA-4923-85CB-8F2F28B7F294}" name="Column7268"/>
    <tableColumn id="7291" xr3:uid="{6493DFA4-3710-46FB-B737-5F3877157E5F}" name="Column7269"/>
    <tableColumn id="7292" xr3:uid="{339A4460-DAE1-4F54-8AD4-866CCE7D32BF}" name="Column7270"/>
    <tableColumn id="7293" xr3:uid="{7D4A45A9-3528-4934-9358-62DCF8DCE8C8}" name="Column7271"/>
    <tableColumn id="7294" xr3:uid="{F006FB00-4812-44E1-A677-2F5D4D8184EF}" name="Column7272"/>
    <tableColumn id="7295" xr3:uid="{CBFB4009-73FB-4B6D-A22B-CC0008915BAE}" name="Column7273"/>
    <tableColumn id="7296" xr3:uid="{B86E4DD6-42BB-4D37-97E4-455AA775959C}" name="Column7274"/>
    <tableColumn id="7297" xr3:uid="{B9428924-B4E0-4C27-837B-A4A8489EC0E3}" name="Column7275"/>
    <tableColumn id="7298" xr3:uid="{E11A0CDA-B59A-4044-A442-D2E1BAEC24D0}" name="Column7276"/>
    <tableColumn id="7299" xr3:uid="{B13389E0-8D9C-4E78-8D49-187E5CD9F81C}" name="Column7277"/>
    <tableColumn id="7300" xr3:uid="{87DE295D-5EA3-4843-A41A-7C0B63EFCA16}" name="Column7278"/>
    <tableColumn id="7301" xr3:uid="{03741758-950D-4B92-9ED4-11D59A960657}" name="Column7279"/>
    <tableColumn id="7302" xr3:uid="{58482811-0DFD-4536-BD0A-899170B1570F}" name="Column7280"/>
    <tableColumn id="7303" xr3:uid="{CB792469-D66A-4965-A69F-7D72341CD636}" name="Column7281"/>
    <tableColumn id="7304" xr3:uid="{D387BAFA-8DF6-431B-94DF-6011E601C215}" name="Column7282"/>
    <tableColumn id="7305" xr3:uid="{49AEDDDA-B88E-49E8-B434-AA45A29D3FED}" name="Column7283"/>
    <tableColumn id="7306" xr3:uid="{3E21179E-0034-4240-8425-180579EA0911}" name="Column7284"/>
    <tableColumn id="7307" xr3:uid="{2CFDF024-D510-40EC-9CC0-D2AA0BA04506}" name="Column7285"/>
    <tableColumn id="7308" xr3:uid="{30A15CF7-FD8E-43FE-B02A-D6EB31A6975C}" name="Column7286"/>
    <tableColumn id="7309" xr3:uid="{A2097091-5D5D-4A94-B6D5-4C77A33554DA}" name="Column7287"/>
    <tableColumn id="7310" xr3:uid="{A0614406-115E-4736-8695-EA0516B28FB7}" name="Column7288"/>
    <tableColumn id="7311" xr3:uid="{CBB5791E-0644-4DF8-B460-C9E4AE5EA4DB}" name="Column7289"/>
    <tableColumn id="7312" xr3:uid="{6BFEE7A7-20DE-42C5-9C3D-F74CDEDCBB1D}" name="Column7290"/>
    <tableColumn id="7313" xr3:uid="{ED81974C-69A7-4D3B-B794-29DC1FC1C6F0}" name="Column7291"/>
    <tableColumn id="7314" xr3:uid="{598AA10E-55E1-49DB-A97E-3CEE9518EBA6}" name="Column7292"/>
    <tableColumn id="7315" xr3:uid="{B22A4091-A178-4E34-A961-85FE440B17B7}" name="Column7293"/>
    <tableColumn id="7316" xr3:uid="{82BFCE57-E98D-42C5-98CA-EF10CD4EE916}" name="Column7294"/>
    <tableColumn id="7317" xr3:uid="{BBB768C0-4A39-4049-A908-19A5EE2E5A87}" name="Column7295"/>
    <tableColumn id="7318" xr3:uid="{7B350950-C2CA-416E-8637-F5C849E1FFE5}" name="Column7296"/>
    <tableColumn id="7319" xr3:uid="{F7C1632C-7D24-4BE7-9D95-55367A66404C}" name="Column7297"/>
    <tableColumn id="7320" xr3:uid="{CF7FBAD1-1E6C-44CF-AE9F-0EF10CCEDE2A}" name="Column7298"/>
    <tableColumn id="7321" xr3:uid="{E117FAC4-232F-4138-95B1-30D902F6C4D6}" name="Column7299"/>
    <tableColumn id="7322" xr3:uid="{727571B5-4F8F-4D5B-B85F-70D7515029F6}" name="Column7300"/>
    <tableColumn id="7323" xr3:uid="{CB317BD3-6533-4D12-9BE2-EC7F270B2CDD}" name="Column7301"/>
    <tableColumn id="7324" xr3:uid="{8680891D-DC58-47A0-8816-B07A1626E68C}" name="Column7302"/>
    <tableColumn id="7325" xr3:uid="{1D56B4A9-90A9-41F1-9256-1108C53BD313}" name="Column7303"/>
    <tableColumn id="7326" xr3:uid="{58620EC8-D64E-4E00-B587-B2CD28D6D96A}" name="Column7304"/>
    <tableColumn id="7327" xr3:uid="{79615D8B-D65E-48EC-B4EB-F345D5D665E8}" name="Column7305"/>
    <tableColumn id="7328" xr3:uid="{3C83DA0C-A751-486C-9548-CDEA2E068BB6}" name="Column7306"/>
    <tableColumn id="7329" xr3:uid="{BCB6871C-AC7C-4A27-8FEE-5F40B032F5AA}" name="Column7307"/>
    <tableColumn id="7330" xr3:uid="{35567EA3-A748-4D56-BD23-60BEAC422681}" name="Column7308"/>
    <tableColumn id="7331" xr3:uid="{CFB50272-4C10-4966-AA1A-2CFFDBD0390F}" name="Column7309"/>
    <tableColumn id="7332" xr3:uid="{3CB03500-9103-4C81-A027-C0C5E8745B52}" name="Column7310"/>
    <tableColumn id="7333" xr3:uid="{FBB6498D-2B4E-4357-933C-86441386A993}" name="Column7311"/>
    <tableColumn id="7334" xr3:uid="{1AD9E1A9-DF3C-455A-B4DC-4D70DF9D47DF}" name="Column7312"/>
    <tableColumn id="7335" xr3:uid="{BA33386A-891D-467C-B48D-3831C2130A34}" name="Column7313"/>
    <tableColumn id="7336" xr3:uid="{91B99EB0-2E81-413C-AE97-7155D8118718}" name="Column7314"/>
    <tableColumn id="7337" xr3:uid="{D6071368-3680-4A40-9732-34651EB1EA71}" name="Column7315"/>
    <tableColumn id="7338" xr3:uid="{D0E979D5-00C5-4321-8677-D626B44AAF15}" name="Column7316"/>
    <tableColumn id="7339" xr3:uid="{F14A917E-886F-4107-BEE6-E94C0E8DBA84}" name="Column7317"/>
    <tableColumn id="7340" xr3:uid="{F8C41647-362A-4F1A-9E2E-5CF4958B4866}" name="Column7318"/>
    <tableColumn id="7341" xr3:uid="{4736EE57-0AF9-49BD-ACB1-C8EADF59BFCB}" name="Column7319"/>
    <tableColumn id="7342" xr3:uid="{3DBAB3CC-773B-4773-B0CF-AB07A3E29DA4}" name="Column7320"/>
    <tableColumn id="7343" xr3:uid="{D43A915A-6260-49BB-A904-EAD5AA0D6DE7}" name="Column7321"/>
    <tableColumn id="7344" xr3:uid="{85F631EF-4D60-4AA8-AA1F-84872FFA17F1}" name="Column7322"/>
    <tableColumn id="7345" xr3:uid="{D9C8488D-3D28-42C9-8BAC-8F6B2D8A745F}" name="Column7323"/>
    <tableColumn id="7346" xr3:uid="{631AB783-E68B-455F-950A-97A1E640B70E}" name="Column7324"/>
    <tableColumn id="7347" xr3:uid="{8BCE99F6-1527-4259-89D0-70973A56416A}" name="Column7325"/>
    <tableColumn id="7348" xr3:uid="{C5CB9724-3560-42F3-8CFF-F9D6E0A36DC0}" name="Column7326"/>
    <tableColumn id="7349" xr3:uid="{87AEEE09-620F-4F3E-BFC2-667F55A25D34}" name="Column7327"/>
    <tableColumn id="7350" xr3:uid="{91F6532D-05E8-4E8F-9C6F-A8478B9F0293}" name="Column7328"/>
    <tableColumn id="7351" xr3:uid="{A3CCB274-FD51-4E37-8709-5F3BFF3FA620}" name="Column7329"/>
    <tableColumn id="7352" xr3:uid="{3656EA4D-720F-43DC-8671-87E52DECBA35}" name="Column7330"/>
    <tableColumn id="7353" xr3:uid="{D29977D6-D807-42AB-8BB8-7FFE4BB171F2}" name="Column7331"/>
    <tableColumn id="7354" xr3:uid="{1A458C57-06BA-43ED-AD15-96650A90FA10}" name="Column7332"/>
    <tableColumn id="7355" xr3:uid="{D809D93B-96DF-4BA0-8ECA-FEADD25CB459}" name="Column7333"/>
    <tableColumn id="7356" xr3:uid="{624DE208-DD99-4601-82DE-7665D814C545}" name="Column7334"/>
    <tableColumn id="7357" xr3:uid="{90FE28BA-50B3-4A37-AF36-ADC129D53FEC}" name="Column7335"/>
    <tableColumn id="7358" xr3:uid="{CD267104-2598-46E1-A5BC-7BF2A9FB982D}" name="Column7336"/>
    <tableColumn id="7359" xr3:uid="{A63C042D-6EFC-47FA-AFCB-82A8C23F18F0}" name="Column7337"/>
    <tableColumn id="7360" xr3:uid="{51343B95-30EE-44E7-B8C8-6E683604AE1C}" name="Column7338"/>
    <tableColumn id="7361" xr3:uid="{E757C21F-02F2-4B01-AAD3-D2EF8B586ADC}" name="Column7339"/>
    <tableColumn id="7362" xr3:uid="{F606FDC0-5161-4C91-8DB7-4D8E43BF9D34}" name="Column7340"/>
    <tableColumn id="7363" xr3:uid="{86FC93E0-8FFB-4F7E-939B-EFEF92F83E92}" name="Column7341"/>
    <tableColumn id="7364" xr3:uid="{6C34770F-A3BD-410D-BF71-EB332669399E}" name="Column7342"/>
    <tableColumn id="7365" xr3:uid="{CD3BC37D-100C-4BE4-A00F-0E50539FBAE0}" name="Column7343"/>
    <tableColumn id="7366" xr3:uid="{28803D44-02F9-46C6-A29B-6D5A492123EC}" name="Column7344"/>
    <tableColumn id="7367" xr3:uid="{A6F80C12-6D83-4D25-BF31-5E8876DF1156}" name="Column7345"/>
    <tableColumn id="7368" xr3:uid="{8A7AEBD1-8C10-4E37-879D-54EB9AE1A28C}" name="Column7346"/>
    <tableColumn id="7369" xr3:uid="{02026265-C03D-4B60-A896-7E108C30EDCA}" name="Column7347"/>
    <tableColumn id="7370" xr3:uid="{967536C3-AC22-4CBD-9399-B37866D2D135}" name="Column7348"/>
    <tableColumn id="7371" xr3:uid="{F3A9E2BD-5ED0-4EEB-AB25-0C6825F0E657}" name="Column7349"/>
    <tableColumn id="7372" xr3:uid="{20434CCA-B71E-49A4-AE68-C7B05D71CFD5}" name="Column7350"/>
    <tableColumn id="7373" xr3:uid="{A30A82E5-47E2-435F-A658-B37A31BD5050}" name="Column7351"/>
    <tableColumn id="7374" xr3:uid="{4A6F8963-E30C-4490-8A88-445C7E72532F}" name="Column7352"/>
    <tableColumn id="7375" xr3:uid="{A9B1B171-7855-4785-9624-C28F2842ADB7}" name="Column7353"/>
    <tableColumn id="7376" xr3:uid="{DAE02B1D-C54C-4009-A8B9-3D7795096332}" name="Column7354"/>
    <tableColumn id="7377" xr3:uid="{23D79035-A40B-48FA-8AE3-2018AF6D0D61}" name="Column7355"/>
    <tableColumn id="7378" xr3:uid="{86D0516C-3152-4927-B007-0EB2E0D15409}" name="Column7356"/>
    <tableColumn id="7379" xr3:uid="{0D79286D-B380-444A-9152-A46F4A7CACDF}" name="Column7357"/>
    <tableColumn id="7380" xr3:uid="{2D16D47E-E37A-440D-9A6B-E3CB3398D00F}" name="Column7358"/>
    <tableColumn id="7381" xr3:uid="{E5F78872-AB18-4604-985A-03F5202D8CF6}" name="Column7359"/>
    <tableColumn id="7382" xr3:uid="{008DF08A-37C3-4363-9CCA-16D02677FA94}" name="Column7360"/>
    <tableColumn id="7383" xr3:uid="{A881FB6F-0FEB-4578-B51E-6BEC69A81FFE}" name="Column7361"/>
    <tableColumn id="7384" xr3:uid="{2A3CFF8B-4303-4BF2-8F33-3950DB07F13C}" name="Column7362"/>
    <tableColumn id="7385" xr3:uid="{D5EE5408-1E2F-490A-9CB8-C66AD760578E}" name="Column7363"/>
    <tableColumn id="7386" xr3:uid="{9610772D-68A8-44B1-A813-BEB6FB21FF86}" name="Column7364"/>
    <tableColumn id="7387" xr3:uid="{D383EFBF-4AAD-4B2E-B648-1D30402317F6}" name="Column7365"/>
    <tableColumn id="7388" xr3:uid="{2C04FB82-7771-4596-A7B8-1ED89D81CC6B}" name="Column7366"/>
    <tableColumn id="7389" xr3:uid="{93C15F3A-1FCE-468B-9B2F-6A82F0BC15EF}" name="Column7367"/>
    <tableColumn id="7390" xr3:uid="{123AFA9A-390F-4001-AD30-7D25AB3589BF}" name="Column7368"/>
    <tableColumn id="7391" xr3:uid="{73D9FB81-CBED-455F-8E99-5D6CB86E5D20}" name="Column7369"/>
    <tableColumn id="7392" xr3:uid="{9CCF6080-DC33-47E6-809B-EE3767C642F3}" name="Column7370"/>
    <tableColumn id="7393" xr3:uid="{A3BCABE6-BD56-4498-8C9B-2D895EBE5443}" name="Column7371"/>
    <tableColumn id="7394" xr3:uid="{2B2A2E82-A8B9-4CA4-AD29-6C4AF29B8398}" name="Column7372"/>
    <tableColumn id="7395" xr3:uid="{7E743486-9D2B-4E51-8AAA-9A7523227653}" name="Column7373"/>
    <tableColumn id="7396" xr3:uid="{E729490C-3252-44AD-8CE9-AA651B15F800}" name="Column7374"/>
    <tableColumn id="7397" xr3:uid="{151B1B88-3F53-43B9-963E-1DBC8DEE6480}" name="Column7375"/>
    <tableColumn id="7398" xr3:uid="{3A2D35D7-EF49-45F7-B85A-E28C7773DDF5}" name="Column7376"/>
    <tableColumn id="7399" xr3:uid="{C956A3FB-EFF2-41C0-8C73-EAE8BE8DD14A}" name="Column7377"/>
    <tableColumn id="7400" xr3:uid="{20876242-FB0E-4EED-8921-78DC0C388D75}" name="Column7378"/>
    <tableColumn id="7401" xr3:uid="{6C3BC988-AD42-4E7A-BF8F-C823B622500F}" name="Column7379"/>
    <tableColumn id="7402" xr3:uid="{A83FBE37-1050-4F67-B1A3-E12DC0634537}" name="Column7380"/>
    <tableColumn id="7403" xr3:uid="{762D038E-ED39-40BC-955E-1671DB8DC832}" name="Column7381"/>
    <tableColumn id="7404" xr3:uid="{5701AD36-DC6B-420F-A9A3-0FC734606F94}" name="Column7382"/>
    <tableColumn id="7405" xr3:uid="{6F962F01-4AE3-4C65-9397-001D0FB9C36A}" name="Column7383"/>
    <tableColumn id="7406" xr3:uid="{9C694946-82D9-45D7-B6BE-DB33209B0721}" name="Column7384"/>
    <tableColumn id="7407" xr3:uid="{F4E56E35-DB93-4F63-8C71-A3F36F269D30}" name="Column7385"/>
    <tableColumn id="7408" xr3:uid="{07E3EAFC-964D-4F7C-A712-501E435D4CA1}" name="Column7386"/>
    <tableColumn id="7409" xr3:uid="{A646EB60-72A1-4BF3-9DF3-FA9C9FE3FC29}" name="Column7387"/>
    <tableColumn id="7410" xr3:uid="{B5A43CC1-28DA-4E0E-BA94-47EC8BA27506}" name="Column7388"/>
    <tableColumn id="7411" xr3:uid="{C0FBE61E-D41E-4B9C-8146-052EF86DE730}" name="Column7389"/>
    <tableColumn id="7412" xr3:uid="{8C271DC9-4DE7-4929-A6BF-DB67A9E50C6C}" name="Column7390"/>
    <tableColumn id="7413" xr3:uid="{1716A244-F310-45EC-84A4-E49B308B35DC}" name="Column7391"/>
    <tableColumn id="7414" xr3:uid="{CF7757CC-A724-43E6-9265-54A3E077DFF7}" name="Column7392"/>
    <tableColumn id="7415" xr3:uid="{756F0B5C-C5A5-498A-9108-2DF1BB20E2C2}" name="Column7393"/>
    <tableColumn id="7416" xr3:uid="{511F20C6-9DFA-4250-B376-0CEF0935DCF7}" name="Column7394"/>
    <tableColumn id="7417" xr3:uid="{1DA22BB7-1B4E-48CC-8F65-3E9D6D50EF22}" name="Column7395"/>
    <tableColumn id="7418" xr3:uid="{651E06BB-DBCE-4374-8425-D0BD5D135DD4}" name="Column7396"/>
    <tableColumn id="7419" xr3:uid="{C57720FF-B3BE-49B6-AC88-265A50017F47}" name="Column7397"/>
    <tableColumn id="7420" xr3:uid="{AB94282F-87DA-41E9-854E-30928D84C296}" name="Column7398"/>
    <tableColumn id="7421" xr3:uid="{461C3859-93E6-4D10-BC52-5D2986EA0537}" name="Column7399"/>
    <tableColumn id="7422" xr3:uid="{0FC40CE5-F0D6-4404-8181-355AE24CF1C3}" name="Column7400"/>
    <tableColumn id="7423" xr3:uid="{9CAD7895-36C0-4BDF-B242-E93FEA0761B1}" name="Column7401"/>
    <tableColumn id="7424" xr3:uid="{C048017B-2B88-457F-BFFF-A181C9BA0EFD}" name="Column7402"/>
    <tableColumn id="7425" xr3:uid="{EA3F1EB3-9F09-4E5D-B428-4BB8EFE2F33B}" name="Column7403"/>
    <tableColumn id="7426" xr3:uid="{42952648-60BB-4386-9E32-D78FF220A963}" name="Column7404"/>
    <tableColumn id="7427" xr3:uid="{AADD2F49-AB0F-4D0E-985E-5109E6986BC1}" name="Column7405"/>
    <tableColumn id="7428" xr3:uid="{45A6624F-267A-40BC-AF35-D422B1994D0C}" name="Column7406"/>
    <tableColumn id="7429" xr3:uid="{A6CE1229-4FBD-41FE-B35F-1F150BB908C4}" name="Column7407"/>
    <tableColumn id="7430" xr3:uid="{7B7BDC23-1812-42C6-885A-7C95F7FA84E6}" name="Column7408"/>
    <tableColumn id="7431" xr3:uid="{5DC42D72-FFD4-455D-AE3A-3B82429EAAAC}" name="Column7409"/>
    <tableColumn id="7432" xr3:uid="{ED6C02E5-2832-4EDA-A44F-E4220E6019A1}" name="Column7410"/>
    <tableColumn id="7433" xr3:uid="{22F7EC4F-29FD-4E93-A29C-6B0926BC3BEE}" name="Column7411"/>
    <tableColumn id="7434" xr3:uid="{8D743898-A928-40D5-817C-CC103EF09008}" name="Column7412"/>
    <tableColumn id="7435" xr3:uid="{7CC69166-A706-422B-AA4A-600CC74B62B4}" name="Column7413"/>
    <tableColumn id="7436" xr3:uid="{A3E06684-0AF3-44D4-8ECD-708D0C48C226}" name="Column7414"/>
    <tableColumn id="7437" xr3:uid="{F5AE6F39-CB65-438D-A598-723916806F5F}" name="Column7415"/>
    <tableColumn id="7438" xr3:uid="{A36296BE-91AB-4717-AA13-49C30E14DA8D}" name="Column7416"/>
    <tableColumn id="7439" xr3:uid="{2E003153-6E98-4C42-A8A7-5AF0143F38F1}" name="Column7417"/>
    <tableColumn id="7440" xr3:uid="{78E3B449-C01C-4ACC-9B4F-C9B839CF3C7B}" name="Column7418"/>
    <tableColumn id="7441" xr3:uid="{642BD8F1-CF56-4410-9052-8D9A4DDD57D0}" name="Column7419"/>
    <tableColumn id="7442" xr3:uid="{0F47573C-5876-41E9-B7DA-6037177B2920}" name="Column7420"/>
    <tableColumn id="7443" xr3:uid="{151D5511-1633-46F4-8E85-90143CE7065D}" name="Column7421"/>
    <tableColumn id="7444" xr3:uid="{66B36575-7013-4793-8D04-953FA5599C83}" name="Column7422"/>
    <tableColumn id="7445" xr3:uid="{B6131B79-EDDD-4C91-B96F-EDA534078A12}" name="Column7423"/>
    <tableColumn id="7446" xr3:uid="{ABDFE9AB-5831-4794-97BD-E287E6FDC35D}" name="Column7424"/>
    <tableColumn id="7447" xr3:uid="{0058A741-B1A7-4A1D-AB3C-1A8F58CFCF6E}" name="Column7425"/>
    <tableColumn id="7448" xr3:uid="{BAA1A4A9-0B9B-470E-BC54-7541F3525729}" name="Column7426"/>
    <tableColumn id="7449" xr3:uid="{2E88A3EF-A159-4EFF-9BFD-9CFA51EC805E}" name="Column7427"/>
    <tableColumn id="7450" xr3:uid="{88F81338-DC97-483B-BED6-2123D602D9E3}" name="Column7428"/>
    <tableColumn id="7451" xr3:uid="{E6E82A97-BCEE-479B-BD40-0EA53DD4E9F3}" name="Column7429"/>
    <tableColumn id="7452" xr3:uid="{67B6C898-0B09-4C63-BF33-5B33E957D88A}" name="Column7430"/>
    <tableColumn id="7453" xr3:uid="{D353903F-5551-4636-AA67-E72A941DCC66}" name="Column7431"/>
    <tableColumn id="7454" xr3:uid="{4D0FBCDD-6B9A-422A-B6E9-48A0701F7F00}" name="Column7432"/>
    <tableColumn id="7455" xr3:uid="{0023CE50-CF1A-4955-9655-99BB68C92063}" name="Column7433"/>
    <tableColumn id="7456" xr3:uid="{7A684977-64DB-4FB1-9C93-E4FA819C80CC}" name="Column7434"/>
    <tableColumn id="7457" xr3:uid="{7D112D68-1A8A-4F19-B0F1-76EFA24C948C}" name="Column7435"/>
    <tableColumn id="7458" xr3:uid="{D9AE6604-2B25-4A57-8D44-CA02B9C64F75}" name="Column7436"/>
    <tableColumn id="7459" xr3:uid="{460037B3-B596-42E6-ADD4-62F0C57E6B99}" name="Column7437"/>
    <tableColumn id="7460" xr3:uid="{FA877A9F-BA6E-4010-B370-1DDB68F3560F}" name="Column7438"/>
    <tableColumn id="7461" xr3:uid="{2F0C6AB9-E3A4-4259-9481-3420E37650E6}" name="Column7439"/>
    <tableColumn id="7462" xr3:uid="{44862F6D-0291-4508-BB87-9D872B3AF92B}" name="Column7440"/>
    <tableColumn id="7463" xr3:uid="{C3D0F444-49A4-4496-9C2C-0395EF2028B0}" name="Column7441"/>
    <tableColumn id="7464" xr3:uid="{5D794DD7-5B7C-443D-9550-47E5D43ABEBD}" name="Column7442"/>
    <tableColumn id="7465" xr3:uid="{F2942600-9D97-46E7-A8D7-6F5EDD7EE304}" name="Column7443"/>
    <tableColumn id="7466" xr3:uid="{1B4B329C-C0E4-4895-B66F-37AB068A3631}" name="Column7444"/>
    <tableColumn id="7467" xr3:uid="{89DC3BEE-2C3C-464A-8871-08E85E99C648}" name="Column7445"/>
    <tableColumn id="7468" xr3:uid="{B59EF8ED-F202-43E1-A7A2-F149FFECC5FB}" name="Column7446"/>
    <tableColumn id="7469" xr3:uid="{AF1BB926-7F0A-4C20-856B-B6FDCBB00317}" name="Column7447"/>
    <tableColumn id="7470" xr3:uid="{A4571F55-05F9-4A94-99BB-EA2F9E2DF957}" name="Column7448"/>
    <tableColumn id="7471" xr3:uid="{3ECC0B64-98EF-4C2E-9914-88346D18584A}" name="Column7449"/>
    <tableColumn id="7472" xr3:uid="{2F1C181E-FCDA-410E-ABB9-29E53E8C6A67}" name="Column7450"/>
    <tableColumn id="7473" xr3:uid="{70F3BC7B-1D76-4C85-88D3-6B64B26BA050}" name="Column7451"/>
    <tableColumn id="7474" xr3:uid="{B86C57F8-D0A2-49E8-822A-BB1CBCF05F2B}" name="Column7452"/>
    <tableColumn id="7475" xr3:uid="{99BBBC75-751C-4FCD-A55A-53A378BA2A83}" name="Column7453"/>
    <tableColumn id="7476" xr3:uid="{2690D825-479B-44DB-AD93-4599709B96B0}" name="Column7454"/>
    <tableColumn id="7477" xr3:uid="{BA901F4E-ECC1-481D-AD48-9DA338814C2C}" name="Column7455"/>
    <tableColumn id="7478" xr3:uid="{D6406611-A62A-4E31-AEDA-ACCABE1460BA}" name="Column7456"/>
    <tableColumn id="7479" xr3:uid="{CAB56D17-14EE-4C32-9650-F63530ABFE5E}" name="Column7457"/>
    <tableColumn id="7480" xr3:uid="{AEEE794A-3BE8-4FD8-AF59-7D10DE7FC831}" name="Column7458"/>
    <tableColumn id="7481" xr3:uid="{EFB76885-2C5C-42A2-ADBB-B3F86AA06754}" name="Column7459"/>
    <tableColumn id="7482" xr3:uid="{1A072D3C-7860-43F6-9F74-7C910F6149BB}" name="Column7460"/>
    <tableColumn id="7483" xr3:uid="{33DFF333-A1BA-4AB5-B69D-ABFB6377594D}" name="Column7461"/>
    <tableColumn id="7484" xr3:uid="{95683319-0299-4FD4-99B1-C9A6BA4ABA3D}" name="Column7462"/>
    <tableColumn id="7485" xr3:uid="{4C1C9543-6254-4FE4-9AF9-E35012CDADBE}" name="Column7463"/>
    <tableColumn id="7486" xr3:uid="{F522F18A-C8BF-44A3-88FC-BC822E114B66}" name="Column7464"/>
    <tableColumn id="7487" xr3:uid="{5104592C-510B-4214-BCBE-0F9F463922DD}" name="Column7465"/>
    <tableColumn id="7488" xr3:uid="{CEE213E1-25A7-41F3-9A84-95C8C3A6566C}" name="Column7466"/>
    <tableColumn id="7489" xr3:uid="{AF888D51-784F-4EF4-8E02-636550CECEB3}" name="Column7467"/>
    <tableColumn id="7490" xr3:uid="{2283F1FA-EA43-40E5-B903-9A5228915A5E}" name="Column7468"/>
    <tableColumn id="7491" xr3:uid="{69E0C47D-ACAE-42A2-8050-0FC270A89DF9}" name="Column7469"/>
    <tableColumn id="7492" xr3:uid="{B15826F4-23EE-4C95-BCC7-EAB870644A4A}" name="Column7470"/>
    <tableColumn id="7493" xr3:uid="{2F0BEAB9-E955-49C7-8684-57B69C706EE8}" name="Column7471"/>
    <tableColumn id="7494" xr3:uid="{981D7412-4FE5-4053-AA75-670C993843FD}" name="Column7472"/>
    <tableColumn id="7495" xr3:uid="{B51598CB-E2F9-4412-BB0F-4B5F8FF7D5C6}" name="Column7473"/>
    <tableColumn id="7496" xr3:uid="{B7917F86-AA14-4704-8138-A2E8F581E72C}" name="Column7474"/>
    <tableColumn id="7497" xr3:uid="{03766893-0632-4027-8549-847F4CEC92CA}" name="Column7475"/>
    <tableColumn id="7498" xr3:uid="{123B13B5-AB87-414E-AD7C-96D079D43C54}" name="Column7476"/>
    <tableColumn id="7499" xr3:uid="{6700295D-00E4-43CA-8BB6-4AA5A42A9385}" name="Column7477"/>
    <tableColumn id="7500" xr3:uid="{A4C2FA1E-0D21-461D-88ED-B957AA6FB35A}" name="Column7478"/>
    <tableColumn id="7501" xr3:uid="{91B29336-05C0-45E8-9469-C8747BF7066C}" name="Column7479"/>
    <tableColumn id="7502" xr3:uid="{3066D9D7-FC8A-4037-8A2B-63663F5F77C0}" name="Column7480"/>
    <tableColumn id="7503" xr3:uid="{457E7132-7CC1-4303-AC93-0078E36BF11B}" name="Column7481"/>
    <tableColumn id="7504" xr3:uid="{84DFE489-D6A1-4EAD-98D1-034F1623A429}" name="Column7482"/>
    <tableColumn id="7505" xr3:uid="{FFC367CD-ED23-4AB8-85C6-147E7105DEAC}" name="Column7483"/>
    <tableColumn id="7506" xr3:uid="{687BD3CA-2B68-4552-ACF8-1C812745A87E}" name="Column7484"/>
    <tableColumn id="7507" xr3:uid="{59913523-9BD5-4DC2-81D6-239ADF89DD17}" name="Column7485"/>
    <tableColumn id="7508" xr3:uid="{E3BE7CFB-D835-4F94-995F-135944C61AFB}" name="Column7486"/>
    <tableColumn id="7509" xr3:uid="{774D41B1-2B7D-400D-8DA5-51899E0B8C38}" name="Column7487"/>
    <tableColumn id="7510" xr3:uid="{3D587F9E-88D7-42EF-A8A2-95FE92CDA9A5}" name="Column7488"/>
    <tableColumn id="7511" xr3:uid="{B3D863F7-FEC7-478E-8088-C61C3C44E5ED}" name="Column7489"/>
    <tableColumn id="7512" xr3:uid="{D8C2ED83-E0FA-4090-BB12-D589BD8DB7CE}" name="Column7490"/>
    <tableColumn id="7513" xr3:uid="{AA0098F5-DA24-407A-B410-97C763B8A161}" name="Column7491"/>
    <tableColumn id="7514" xr3:uid="{14C81EFB-4E6B-4341-B6EE-7EBBDD5EBD90}" name="Column7492"/>
    <tableColumn id="7515" xr3:uid="{90FB9553-EF1D-4D58-B421-F6D50A7A200E}" name="Column7493"/>
    <tableColumn id="7516" xr3:uid="{F70C3E63-F3DD-48BF-BA80-0B1687AF5CEC}" name="Column7494"/>
    <tableColumn id="7517" xr3:uid="{98CC6B32-764C-43FE-B236-891C5B55C6AD}" name="Column7495"/>
    <tableColumn id="7518" xr3:uid="{A97F4219-E2FA-4B45-B3C2-AC6B0B4BC466}" name="Column7496"/>
    <tableColumn id="7519" xr3:uid="{6278B0D9-6BF8-4718-8CEF-D21D98F97F73}" name="Column7497"/>
    <tableColumn id="7520" xr3:uid="{D26C2EBD-C4DC-4A5C-BFA0-F8A9ABD81989}" name="Column7498"/>
    <tableColumn id="7521" xr3:uid="{4E12557C-E598-45F4-A347-6DEFCCCF45AF}" name="Column7499"/>
    <tableColumn id="7522" xr3:uid="{D090A59A-A2D6-4A5E-868D-3CA52222B37A}" name="Column7500"/>
    <tableColumn id="7523" xr3:uid="{D6A2163C-CFDB-4997-8FFE-475F4AE6AA50}" name="Column7501"/>
    <tableColumn id="7524" xr3:uid="{2A5C63EA-EF18-4926-9C55-94782BA33942}" name="Column7502"/>
    <tableColumn id="7525" xr3:uid="{38E8FAEA-65CC-4A02-82B8-032A6B353133}" name="Column7503"/>
    <tableColumn id="7526" xr3:uid="{6719433C-207F-4A8E-99CA-CA9C6D61D504}" name="Column7504"/>
    <tableColumn id="7527" xr3:uid="{17974E7F-6EE1-46CA-A9F7-60ADB023FE31}" name="Column7505"/>
    <tableColumn id="7528" xr3:uid="{7446A8CF-AE7C-4495-A1B7-993842FF3751}" name="Column7506"/>
    <tableColumn id="7529" xr3:uid="{EE04BD75-2DD2-4FD4-85BC-B6BD2673CB58}" name="Column7507"/>
    <tableColumn id="7530" xr3:uid="{8F1D820D-ACF6-4129-AC35-CDB2119ADF79}" name="Column7508"/>
    <tableColumn id="7531" xr3:uid="{6D0CF54B-62AF-4AAD-8B53-45FD8D87EAD5}" name="Column7509"/>
    <tableColumn id="7532" xr3:uid="{45A61BEA-2541-4ACA-8B8F-9C5D0570F860}" name="Column7510"/>
    <tableColumn id="7533" xr3:uid="{649A8587-DC47-4F4B-9F0A-25890035FBEB}" name="Column7511"/>
    <tableColumn id="7534" xr3:uid="{5DD70F75-ECE4-40EC-9054-602C6B7BB4AC}" name="Column7512"/>
    <tableColumn id="7535" xr3:uid="{96E5D6D8-7080-44A7-B5DC-4A2EE7685865}" name="Column7513"/>
    <tableColumn id="7536" xr3:uid="{EAD9EB16-42B3-4572-86D5-21D61F52D305}" name="Column7514"/>
    <tableColumn id="7537" xr3:uid="{61259C10-2A58-43AA-B55C-CD0B940FF009}" name="Column7515"/>
    <tableColumn id="7538" xr3:uid="{F258C196-152F-465F-9268-C5212B898CB4}" name="Column7516"/>
    <tableColumn id="7539" xr3:uid="{2F5E525D-3481-4F53-AF15-D0DD4553A5AE}" name="Column7517"/>
    <tableColumn id="7540" xr3:uid="{127AAB6A-B3BD-4791-A6BB-D298561871FE}" name="Column7518"/>
    <tableColumn id="7541" xr3:uid="{B798660B-0630-4A0E-8D11-9E2B71B40789}" name="Column7519"/>
    <tableColumn id="7542" xr3:uid="{CA675887-56FE-45D4-8AF1-588B1179FC36}" name="Column7520"/>
    <tableColumn id="7543" xr3:uid="{E33D3B1C-EB9A-42E2-B849-91FAEED2524D}" name="Column7521"/>
    <tableColumn id="7544" xr3:uid="{7B903640-6EC1-44B2-A0B1-93D1076BB572}" name="Column7522"/>
    <tableColumn id="7545" xr3:uid="{2C1B6D5A-A12D-46A8-9E27-79A57C7F73E4}" name="Column7523"/>
    <tableColumn id="7546" xr3:uid="{642AD3C6-B42D-42DC-A615-9B1F338C2D8E}" name="Column7524"/>
    <tableColumn id="7547" xr3:uid="{C36AAAF5-3A46-47E3-B497-8A0242A2F42B}" name="Column7525"/>
    <tableColumn id="7548" xr3:uid="{AB76DDA0-6EE5-4B2B-BFB9-4F96BCEBA2AD}" name="Column7526"/>
    <tableColumn id="7549" xr3:uid="{CA88E440-7149-4FD2-A47C-A074CA4CC238}" name="Column7527"/>
    <tableColumn id="7550" xr3:uid="{0CCAF0DA-4746-4721-88D2-F2D5D6E49DAE}" name="Column7528"/>
    <tableColumn id="7551" xr3:uid="{B8EF9169-AF6A-4D07-8067-ED6B9E12EE4E}" name="Column7529"/>
    <tableColumn id="7552" xr3:uid="{EA24FC34-DA5C-4FF5-B026-2C5476A3281F}" name="Column7530"/>
    <tableColumn id="7553" xr3:uid="{E1426028-1F10-4411-AFBF-0D1243F59F12}" name="Column7531"/>
    <tableColumn id="7554" xr3:uid="{A4C6899E-EF07-473D-A098-DF7D77DFB4DF}" name="Column7532"/>
    <tableColumn id="7555" xr3:uid="{E3353DC7-3F35-4ABC-86CB-16B00EEC53E8}" name="Column7533"/>
    <tableColumn id="7556" xr3:uid="{88BB037D-E49F-45BB-BD43-B14011B92CC5}" name="Column7534"/>
    <tableColumn id="7557" xr3:uid="{7CD65A38-6ECA-4584-A6AB-0E4AE8C47C10}" name="Column7535"/>
    <tableColumn id="7558" xr3:uid="{2DB8A789-44D9-40B9-9DCB-9483B9ED9C37}" name="Column7536"/>
    <tableColumn id="7559" xr3:uid="{26EAF688-7701-4FF6-A831-F591614EF707}" name="Column7537"/>
    <tableColumn id="7560" xr3:uid="{0F608B48-8117-4065-B741-40AD7CC1230D}" name="Column7538"/>
    <tableColumn id="7561" xr3:uid="{8FE7923F-F260-48E8-8E54-CA05FABE241B}" name="Column7539"/>
    <tableColumn id="7562" xr3:uid="{A3141CFC-07EB-4F11-ADE5-E7821CAFD0AF}" name="Column7540"/>
    <tableColumn id="7563" xr3:uid="{26EBA8DA-D3B6-4780-BBC5-49ECA60BE304}" name="Column7541"/>
    <tableColumn id="7564" xr3:uid="{94352A9A-B643-44B2-8955-E2AA85E5CB0C}" name="Column7542"/>
    <tableColumn id="7565" xr3:uid="{20D4C06B-4BF9-4110-8B2D-5D4769E64784}" name="Column7543"/>
    <tableColumn id="7566" xr3:uid="{899E094B-82F6-4417-9444-2900C0C3499B}" name="Column7544"/>
    <tableColumn id="7567" xr3:uid="{104D9FDB-558C-40E9-89FC-05599C3E84BF}" name="Column7545"/>
    <tableColumn id="7568" xr3:uid="{5BC1D685-882D-415E-85BE-0C11CACB4378}" name="Column7546"/>
    <tableColumn id="7569" xr3:uid="{D1048951-3735-40C8-82A6-9AF2997726A6}" name="Column7547"/>
    <tableColumn id="7570" xr3:uid="{6DFED5CC-AF36-4A80-8372-D8072A554120}" name="Column7548"/>
    <tableColumn id="7571" xr3:uid="{52231DF5-5C68-4E11-B095-C98D0B9F4546}" name="Column7549"/>
    <tableColumn id="7572" xr3:uid="{D22C9F8B-695B-45D5-BB7E-2912337989C2}" name="Column7550"/>
    <tableColumn id="7573" xr3:uid="{79A52C15-5A31-454F-87FE-D12560DE038B}" name="Column7551"/>
    <tableColumn id="7574" xr3:uid="{BEF31851-7D25-4FA7-937E-6171D35327F8}" name="Column7552"/>
    <tableColumn id="7575" xr3:uid="{57A8C8FD-D207-4163-9FAA-B0EA46F28D84}" name="Column7553"/>
    <tableColumn id="7576" xr3:uid="{84A6ABFF-F2FB-4BEF-8D80-86D6BE39F246}" name="Column7554"/>
    <tableColumn id="7577" xr3:uid="{7807E1D1-844A-450F-AEDC-5CCC4387665E}" name="Column7555"/>
    <tableColumn id="7578" xr3:uid="{802CAE62-4A6D-42C9-B0B4-836F0324AFF9}" name="Column7556"/>
    <tableColumn id="7579" xr3:uid="{7C123F45-CD1C-4A4D-98CC-91D481028F34}" name="Column7557"/>
    <tableColumn id="7580" xr3:uid="{604BD27F-0D5A-42EE-988D-E890C0338D98}" name="Column7558"/>
    <tableColumn id="7581" xr3:uid="{6920058A-22F9-45A7-8116-E7554FEE5AAB}" name="Column7559"/>
    <tableColumn id="7582" xr3:uid="{2254FC7F-E8E3-4990-AF83-77195F86397A}" name="Column7560"/>
    <tableColumn id="7583" xr3:uid="{0520D002-B65E-44F3-8A23-C2B62C5E675F}" name="Column7561"/>
    <tableColumn id="7584" xr3:uid="{E0715B04-4339-4BDE-B007-CCC881CF3A95}" name="Column7562"/>
    <tableColumn id="7585" xr3:uid="{BA852367-5CCE-46B1-9577-896BB5A4B851}" name="Column7563"/>
    <tableColumn id="7586" xr3:uid="{70C207E3-E08B-4516-A7DB-BA2E4D206FE0}" name="Column7564"/>
    <tableColumn id="7587" xr3:uid="{9370BD6B-386E-41EA-A3EB-E5756C73489F}" name="Column7565"/>
    <tableColumn id="7588" xr3:uid="{CDBC5360-A131-422F-96F7-18CA1D454692}" name="Column7566"/>
    <tableColumn id="7589" xr3:uid="{12715D6E-DEA0-431A-8891-0C0C8C76171A}" name="Column7567"/>
    <tableColumn id="7590" xr3:uid="{576D9220-7D27-4E26-AFC2-537D73129E74}" name="Column7568"/>
    <tableColumn id="7591" xr3:uid="{9E8375B7-AEDA-4E02-8E10-63A63F685474}" name="Column7569"/>
    <tableColumn id="7592" xr3:uid="{194E3170-5E0C-4B58-843E-F32B31369F9F}" name="Column7570"/>
    <tableColumn id="7593" xr3:uid="{6CD5CC93-61F8-482B-AB5F-A9CF7D08CCC1}" name="Column7571"/>
    <tableColumn id="7594" xr3:uid="{13541B8B-046B-4532-970D-DD0D3FB17539}" name="Column7572"/>
    <tableColumn id="7595" xr3:uid="{E0D4A117-80D3-471C-BCB0-DE05AC8A085D}" name="Column7573"/>
    <tableColumn id="7596" xr3:uid="{2FDD3642-DCD8-4C2C-83C3-11562F0CCA2F}" name="Column7574"/>
    <tableColumn id="7597" xr3:uid="{BFB6B1DF-FF33-4ACB-A2A9-4C2631359178}" name="Column7575"/>
    <tableColumn id="7598" xr3:uid="{9F859C29-E8B8-42EB-B123-05DEC8D64ACF}" name="Column7576"/>
    <tableColumn id="7599" xr3:uid="{FEA3C617-3255-436F-8256-6C262C56ED2F}" name="Column7577"/>
    <tableColumn id="7600" xr3:uid="{F3AF359A-8297-4BF1-9D97-3DBF78E1CCC9}" name="Column7578"/>
    <tableColumn id="7601" xr3:uid="{9402FFC6-1615-4B8D-B720-547258493FF1}" name="Column7579"/>
    <tableColumn id="7602" xr3:uid="{0082CC44-C100-4171-8E41-E6281468AB75}" name="Column7580"/>
    <tableColumn id="7603" xr3:uid="{DB9FF659-A221-4904-9E45-1A263EA8550F}" name="Column7581"/>
    <tableColumn id="7604" xr3:uid="{DB56AE14-3364-4895-823B-D555C43C2013}" name="Column7582"/>
    <tableColumn id="7605" xr3:uid="{0B06190B-24A4-4153-809A-E110D7386F26}" name="Column7583"/>
    <tableColumn id="7606" xr3:uid="{F4513A1E-8E7D-49AC-BAEE-A88689646176}" name="Column7584"/>
    <tableColumn id="7607" xr3:uid="{E1D440CA-21BA-49FF-A6C2-941CC9A93764}" name="Column7585"/>
    <tableColumn id="7608" xr3:uid="{79581CB9-8DDA-4339-9D98-59C9A716DBFC}" name="Column7586"/>
    <tableColumn id="7609" xr3:uid="{315CD1F3-BA6B-4E65-84F6-7A57BA2020A5}" name="Column7587"/>
    <tableColumn id="7610" xr3:uid="{F985835D-DC91-4D9D-96F0-7C0950EF0224}" name="Column7588"/>
    <tableColumn id="7611" xr3:uid="{CBFA9F24-8CA8-429D-800F-9688277AFF22}" name="Column7589"/>
    <tableColumn id="7612" xr3:uid="{23CA8679-DEDE-4909-99FA-C303AE7952D9}" name="Column7590"/>
    <tableColumn id="7613" xr3:uid="{C6B77A3D-CE4A-4489-A6C1-A7D23BCA51F0}" name="Column7591"/>
    <tableColumn id="7614" xr3:uid="{A05F9EA5-29B0-4B92-9A0D-851D39F6414F}" name="Column7592"/>
    <tableColumn id="7615" xr3:uid="{AD36B322-F5D5-463F-81C5-DEFCB1D28C83}" name="Column7593"/>
    <tableColumn id="7616" xr3:uid="{9847E034-B57F-4EAD-B546-D0D99945171E}" name="Column7594"/>
    <tableColumn id="7617" xr3:uid="{900FEB84-5330-4A4E-90FF-0AAC32512539}" name="Column7595"/>
    <tableColumn id="7618" xr3:uid="{2D19886F-196A-4977-ABF3-AF2FFBB7E566}" name="Column7596"/>
    <tableColumn id="7619" xr3:uid="{1604E5B5-1A3B-49E2-B62E-EE1C0D28CA56}" name="Column7597"/>
    <tableColumn id="7620" xr3:uid="{80606DD0-8FE4-40E2-A7B2-26AAF681D436}" name="Column7598"/>
    <tableColumn id="7621" xr3:uid="{A32DF715-D44A-4E3E-8065-4FD44F4A95BD}" name="Column7599"/>
    <tableColumn id="7622" xr3:uid="{DC93108D-FEC1-48CA-B2F8-D6633EFEC685}" name="Column7600"/>
    <tableColumn id="7623" xr3:uid="{4D63F0EB-63D5-4488-B69E-E3FF3C5A89F2}" name="Column7601"/>
    <tableColumn id="7624" xr3:uid="{67DC20CC-8404-44DB-89CC-407D41BD1FA5}" name="Column7602"/>
    <tableColumn id="7625" xr3:uid="{B0228B27-6BC8-44D7-ADBD-61522F6E6D1B}" name="Column7603"/>
    <tableColumn id="7626" xr3:uid="{C4539AF0-E065-4C22-B68B-9F246E419EEA}" name="Column7604"/>
    <tableColumn id="7627" xr3:uid="{DB9BFFF0-15F6-4CA3-9921-91A32338F611}" name="Column7605"/>
    <tableColumn id="7628" xr3:uid="{F8F517F8-369B-4B9D-88D0-38C5250B8106}" name="Column7606"/>
    <tableColumn id="7629" xr3:uid="{36120FC7-E056-4B52-8278-0CCE8652BC2C}" name="Column7607"/>
    <tableColumn id="7630" xr3:uid="{63CECA4D-4209-40E4-BD57-687E2ED71412}" name="Column7608"/>
    <tableColumn id="7631" xr3:uid="{CB075912-0EEA-446F-8975-340CE6456778}" name="Column7609"/>
    <tableColumn id="7632" xr3:uid="{21DB6FAB-85C5-4D3F-BDEF-D1DF413ABA70}" name="Column7610"/>
    <tableColumn id="7633" xr3:uid="{F1AF2A04-1DEB-4FE3-A12C-952869BF1CBF}" name="Column7611"/>
    <tableColumn id="7634" xr3:uid="{0E60A39D-8DBD-40A2-A103-FB26AE7EC101}" name="Column7612"/>
    <tableColumn id="7635" xr3:uid="{BBB003DE-BF9A-485E-B030-BD131BEC2C42}" name="Column7613"/>
    <tableColumn id="7636" xr3:uid="{55BACBCD-7656-4887-AD9D-C9E07C3329E9}" name="Column7614"/>
    <tableColumn id="7637" xr3:uid="{1330403B-C5FA-4166-B07E-B9BCDD4FD1F4}" name="Column7615"/>
    <tableColumn id="7638" xr3:uid="{A5C7355A-8354-4858-AAC0-9626351BC3E8}" name="Column7616"/>
    <tableColumn id="7639" xr3:uid="{D4326054-400D-4616-93D2-48A36EB02315}" name="Column7617"/>
    <tableColumn id="7640" xr3:uid="{EF9A04C5-B197-45B6-A49B-9EBAC644FF4E}" name="Column7618"/>
    <tableColumn id="7641" xr3:uid="{FF4E0DDA-99AD-429B-BD08-D609662EA2B1}" name="Column7619"/>
    <tableColumn id="7642" xr3:uid="{E422D521-9E6A-4C9F-A329-0CB1A6D5CF75}" name="Column7620"/>
    <tableColumn id="7643" xr3:uid="{2F854A12-908F-4B58-9BA0-6E851A078BB2}" name="Column7621"/>
    <tableColumn id="7644" xr3:uid="{8744D3BD-D972-4D27-95C8-910091004E2B}" name="Column7622"/>
    <tableColumn id="7645" xr3:uid="{4577A43E-4981-4513-8092-2A4C78FA182F}" name="Column7623"/>
    <tableColumn id="7646" xr3:uid="{72ABDC84-C1AF-4883-AC76-55F7C420E09D}" name="Column7624"/>
    <tableColumn id="7647" xr3:uid="{1CBAA6A1-984E-44FB-8664-29DEF35A001F}" name="Column7625"/>
    <tableColumn id="7648" xr3:uid="{A46724FC-9196-4E2D-A273-D0721D01CAA2}" name="Column7626"/>
    <tableColumn id="7649" xr3:uid="{7AAD595E-105D-4752-81A8-993518A8D752}" name="Column7627"/>
    <tableColumn id="7650" xr3:uid="{F4397806-8ACD-4F1F-A85B-A3F9117003DD}" name="Column7628"/>
    <tableColumn id="7651" xr3:uid="{5995D4B6-69A5-4A12-8823-9F052AAC3811}" name="Column7629"/>
    <tableColumn id="7652" xr3:uid="{7724860C-9177-4CCF-8853-DF5CBFEAC5C9}" name="Column7630"/>
    <tableColumn id="7653" xr3:uid="{12ACB6F8-BB9D-4531-8ADE-23915C2A5902}" name="Column7631"/>
    <tableColumn id="7654" xr3:uid="{F23D6140-9092-4521-8E49-4EF4616809EF}" name="Column7632"/>
    <tableColumn id="7655" xr3:uid="{26B21B94-1087-44E8-87B5-1AF80E23C298}" name="Column7633"/>
    <tableColumn id="7656" xr3:uid="{CB8A2484-B6DF-4C46-85D7-7B7555F80815}" name="Column7634"/>
    <tableColumn id="7657" xr3:uid="{A469CBFC-F716-4CAB-98D3-22B22B485D36}" name="Column7635"/>
    <tableColumn id="7658" xr3:uid="{DD079CB1-3D70-4CC3-B902-40E21A7447BA}" name="Column7636"/>
    <tableColumn id="7659" xr3:uid="{B7250C9D-75AF-4EF3-B6A5-DB5EBC25D561}" name="Column7637"/>
    <tableColumn id="7660" xr3:uid="{571DABD8-E426-4C18-9E88-35411A094225}" name="Column7638"/>
    <tableColumn id="7661" xr3:uid="{375B650C-3CB2-4AAE-9700-19800B18EB90}" name="Column7639"/>
    <tableColumn id="7662" xr3:uid="{6A49D75A-1638-4C59-AC94-4F1E359A2B51}" name="Column7640"/>
    <tableColumn id="7663" xr3:uid="{CC2FE572-C1FA-4BDE-A96A-098AC1FA7E64}" name="Column7641"/>
    <tableColumn id="7664" xr3:uid="{6EF4A53F-BCEF-4782-8D7A-4EBAE0BB8FA8}" name="Column7642"/>
    <tableColumn id="7665" xr3:uid="{C3A3D8BB-4B3E-4538-949A-8D7B6853CBF5}" name="Column7643"/>
    <tableColumn id="7666" xr3:uid="{024113F6-CFE8-4C7C-BC16-824063F3B456}" name="Column7644"/>
    <tableColumn id="7667" xr3:uid="{2BFD71DF-A93E-440A-9E59-05803A2F99FD}" name="Column7645"/>
    <tableColumn id="7668" xr3:uid="{654FE02B-DF29-443C-912F-74AA8490C701}" name="Column7646"/>
    <tableColumn id="7669" xr3:uid="{D5F31991-23EC-4B48-99ED-0BA820CBD845}" name="Column7647"/>
    <tableColumn id="7670" xr3:uid="{8BF4AF36-2610-4AB3-B880-925DB595DD6B}" name="Column7648"/>
    <tableColumn id="7671" xr3:uid="{2AE04E9B-89C6-4AC8-9E14-13081570EF66}" name="Column7649"/>
    <tableColumn id="7672" xr3:uid="{01BC7CE6-5D57-4F3D-8894-DF161469199E}" name="Column7650"/>
    <tableColumn id="7673" xr3:uid="{44EB9123-69E7-4FA8-A8E8-FFF7BAB6D69A}" name="Column7651"/>
    <tableColumn id="7674" xr3:uid="{123F4493-5847-47F4-8504-B9DB1D75DE2B}" name="Column7652"/>
    <tableColumn id="7675" xr3:uid="{904A654A-01D3-4064-BA31-981E0809303D}" name="Column7653"/>
    <tableColumn id="7676" xr3:uid="{47668207-8625-45DC-835B-DB1E1C5241EE}" name="Column7654"/>
    <tableColumn id="7677" xr3:uid="{92E64F5E-A291-4424-836E-89B6090D56AE}" name="Column7655"/>
    <tableColumn id="7678" xr3:uid="{4D4FB02F-5099-49BB-9EAC-B0CEDD0A5566}" name="Column7656"/>
    <tableColumn id="7679" xr3:uid="{BD96C914-8B38-4E5E-A796-70EF205AB920}" name="Column7657"/>
    <tableColumn id="7680" xr3:uid="{34BFA6D7-4501-41EC-86E1-E9B1B1AD0D46}" name="Column7658"/>
    <tableColumn id="7681" xr3:uid="{E51807A6-E882-417A-81B9-417A5065B27F}" name="Column7659"/>
    <tableColumn id="7682" xr3:uid="{A034A11B-0358-479B-BE32-F2E181E4E93D}" name="Column7660"/>
    <tableColumn id="7683" xr3:uid="{295FDD55-C6C1-41AC-805A-57A4B370243E}" name="Column7661"/>
    <tableColumn id="7684" xr3:uid="{25828E4A-2C05-4CCB-94A9-1266D6C422F2}" name="Column7662"/>
    <tableColumn id="7685" xr3:uid="{82415F9C-9690-41C4-ACF9-11F69585520C}" name="Column7663"/>
    <tableColumn id="7686" xr3:uid="{451CA6BF-6F77-4E60-A85F-FC7EC2843626}" name="Column7664"/>
    <tableColumn id="7687" xr3:uid="{7A7E58B6-6B81-49F4-9F3E-B15427D715AF}" name="Column7665"/>
    <tableColumn id="7688" xr3:uid="{6C15857E-BFEA-4989-A980-C423F8FFC9EC}" name="Column7666"/>
    <tableColumn id="7689" xr3:uid="{E3CC2F6E-C765-49EC-917E-174752C91AFA}" name="Column7667"/>
    <tableColumn id="7690" xr3:uid="{DA4FF2D1-6325-4827-A37C-99E447DA4C8C}" name="Column7668"/>
    <tableColumn id="7691" xr3:uid="{136E0BE7-D059-498B-9518-10BCD660AD46}" name="Column7669"/>
    <tableColumn id="7692" xr3:uid="{DEBF5D35-C067-4801-9699-9FF3AA83FD0E}" name="Column7670"/>
    <tableColumn id="7693" xr3:uid="{5EECAED2-1AC3-4AF5-9292-DD36D806FE2F}" name="Column7671"/>
    <tableColumn id="7694" xr3:uid="{68919048-AFB3-4774-864E-CA08BA812A19}" name="Column7672"/>
    <tableColumn id="7695" xr3:uid="{6EBFDE6A-774C-444C-A2F8-1B8D5377097D}" name="Column7673"/>
    <tableColumn id="7696" xr3:uid="{9C4C82F0-9F88-47B1-AF6C-BEE721F55D4D}" name="Column7674"/>
    <tableColumn id="7697" xr3:uid="{76FDB834-8E02-43D9-8F74-1846C4FB60D8}" name="Column7675"/>
    <tableColumn id="7698" xr3:uid="{EDF73DB5-2A5E-4D4E-B44B-630CEEB36EBE}" name="Column7676"/>
    <tableColumn id="7699" xr3:uid="{1A3E82C9-991A-4CFA-95D6-2275306A07C4}" name="Column7677"/>
    <tableColumn id="7700" xr3:uid="{51175EBD-FE9B-49A9-AF18-FA856838737A}" name="Column7678"/>
    <tableColumn id="7701" xr3:uid="{9F95D741-67A9-4F41-A687-F701A92278DD}" name="Column7679"/>
    <tableColumn id="7702" xr3:uid="{10453B28-32F0-41DC-93C3-0B44C5E9906E}" name="Column7680"/>
    <tableColumn id="7703" xr3:uid="{D8048EFE-30FD-4FF1-945E-FC3525DFAFF9}" name="Column7681"/>
    <tableColumn id="7704" xr3:uid="{5A6D3B33-90E1-4FB3-A8B6-FE485F2CF6C2}" name="Column7682"/>
    <tableColumn id="7705" xr3:uid="{9DC43500-7805-42DA-B520-77AA4A7C4375}" name="Column7683"/>
    <tableColumn id="7706" xr3:uid="{45385BF8-A1BF-444C-B899-43D83F0996D5}" name="Column7684"/>
    <tableColumn id="7707" xr3:uid="{CE20DD60-46D7-4789-BD76-E5A418CAA1A3}" name="Column7685"/>
    <tableColumn id="7708" xr3:uid="{61192952-345C-4A55-B7C4-FF718632C6C6}" name="Column7686"/>
    <tableColumn id="7709" xr3:uid="{1226081E-41DE-4274-BDC0-3BF7BDEF8919}" name="Column7687"/>
    <tableColumn id="7710" xr3:uid="{B131003B-8AE8-4E92-AC74-F510B1632C46}" name="Column7688"/>
    <tableColumn id="7711" xr3:uid="{1FEDA32E-7FFF-4301-BBD1-148B34F5C90E}" name="Column7689"/>
    <tableColumn id="7712" xr3:uid="{C0657209-91B6-4417-8575-AB97E8CD612C}" name="Column7690"/>
    <tableColumn id="7713" xr3:uid="{9FA139CA-1D2D-4D25-A87D-2625E01318C2}" name="Column7691"/>
    <tableColumn id="7714" xr3:uid="{6601E8AB-47ED-4690-B6DF-B1350221F0B4}" name="Column7692"/>
    <tableColumn id="7715" xr3:uid="{8172AB93-4B71-492B-9AE2-CB9BA908922A}" name="Column7693"/>
    <tableColumn id="7716" xr3:uid="{7658D756-9DAE-4C21-9FB7-6F568F997CF2}" name="Column7694"/>
    <tableColumn id="7717" xr3:uid="{90164113-3173-4324-AAA1-1EF3B891C2CA}" name="Column7695"/>
    <tableColumn id="7718" xr3:uid="{D6AD3B6C-DEA3-4508-91D6-129C5E4785E7}" name="Column7696"/>
    <tableColumn id="7719" xr3:uid="{AE1C8AB0-8F7C-4E0E-B1CE-FF8817800328}" name="Column7697"/>
    <tableColumn id="7720" xr3:uid="{7FE53A00-A29E-4CD4-BE24-8764FA15F497}" name="Column7698"/>
    <tableColumn id="7721" xr3:uid="{465B20DB-2E32-479A-993F-2E01BB6E3684}" name="Column7699"/>
    <tableColumn id="7722" xr3:uid="{5D727FD2-2E5E-4128-926E-93C43BE66EF5}" name="Column7700"/>
    <tableColumn id="7723" xr3:uid="{29000EC6-02A0-4EC5-AE36-218002B90257}" name="Column7701"/>
    <tableColumn id="7724" xr3:uid="{F5F62FB5-47D2-4140-B9D3-7F61AD6B353A}" name="Column7702"/>
    <tableColumn id="7725" xr3:uid="{62CBF208-8DEF-420E-95AC-A4012BFD28E2}" name="Column7703"/>
    <tableColumn id="7726" xr3:uid="{5FD83E05-462B-4E36-972C-35935A4359E7}" name="Column7704"/>
    <tableColumn id="7727" xr3:uid="{D6D65981-F37F-4DA2-BE35-01B620613DD2}" name="Column7705"/>
    <tableColumn id="7728" xr3:uid="{5620ED0C-B35E-4B8D-9BAD-A9587B699E8C}" name="Column7706"/>
    <tableColumn id="7729" xr3:uid="{6E5C969A-E150-4EA1-9177-9E72C734BE3A}" name="Column7707"/>
    <tableColumn id="7730" xr3:uid="{22D2422C-6264-4DAB-8516-1DB6F2CBA04E}" name="Column7708"/>
    <tableColumn id="7731" xr3:uid="{B3EA11AB-E50C-4C62-BE93-C51487384CF2}" name="Column7709"/>
    <tableColumn id="7732" xr3:uid="{8204412E-0E58-4A37-9EBB-C0A9C4BABF8D}" name="Column7710"/>
    <tableColumn id="7733" xr3:uid="{ED034082-EF01-457D-8888-C74D5F263973}" name="Column7711"/>
    <tableColumn id="7734" xr3:uid="{DEB03B01-8422-4A3B-8325-8ED5808F11F7}" name="Column7712"/>
    <tableColumn id="7735" xr3:uid="{D40447F8-6916-43B9-AC41-1148B4607538}" name="Column7713"/>
    <tableColumn id="7736" xr3:uid="{461DD6D3-3593-4C63-A2C6-8D4E376586EA}" name="Column7714"/>
    <tableColumn id="7737" xr3:uid="{039B647C-24EA-4830-90DD-7F4356F2979A}" name="Column7715"/>
    <tableColumn id="7738" xr3:uid="{1E650333-E3DC-4EF1-AC3A-4C0CA2D83D2B}" name="Column7716"/>
    <tableColumn id="7739" xr3:uid="{4F836A34-1D2C-4D20-9261-8CA523E31680}" name="Column7717"/>
    <tableColumn id="7740" xr3:uid="{96273A6A-AC48-4AF0-A2F6-80FB3632139B}" name="Column7718"/>
    <tableColumn id="7741" xr3:uid="{8F111685-8E1D-4774-A2C8-B3FD3B28E0EF}" name="Column7719"/>
    <tableColumn id="7742" xr3:uid="{C7AD56C5-9238-4BA7-A2D8-832F32B686FF}" name="Column7720"/>
    <tableColumn id="7743" xr3:uid="{4B139E6C-070C-44A5-8949-2E1C1C6063E7}" name="Column7721"/>
    <tableColumn id="7744" xr3:uid="{1AFD5CD2-0BBD-4642-B1BF-80A4813C7D03}" name="Column7722"/>
    <tableColumn id="7745" xr3:uid="{0B029A63-D583-4C90-A2B7-63F2D48EBB48}" name="Column7723"/>
    <tableColumn id="7746" xr3:uid="{7E7F0ECD-1FF6-4A37-910C-07F2547E5A9C}" name="Column7724"/>
    <tableColumn id="7747" xr3:uid="{8BCA0850-4566-4AF9-9EC1-E116E5EA0698}" name="Column7725"/>
    <tableColumn id="7748" xr3:uid="{BA61A797-10FF-49B7-A29F-5D3F7B9AAB48}" name="Column7726"/>
    <tableColumn id="7749" xr3:uid="{CC983D01-CCE9-4B32-91EA-2910F6D95DFF}" name="Column7727"/>
    <tableColumn id="7750" xr3:uid="{A99AB6B4-E2BF-4D45-9977-B01A3BC7E285}" name="Column7728"/>
    <tableColumn id="7751" xr3:uid="{624282F6-2E29-4693-88BE-DD1CE3951922}" name="Column7729"/>
    <tableColumn id="7752" xr3:uid="{F19AA539-2507-4300-B8E1-3D60AF21F73D}" name="Column7730"/>
    <tableColumn id="7753" xr3:uid="{C03433DF-AB96-4DE5-B65F-87B103545875}" name="Column7731"/>
    <tableColumn id="7754" xr3:uid="{93667C96-9A26-4965-9F86-2DE1ED3BEDD6}" name="Column7732"/>
    <tableColumn id="7755" xr3:uid="{AB10E52F-1D92-4A1F-9F50-E46A6DD633A4}" name="Column7733"/>
    <tableColumn id="7756" xr3:uid="{B2514650-3B1C-41E6-B57E-F88FB344FEEC}" name="Column7734"/>
    <tableColumn id="7757" xr3:uid="{DDABCC49-3028-4955-87E8-4D0A648455BC}" name="Column7735"/>
    <tableColumn id="7758" xr3:uid="{0F72F6C0-F31B-40DE-A087-53CE9557CED2}" name="Column7736"/>
    <tableColumn id="7759" xr3:uid="{FFE59D79-25CD-41C1-BC4B-26482EDA1508}" name="Column7737"/>
    <tableColumn id="7760" xr3:uid="{93379D78-565E-432B-9D80-E827946F2FE4}" name="Column7738"/>
    <tableColumn id="7761" xr3:uid="{69220B4A-6A40-4301-9890-C4A1FB4F3C13}" name="Column7739"/>
    <tableColumn id="7762" xr3:uid="{7FDB0D58-D0D2-48E3-A17E-085607635FDF}" name="Column7740"/>
    <tableColumn id="7763" xr3:uid="{F7914B26-2BB7-4EDB-BDA1-3859AB1919FD}" name="Column7741"/>
    <tableColumn id="7764" xr3:uid="{4F72D8A0-8A4C-4E56-ADAB-532D881DF7AD}" name="Column7742"/>
    <tableColumn id="7765" xr3:uid="{A7D1F002-0FB4-440D-A1D5-5A368B5DE779}" name="Column7743"/>
    <tableColumn id="7766" xr3:uid="{CB24728B-9952-4C31-BEA4-50CB22D509FC}" name="Column7744"/>
    <tableColumn id="7767" xr3:uid="{A1D1F7E0-805B-45DC-90F5-92B27126048B}" name="Column7745"/>
    <tableColumn id="7768" xr3:uid="{A1A89A20-AD58-4706-BFDE-FBBCC85CE6EC}" name="Column7746"/>
    <tableColumn id="7769" xr3:uid="{78AB664D-C4E2-43ED-9DB6-E22769EBC6B0}" name="Column7747"/>
    <tableColumn id="7770" xr3:uid="{6504F003-9C01-44B3-8C84-EDB06F07756C}" name="Column7748"/>
    <tableColumn id="7771" xr3:uid="{78E247CD-9C43-472A-80BE-E2359EF976E3}" name="Column7749"/>
    <tableColumn id="7772" xr3:uid="{FEDC1CDC-7E27-4143-86D2-96FC449D4D0B}" name="Column7750"/>
    <tableColumn id="7773" xr3:uid="{C9A6C7A0-2AFD-4313-A3DD-3F051F48F00B}" name="Column7751"/>
    <tableColumn id="7774" xr3:uid="{D89C51DB-B183-4CA4-9FE1-D30426089249}" name="Column7752"/>
    <tableColumn id="7775" xr3:uid="{1ECCBC85-B2EB-4783-8DE7-8802152EDDCE}" name="Column7753"/>
    <tableColumn id="7776" xr3:uid="{60DCCA91-1FAB-483B-8F78-67C0B427E88B}" name="Column7754"/>
    <tableColumn id="7777" xr3:uid="{A07A1C25-FD99-46A7-8592-2C2A4181AD66}" name="Column7755"/>
    <tableColumn id="7778" xr3:uid="{74EA883B-9B00-4268-A2F5-43F036085F98}" name="Column7756"/>
    <tableColumn id="7779" xr3:uid="{ACB0129F-1F28-4C03-8010-65A6F11116BC}" name="Column7757"/>
    <tableColumn id="7780" xr3:uid="{0CE6B7CE-0150-404B-98C5-611E28681F47}" name="Column7758"/>
    <tableColumn id="7781" xr3:uid="{93B04110-E71D-46DB-8D97-B256ED5770DE}" name="Column7759"/>
    <tableColumn id="7782" xr3:uid="{68FAA889-91D9-4E62-A9BC-33CBB237ECF1}" name="Column7760"/>
    <tableColumn id="7783" xr3:uid="{1A2C5624-6A45-4B1D-B8A4-B0A655D4841A}" name="Column7761"/>
    <tableColumn id="7784" xr3:uid="{52F8E014-CA69-446F-A773-19171F13C6B5}" name="Column7762"/>
    <tableColumn id="7785" xr3:uid="{C3DD5282-6111-4ED9-9428-EF3635B85AB7}" name="Column7763"/>
    <tableColumn id="7786" xr3:uid="{B8E6C609-0CA8-41F7-A5AE-A5AE27541C85}" name="Column7764"/>
    <tableColumn id="7787" xr3:uid="{E8D770C7-3F14-4B86-B9B8-DAA27D011C15}" name="Column7765"/>
    <tableColumn id="7788" xr3:uid="{0D41C001-3CF0-4494-AA82-47FFF7DA182A}" name="Column7766"/>
    <tableColumn id="7789" xr3:uid="{D1E8BF1C-59C9-40F9-9FD3-39760D81351E}" name="Column7767"/>
    <tableColumn id="7790" xr3:uid="{47879AF0-C3A1-4DDA-B7E7-701729992EBB}" name="Column7768"/>
    <tableColumn id="7791" xr3:uid="{D0C1A5AE-A1BE-4FA4-8162-5B01B535A59A}" name="Column7769"/>
    <tableColumn id="7792" xr3:uid="{38B9542B-3C4C-4F22-BE77-A146841E9F52}" name="Column7770"/>
    <tableColumn id="7793" xr3:uid="{46AFA443-CE11-4BBC-9ADB-E9DE6001D8BB}" name="Column7771"/>
    <tableColumn id="7794" xr3:uid="{DDBF5E4C-91AF-4A35-87B0-234ADEBBEAE1}" name="Column7772"/>
    <tableColumn id="7795" xr3:uid="{FD2FE7D5-D528-441A-8C5D-55ADD631E5B4}" name="Column7773"/>
    <tableColumn id="7796" xr3:uid="{0DB091AC-BEC2-4080-ADE7-5396791EBEBC}" name="Column7774"/>
    <tableColumn id="7797" xr3:uid="{5E4AE2A7-1F3F-48B0-8A7F-D7827BEA5B0F}" name="Column7775"/>
    <tableColumn id="7798" xr3:uid="{FBD654DC-A0AD-467B-9B1F-1263FEA50ACF}" name="Column7776"/>
    <tableColumn id="7799" xr3:uid="{683692A6-2760-4871-99C2-9C8311C9C0E5}" name="Column7777"/>
    <tableColumn id="7800" xr3:uid="{CFE03799-0C25-4F3E-ADE6-82D0A88EE26D}" name="Column7778"/>
    <tableColumn id="7801" xr3:uid="{95163BC4-8863-4AFD-BE58-CA486AE3AE54}" name="Column7779"/>
    <tableColumn id="7802" xr3:uid="{153657A3-3940-4932-8B27-02768B0A434E}" name="Column7780"/>
    <tableColumn id="7803" xr3:uid="{B75AB3FE-5D2E-4CA9-BB66-F29536F29270}" name="Column7781"/>
    <tableColumn id="7804" xr3:uid="{12CCCB2A-9058-44C5-9D5A-DFA444A70F1D}" name="Column7782"/>
    <tableColumn id="7805" xr3:uid="{AEACF303-E43E-4747-B5E0-B81072611B66}" name="Column7783"/>
    <tableColumn id="7806" xr3:uid="{37768E38-C5A8-4834-8B7E-40DAE717AE73}" name="Column7784"/>
    <tableColumn id="7807" xr3:uid="{ECC84BFD-AE34-45B3-866A-BCFC4031737B}" name="Column7785"/>
    <tableColumn id="7808" xr3:uid="{1501E4C6-7E04-4ECA-ACFA-05BF702506F4}" name="Column7786"/>
    <tableColumn id="7809" xr3:uid="{E44654E9-2DE1-46DE-822D-B70F1CBBC0A4}" name="Column7787"/>
    <tableColumn id="7810" xr3:uid="{6003E8AA-86AF-4157-845E-034E6B512A02}" name="Column7788"/>
    <tableColumn id="7811" xr3:uid="{B46E26D2-78D4-493D-9543-5BD5CFC05D06}" name="Column7789"/>
    <tableColumn id="7812" xr3:uid="{1DA96430-1764-4F63-9595-0D5DC577B4F8}" name="Column7790"/>
    <tableColumn id="7813" xr3:uid="{660400B3-6C56-4D84-B906-7243894B9B4C}" name="Column7791"/>
    <tableColumn id="7814" xr3:uid="{7F4A9494-C195-4AB8-AB48-FF441DF9EA0B}" name="Column7792"/>
    <tableColumn id="7815" xr3:uid="{22355C05-79F0-4FD0-9AC5-EA4258CB3C63}" name="Column7793"/>
    <tableColumn id="7816" xr3:uid="{AC544CE5-DDE0-4636-BB4E-8352215CF6A6}" name="Column7794"/>
    <tableColumn id="7817" xr3:uid="{940FD774-41B9-4B3B-BA1C-F095458BEB63}" name="Column7795"/>
    <tableColumn id="7818" xr3:uid="{FB73B568-1A8C-4A14-BA25-3625FB503D55}" name="Column7796"/>
    <tableColumn id="7819" xr3:uid="{C28AA07B-5FFF-4A88-B0F6-435A6EB3D8E2}" name="Column7797"/>
    <tableColumn id="7820" xr3:uid="{1C48B08E-6D77-4865-B156-B1733A4C3E23}" name="Column7798"/>
    <tableColumn id="7821" xr3:uid="{4CF5A053-8FAA-4818-91E9-4ABAA50BA605}" name="Column7799"/>
    <tableColumn id="7822" xr3:uid="{A3B7339E-1A2B-4F6B-96AF-352EAC279948}" name="Column7800"/>
    <tableColumn id="7823" xr3:uid="{F2937DAE-74EB-4E23-8C3F-F085917B69C1}" name="Column7801"/>
    <tableColumn id="7824" xr3:uid="{F2D0001F-D064-44F9-AAA5-6C2C3E3DE3F2}" name="Column7802"/>
    <tableColumn id="7825" xr3:uid="{7ECF9F73-3CBB-4781-9247-A109606292F8}" name="Column7803"/>
    <tableColumn id="7826" xr3:uid="{5A8C75B9-E14E-4181-AA17-2068F04231A1}" name="Column7804"/>
    <tableColumn id="7827" xr3:uid="{BB573D9C-8D5B-4284-B88D-0976B04F697A}" name="Column7805"/>
    <tableColumn id="7828" xr3:uid="{FB1F558D-A8D4-47B2-BA3D-A70ADF3DE0B9}" name="Column7806"/>
    <tableColumn id="7829" xr3:uid="{03D9BF6B-6F27-45CE-829E-B15196EDA216}" name="Column7807"/>
    <tableColumn id="7830" xr3:uid="{577F0AD4-BF05-48A7-B8ED-3A272CC5464D}" name="Column7808"/>
    <tableColumn id="7831" xr3:uid="{5EE17BC2-9B93-492B-B791-B42BD88C7EAB}" name="Column7809"/>
    <tableColumn id="7832" xr3:uid="{09D025B3-9525-48DB-8B19-12D31C6B3643}" name="Column7810"/>
    <tableColumn id="7833" xr3:uid="{A65B73FD-6521-4A92-BC6D-2DE0502CF62B}" name="Column7811"/>
    <tableColumn id="7834" xr3:uid="{75ABAFCD-AE66-4323-AB43-7E7E07E4D0F1}" name="Column7812"/>
    <tableColumn id="7835" xr3:uid="{F07E0033-153A-49A9-B804-EA5D3C94EDE2}" name="Column7813"/>
    <tableColumn id="7836" xr3:uid="{5974A0DD-789D-4D59-BD94-E814F97BCD19}" name="Column7814"/>
    <tableColumn id="7837" xr3:uid="{E4D24F27-7614-47F9-A543-609072AA6DB7}" name="Column7815"/>
    <tableColumn id="7838" xr3:uid="{3CA075AF-2940-4881-9C6B-FD7F485FFF5A}" name="Column7816"/>
    <tableColumn id="7839" xr3:uid="{417EC8A9-B9CF-4B0C-ADD6-3742D5A10B2F}" name="Column7817"/>
    <tableColumn id="7840" xr3:uid="{36903672-BC09-43DF-BEAF-575F73A494D2}" name="Column7818"/>
    <tableColumn id="7841" xr3:uid="{522D91FD-7282-469E-BBBF-A40C5927B5A3}" name="Column7819"/>
    <tableColumn id="7842" xr3:uid="{C47BA406-E6FF-4201-A918-9D013522E8C6}" name="Column7820"/>
    <tableColumn id="7843" xr3:uid="{FD389C16-C225-40BD-A38A-C056FF9E7215}" name="Column7821"/>
    <tableColumn id="7844" xr3:uid="{36B6F0DA-8483-4143-B0F8-05834CC0992E}" name="Column7822"/>
    <tableColumn id="7845" xr3:uid="{F3863F17-484F-4BA4-BB7D-8E1894C2AD97}" name="Column7823"/>
    <tableColumn id="7846" xr3:uid="{D800AEB6-790B-4409-B8D0-3EDAD34391FE}" name="Column7824"/>
    <tableColumn id="7847" xr3:uid="{DAF2AD85-613A-486A-B86A-69ECCB563AE4}" name="Column7825"/>
    <tableColumn id="7848" xr3:uid="{B077B1B3-1094-4173-86ED-2001A06DA375}" name="Column7826"/>
    <tableColumn id="7849" xr3:uid="{96839CA3-E54D-463B-8F1E-C9DC2994773B}" name="Column7827"/>
    <tableColumn id="7850" xr3:uid="{27B36300-6227-49EC-A70D-62E407973235}" name="Column7828"/>
    <tableColumn id="7851" xr3:uid="{D1CD02FC-4E65-461D-AA11-B59BFB549E8C}" name="Column7829"/>
    <tableColumn id="7852" xr3:uid="{0C9C0AC9-A473-451B-BB94-DA6C3AC60C1C}" name="Column7830"/>
    <tableColumn id="7853" xr3:uid="{A0B37947-C8A7-4242-BABF-E928EA0D1548}" name="Column7831"/>
    <tableColumn id="7854" xr3:uid="{1BF0964C-0164-4CA0-9B74-8FC5FEC03888}" name="Column7832"/>
    <tableColumn id="7855" xr3:uid="{98813F85-E5B2-4A5E-9DDE-BCFE20E1B385}" name="Column7833"/>
    <tableColumn id="7856" xr3:uid="{1AF3B7D6-113D-4C4A-A76F-9CA73A21290E}" name="Column7834"/>
    <tableColumn id="7857" xr3:uid="{F4DBE24E-3B86-4AB4-B487-A34AEE7194C4}" name="Column7835"/>
    <tableColumn id="7858" xr3:uid="{26364621-6978-4C78-9287-567FD5DAA0DA}" name="Column7836"/>
    <tableColumn id="7859" xr3:uid="{5EA7D82E-9506-4576-9406-454D4AFAF4D8}" name="Column7837"/>
    <tableColumn id="7860" xr3:uid="{329B562B-C25A-47FD-BF33-4701A2656673}" name="Column7838"/>
    <tableColumn id="7861" xr3:uid="{A4DCC0C8-5CE8-4D52-849C-6200C4DACDE4}" name="Column7839"/>
    <tableColumn id="7862" xr3:uid="{9DB69120-32A7-4C4E-8E44-00DA10C5DFDA}" name="Column7840"/>
    <tableColumn id="7863" xr3:uid="{10CD2D9E-9F9D-4CE1-8977-C2DE300E4272}" name="Column7841"/>
    <tableColumn id="7864" xr3:uid="{4A101FEA-CEB7-4BAE-94A6-2389C22ADF15}" name="Column7842"/>
    <tableColumn id="7865" xr3:uid="{496677F6-D9B6-4510-B225-BB91D4676515}" name="Column7843"/>
    <tableColumn id="7866" xr3:uid="{C862FE6A-8FEB-4CB0-B3E0-5942ACD3136A}" name="Column7844"/>
    <tableColumn id="7867" xr3:uid="{080342B5-3678-422D-A16B-CC632DD48646}" name="Column7845"/>
    <tableColumn id="7868" xr3:uid="{6D05AF8E-C2AA-40A0-84D1-7E1DB33C4B3A}" name="Column7846"/>
    <tableColumn id="7869" xr3:uid="{321C16D7-2EC7-4CF2-9F2D-F8D932EE6893}" name="Column7847"/>
    <tableColumn id="7870" xr3:uid="{103884ED-5125-4599-8A68-DA19F22ACA45}" name="Column7848"/>
    <tableColumn id="7871" xr3:uid="{0C78C0F6-3456-46DF-80D2-FE1DF88E18BF}" name="Column7849"/>
    <tableColumn id="7872" xr3:uid="{837E15DE-26C6-4A10-BF0E-9172D8692EB7}" name="Column7850"/>
    <tableColumn id="7873" xr3:uid="{EC8FE621-0B72-4BA2-AE8F-F84609F62535}" name="Column7851"/>
    <tableColumn id="7874" xr3:uid="{01AC2007-CD64-46E3-8B18-4FD7BA02AB97}" name="Column7852"/>
    <tableColumn id="7875" xr3:uid="{EB0DBF62-B78A-4D4D-AD21-C8D0AB154B43}" name="Column7853"/>
    <tableColumn id="7876" xr3:uid="{5721D219-3D64-47FF-8D14-B52B0498C5A3}" name="Column7854"/>
    <tableColumn id="7877" xr3:uid="{02E7C976-E5D9-44DA-837E-B94F193EDB2C}" name="Column7855"/>
    <tableColumn id="7878" xr3:uid="{0AF4C374-4F61-4C3B-8F62-1478DA3CA8DF}" name="Column7856"/>
    <tableColumn id="7879" xr3:uid="{7954A0E7-F86E-4296-9E5B-DA248D635F91}" name="Column7857"/>
    <tableColumn id="7880" xr3:uid="{44D045BF-8AC9-49D5-80E6-E986F8972346}" name="Column7858"/>
    <tableColumn id="7881" xr3:uid="{21EEA776-D2D7-456C-8446-38C6F8E07469}" name="Column7859"/>
    <tableColumn id="7882" xr3:uid="{CDA7DC7C-B98B-4E0A-8FE9-C13C8A86E803}" name="Column7860"/>
    <tableColumn id="7883" xr3:uid="{2F93E165-27ED-4F16-91CE-5DE12637D76E}" name="Column7861"/>
    <tableColumn id="7884" xr3:uid="{FB66F118-313E-4792-8A76-E9E964F218B5}" name="Column7862"/>
    <tableColumn id="7885" xr3:uid="{1858DFB5-2F1D-4E3A-A015-838C68466EF6}" name="Column7863"/>
    <tableColumn id="7886" xr3:uid="{D6BC6F89-13A1-4D87-8022-06FBEC4FB066}" name="Column7864"/>
    <tableColumn id="7887" xr3:uid="{04B19BFA-888B-4996-BF3B-D4B281F33F5E}" name="Column7865"/>
    <tableColumn id="7888" xr3:uid="{35CE7955-A44A-406F-B4CD-719E20A635A8}" name="Column7866"/>
    <tableColumn id="7889" xr3:uid="{B79DFAFC-C3DB-4936-8C96-4606E0CDC591}" name="Column7867"/>
    <tableColumn id="7890" xr3:uid="{CBE5C463-4E3D-40B7-9501-70A140414F27}" name="Column7868"/>
    <tableColumn id="7891" xr3:uid="{0F420CA4-C62C-45A9-B713-99FAFECEBC29}" name="Column7869"/>
    <tableColumn id="7892" xr3:uid="{118A88B7-1B83-404C-BA1C-07817F5546F4}" name="Column7870"/>
    <tableColumn id="7893" xr3:uid="{B0857B67-B708-450D-A453-8016C73B98D7}" name="Column7871"/>
    <tableColumn id="7894" xr3:uid="{99F98220-1B66-4A5A-9EA1-FBB04FA9BEC3}" name="Column7872"/>
    <tableColumn id="7895" xr3:uid="{76838905-DC1A-4F73-AAD4-FBDF84ABA6C5}" name="Column7873"/>
    <tableColumn id="7896" xr3:uid="{D321282D-0864-4851-9EDC-46DDEEE558C3}" name="Column7874"/>
    <tableColumn id="7897" xr3:uid="{1206A38E-1BF9-4FD2-85CA-C4B1BCC19C2F}" name="Column7875"/>
    <tableColumn id="7898" xr3:uid="{8A27B017-6451-4CD2-940B-6CF68A4E49B9}" name="Column7876"/>
    <tableColumn id="7899" xr3:uid="{CA4D7555-BF82-42B9-AF8B-725065863F00}" name="Column7877"/>
    <tableColumn id="7900" xr3:uid="{833266A6-6F74-483F-B008-F9C79AEACF1C}" name="Column7878"/>
    <tableColumn id="7901" xr3:uid="{7F91FE0E-0FB8-43B5-8B78-CCE47EE0642B}" name="Column7879"/>
    <tableColumn id="7902" xr3:uid="{326EE44D-F786-45D9-ADA6-1850A7D8311F}" name="Column7880"/>
    <tableColumn id="7903" xr3:uid="{19A21511-79BD-4130-8983-ADE0CA55D889}" name="Column7881"/>
    <tableColumn id="7904" xr3:uid="{A2397F99-B7D0-496F-9093-230EBCDBD227}" name="Column7882"/>
    <tableColumn id="7905" xr3:uid="{5EE0ADC1-CB8C-4A99-84AB-49834BA4D80A}" name="Column7883"/>
    <tableColumn id="7906" xr3:uid="{DD7590E7-A808-4766-8356-696C90E2322C}" name="Column7884"/>
    <tableColumn id="7907" xr3:uid="{3146AEC8-F591-4337-A6B3-0C6CEB9FA990}" name="Column7885"/>
    <tableColumn id="7908" xr3:uid="{3517BB4A-AB6C-4F37-8CA5-6B05C00E5A8C}" name="Column7886"/>
    <tableColumn id="7909" xr3:uid="{C5E94D45-3308-47E7-A0AE-98FF4DDC53C8}" name="Column7887"/>
    <tableColumn id="7910" xr3:uid="{93E7120E-B4EF-4B4F-8A14-8E44C0B9DFC6}" name="Column7888"/>
    <tableColumn id="7911" xr3:uid="{497880A6-6705-4D56-AD56-FEDD56AEBE87}" name="Column7889"/>
    <tableColumn id="7912" xr3:uid="{21D8E860-E81F-4F1A-AB31-0CF6B3B59DCC}" name="Column7890"/>
    <tableColumn id="7913" xr3:uid="{C36C031C-FCE8-4358-B735-A05E8C617567}" name="Column7891"/>
    <tableColumn id="7914" xr3:uid="{B63EB8F2-A0C1-4ED4-A90F-8C68045BCA17}" name="Column7892"/>
    <tableColumn id="7915" xr3:uid="{3C38536D-A0B2-4393-B1BE-9836C781563C}" name="Column7893"/>
    <tableColumn id="7916" xr3:uid="{3A53E610-7377-44A8-9E84-C2F9E5F84F2E}" name="Column7894"/>
    <tableColumn id="7917" xr3:uid="{FE557A02-C2FE-4280-8FA6-0B96C8356899}" name="Column7895"/>
    <tableColumn id="7918" xr3:uid="{65C89B3E-2F7D-4924-A125-8A3746CECB14}" name="Column7896"/>
    <tableColumn id="7919" xr3:uid="{96F6DFAB-DF48-4435-A72B-FBA9E55A3C4F}" name="Column7897"/>
    <tableColumn id="7920" xr3:uid="{A7FAFA98-6D06-4745-AB32-6A9A60660EC2}" name="Column7898"/>
    <tableColumn id="7921" xr3:uid="{FBD0D030-14CA-4855-AC2A-54A3228099E4}" name="Column7899"/>
    <tableColumn id="7922" xr3:uid="{6D9268B7-4A00-4338-919F-BC9A0E91AC42}" name="Column7900"/>
    <tableColumn id="7923" xr3:uid="{9C4E982F-E321-4EE9-990E-D7C1FC6257AE}" name="Column7901"/>
    <tableColumn id="7924" xr3:uid="{618B5068-98D2-4993-B688-D560BA5FDEEB}" name="Column7902"/>
    <tableColumn id="7925" xr3:uid="{EF79CA31-69A7-4873-9E54-76A9B39F0DF3}" name="Column7903"/>
    <tableColumn id="7926" xr3:uid="{D01DE03E-2AAD-4FE3-9084-CDAD7711567E}" name="Column7904"/>
    <tableColumn id="7927" xr3:uid="{15C6622C-DAE4-41E8-8E9C-60EE4B6A7B1B}" name="Column7905"/>
    <tableColumn id="7928" xr3:uid="{0E1D3479-55D4-4E8C-999F-F3DFAFCEDA07}" name="Column7906"/>
    <tableColumn id="7929" xr3:uid="{A9931372-B6CB-4872-B250-5B20F71B9523}" name="Column7907"/>
    <tableColumn id="7930" xr3:uid="{11A45EBA-EB53-4377-93C3-E6198E7564AB}" name="Column7908"/>
    <tableColumn id="7931" xr3:uid="{4A3209A9-36CD-4652-A3F4-D515183DDAB7}" name="Column7909"/>
    <tableColumn id="7932" xr3:uid="{1B58E592-874A-410D-8D4F-EE6C1206B870}" name="Column7910"/>
    <tableColumn id="7933" xr3:uid="{106551B6-C80F-4CA9-8970-A32ADD624F08}" name="Column7911"/>
    <tableColumn id="7934" xr3:uid="{E6AFD254-F02B-44BD-804A-B8C80AE9FFF0}" name="Column7912"/>
    <tableColumn id="7935" xr3:uid="{1F2E3A1C-2720-482C-BF05-B66847028FCD}" name="Column7913"/>
    <tableColumn id="7936" xr3:uid="{E509D40E-5E27-4F96-8428-CCBD15093BB6}" name="Column7914"/>
    <tableColumn id="7937" xr3:uid="{87680E6C-AE54-49BD-8355-37EA0536E588}" name="Column7915"/>
    <tableColumn id="7938" xr3:uid="{0C40247D-ACBB-4999-912E-D46A19F09394}" name="Column7916"/>
    <tableColumn id="7939" xr3:uid="{D7FCA76B-29A6-4088-AB89-21E134AEF899}" name="Column7917"/>
    <tableColumn id="7940" xr3:uid="{96B6A74A-563B-4905-91B7-4CFAF1D921C1}" name="Column7918"/>
    <tableColumn id="7941" xr3:uid="{192CEA56-35EC-430D-83A2-27FC2CC4377E}" name="Column7919"/>
    <tableColumn id="7942" xr3:uid="{DE4BE8A1-D966-4989-9EF1-900C13CB1A78}" name="Column7920"/>
    <tableColumn id="7943" xr3:uid="{ECC67900-9782-4FE2-94D5-D18699B2EB61}" name="Column7921"/>
    <tableColumn id="7944" xr3:uid="{1EDA5107-D6E1-4A92-96C6-9528189606D8}" name="Column7922"/>
    <tableColumn id="7945" xr3:uid="{E3836EC2-4CBB-491F-905C-60DBFCC06FB0}" name="Column7923"/>
    <tableColumn id="7946" xr3:uid="{9D094634-5C9B-4EA7-9930-7A57058B69C9}" name="Column7924"/>
    <tableColumn id="7947" xr3:uid="{1A27D944-B83B-4906-A11A-75EAEC1B4030}" name="Column7925"/>
    <tableColumn id="7948" xr3:uid="{406BFF20-A838-4271-9DC9-A1BF58F9C7C5}" name="Column7926"/>
    <tableColumn id="7949" xr3:uid="{16278BBB-0F8E-4D9D-A977-5EB3510896CF}" name="Column7927"/>
    <tableColumn id="7950" xr3:uid="{D851DC81-7F69-45A4-9EB8-25D137C1FD0C}" name="Column7928"/>
    <tableColumn id="7951" xr3:uid="{00A51BCC-92DA-43CD-902F-F2C15E92E066}" name="Column7929"/>
    <tableColumn id="7952" xr3:uid="{5B757B7F-D920-4B7B-9D9D-7FAB7FDF0344}" name="Column7930"/>
    <tableColumn id="7953" xr3:uid="{8460B74D-AE15-422C-981E-F5E087DCE71D}" name="Column7931"/>
    <tableColumn id="7954" xr3:uid="{94E32D84-08B5-4DE0-A87F-2A709D7D777E}" name="Column7932"/>
    <tableColumn id="7955" xr3:uid="{B2801290-4625-4D22-B362-16A89596D6C5}" name="Column7933"/>
    <tableColumn id="7956" xr3:uid="{DE7FC519-390F-45C7-9A59-ED3D763C83D8}" name="Column7934"/>
    <tableColumn id="7957" xr3:uid="{0FDC5830-7D7C-480B-8DDB-A2CC7C57841B}" name="Column7935"/>
    <tableColumn id="7958" xr3:uid="{B846438F-9A25-4C11-BC8C-A7B9D0E50135}" name="Column7936"/>
    <tableColumn id="7959" xr3:uid="{3AA3B4EC-32D0-4A0B-8715-05FFBE1DD3FF}" name="Column7937"/>
    <tableColumn id="7960" xr3:uid="{BE88A25E-BB05-4AF5-9100-562BF9D04CDC}" name="Column7938"/>
    <tableColumn id="7961" xr3:uid="{E31D4C91-A0B6-4215-B4BA-699EA50095DF}" name="Column7939"/>
    <tableColumn id="7962" xr3:uid="{66E807EC-F9CA-4368-86BE-F323F773700D}" name="Column7940"/>
    <tableColumn id="7963" xr3:uid="{920DC940-0B7F-45EA-B2E2-B768B3BD847F}" name="Column7941"/>
    <tableColumn id="7964" xr3:uid="{1B7C63E4-22DC-48F8-832D-955E85F465ED}" name="Column7942"/>
    <tableColumn id="7965" xr3:uid="{4C0A414F-8455-4C23-BC6D-F75CAAC48DF7}" name="Column7943"/>
    <tableColumn id="7966" xr3:uid="{4ED907A9-1183-4658-B57B-F84FA0C27DC7}" name="Column7944"/>
    <tableColumn id="7967" xr3:uid="{E8367658-A512-46E5-9927-23757D68758C}" name="Column7945"/>
    <tableColumn id="7968" xr3:uid="{E490E443-E3C9-4501-BD18-CC9F7E51FACD}" name="Column7946"/>
    <tableColumn id="7969" xr3:uid="{7BD67190-B784-4F3A-8FB7-BC8E58C55AA6}" name="Column7947"/>
    <tableColumn id="7970" xr3:uid="{E825143A-382A-4473-8EBA-26611218D730}" name="Column7948"/>
    <tableColumn id="7971" xr3:uid="{FCDE77C6-5524-499D-88FE-81FF6985753F}" name="Column7949"/>
    <tableColumn id="7972" xr3:uid="{F71E2AEE-57CE-4520-9CDC-D5037DC14854}" name="Column7950"/>
    <tableColumn id="7973" xr3:uid="{A7FA7EBD-7DA8-4C28-819A-3D33CBD434D1}" name="Column7951"/>
    <tableColumn id="7974" xr3:uid="{E6C5F124-C90E-4339-B388-DB8CF2C13010}" name="Column7952"/>
    <tableColumn id="7975" xr3:uid="{9346CF16-E44F-4BB6-B046-9CBB48128C6C}" name="Column7953"/>
    <tableColumn id="7976" xr3:uid="{5BB711D6-D039-4563-9573-FB7F9183EC24}" name="Column7954"/>
    <tableColumn id="7977" xr3:uid="{E06E749C-F75E-4DC7-931F-04AC21DD8F11}" name="Column7955"/>
    <tableColumn id="7978" xr3:uid="{9E99C0EA-0B18-4E57-AF0F-67C241FCE726}" name="Column7956"/>
    <tableColumn id="7979" xr3:uid="{5AED7425-5105-4C8D-B088-C9D9399F972C}" name="Column7957"/>
    <tableColumn id="7980" xr3:uid="{F20AF4B6-91C0-4A2A-A1AC-C13979DDCEC2}" name="Column7958"/>
    <tableColumn id="7981" xr3:uid="{75730389-BCAE-4C8C-929E-F3CB41830772}" name="Column7959"/>
    <tableColumn id="7982" xr3:uid="{96501C05-4E1A-4FF7-B8FC-F89FE741752F}" name="Column7960"/>
    <tableColumn id="7983" xr3:uid="{F52AA3D4-4C5E-48C1-A1E0-C7A6A986A064}" name="Column7961"/>
    <tableColumn id="7984" xr3:uid="{2B586F90-CFB2-48A2-BA8C-10B01B5AF201}" name="Column7962"/>
    <tableColumn id="7985" xr3:uid="{112404BF-E05D-40DB-B96C-878D10F6F91B}" name="Column7963"/>
    <tableColumn id="7986" xr3:uid="{FEB71B2B-AC53-4DFF-87E6-576CF38F5D77}" name="Column7964"/>
    <tableColumn id="7987" xr3:uid="{83ADB81A-F347-4BF5-8E2C-F695714C5F49}" name="Column7965"/>
    <tableColumn id="7988" xr3:uid="{88CCEC8B-620B-491C-849C-3E5A8CC7B58C}" name="Column7966"/>
    <tableColumn id="7989" xr3:uid="{1E0315B1-3C67-403C-AA3A-A9FC975DEAC9}" name="Column7967"/>
    <tableColumn id="7990" xr3:uid="{6A4343E6-5067-4FC7-8259-94DE9805B234}" name="Column7968"/>
    <tableColumn id="7991" xr3:uid="{16C5AB6B-B870-44C9-9B85-2A04396DB00C}" name="Column7969"/>
    <tableColumn id="7992" xr3:uid="{B5EBEE4F-CAE8-41C5-A414-91E6F17E6F13}" name="Column7970"/>
    <tableColumn id="7993" xr3:uid="{F371E95E-2A09-46AA-93AD-39FCB48B6468}" name="Column7971"/>
    <tableColumn id="7994" xr3:uid="{00B0B836-203C-49B6-8BC7-8FC9AB9D255A}" name="Column7972"/>
    <tableColumn id="7995" xr3:uid="{10EA398B-6D3F-4D58-84D4-4CD18B15BC20}" name="Column7973"/>
    <tableColumn id="7996" xr3:uid="{7ED515F1-FBAC-456D-9DC4-746451005EDD}" name="Column7974"/>
    <tableColumn id="7997" xr3:uid="{6332A129-06CF-4F8F-9836-92A2C93532B1}" name="Column7975"/>
    <tableColumn id="7998" xr3:uid="{52141694-73A2-4978-9601-C2D010AD2AA8}" name="Column7976"/>
    <tableColumn id="7999" xr3:uid="{6EE5B2EA-A4CB-465F-8C6E-2B0C4200BFF7}" name="Column7977"/>
    <tableColumn id="8000" xr3:uid="{C6C838A6-478D-40AB-BEB4-2F24ADE08B15}" name="Column7978"/>
    <tableColumn id="8001" xr3:uid="{2DC81714-6763-4395-9ACD-BB0B4E048A32}" name="Column7979"/>
    <tableColumn id="8002" xr3:uid="{9C3650F4-6C39-470F-B8B4-336006FE546E}" name="Column7980"/>
    <tableColumn id="8003" xr3:uid="{66D97F55-3306-4C57-9F3C-C92729E6E805}" name="Column7981"/>
    <tableColumn id="8004" xr3:uid="{AE65DDE2-64AC-494E-AA09-27838EABEE22}" name="Column7982"/>
    <tableColumn id="8005" xr3:uid="{5773CBAB-E784-497F-98D9-42930F29B8DE}" name="Column7983"/>
    <tableColumn id="8006" xr3:uid="{1BF99444-FA02-407E-9BBD-28756845FB14}" name="Column7984"/>
    <tableColumn id="8007" xr3:uid="{D3A1BAEE-F3D8-42C7-B1AF-0B7CE5EF63DE}" name="Column7985"/>
    <tableColumn id="8008" xr3:uid="{25C30272-A5F2-4F4E-B67A-EEC3B46E9A4B}" name="Column7986"/>
    <tableColumn id="8009" xr3:uid="{C6B542DD-CB00-45AC-9EF0-09677AF643A9}" name="Column7987"/>
    <tableColumn id="8010" xr3:uid="{CECB2322-0079-40E4-9EE8-A753D42C028E}" name="Column7988"/>
    <tableColumn id="8011" xr3:uid="{574A581F-CC2B-4454-B267-C2E1F4586BED}" name="Column7989"/>
    <tableColumn id="8012" xr3:uid="{4927B9D5-C033-46D8-BBF7-A9F3538D0CB2}" name="Column7990"/>
    <tableColumn id="8013" xr3:uid="{B03CBD00-4A07-479B-90E9-950666198C92}" name="Column7991"/>
    <tableColumn id="8014" xr3:uid="{14082D09-9F78-4F4D-9B50-A0224DE81B80}" name="Column7992"/>
    <tableColumn id="8015" xr3:uid="{B90C553C-E4E8-4425-8FDE-5EE4B077CB48}" name="Column7993"/>
    <tableColumn id="8016" xr3:uid="{B9BEC354-62BA-4A9B-B10E-2D1E035B0FD0}" name="Column7994"/>
    <tableColumn id="8017" xr3:uid="{8A4A9BFB-07C2-4B67-ACAA-C65E951573DA}" name="Column7995"/>
    <tableColumn id="8018" xr3:uid="{FDC41757-A775-4A22-8869-359CCA697984}" name="Column7996"/>
    <tableColumn id="8019" xr3:uid="{8EFC8D0B-2BDA-4C5B-84DE-1C811393D8BA}" name="Column7997"/>
    <tableColumn id="8020" xr3:uid="{5FDFE576-00E1-40F3-95EC-4B19D5D2B130}" name="Column7998"/>
    <tableColumn id="8021" xr3:uid="{4416C62C-C0B3-444B-B936-37D5453AAECB}" name="Column7999"/>
    <tableColumn id="8022" xr3:uid="{792D3F11-479B-486A-9812-F5BD76B79110}" name="Column8000"/>
    <tableColumn id="8023" xr3:uid="{FCF172EF-9EDE-4DB6-94C5-68A84A82BB29}" name="Column8001"/>
    <tableColumn id="8024" xr3:uid="{E887A588-21CD-4FCC-8875-48B8F0658232}" name="Column8002"/>
    <tableColumn id="8025" xr3:uid="{D5A07B29-7715-4DF6-95D5-AD411FFECB63}" name="Column8003"/>
    <tableColumn id="8026" xr3:uid="{CA220A88-72E9-4F96-81BC-215BFEAC95B8}" name="Column8004"/>
    <tableColumn id="8027" xr3:uid="{FB32C4DC-DB59-40AC-8D07-E39AF2C15737}" name="Column8005"/>
    <tableColumn id="8028" xr3:uid="{D41ABE3B-BE70-431B-AE6A-6D2F0D2025D1}" name="Column8006"/>
    <tableColumn id="8029" xr3:uid="{01587FB1-5D4B-492D-9354-E167CF5E66EE}" name="Column8007"/>
    <tableColumn id="8030" xr3:uid="{005C6B02-2085-4321-8FC1-FF2155BAD206}" name="Column8008"/>
    <tableColumn id="8031" xr3:uid="{2AC9BDBE-380B-44FD-8B52-BBD1F288034B}" name="Column8009"/>
    <tableColumn id="8032" xr3:uid="{22B9E4FE-BC0F-4011-8E33-2E0757A1AB91}" name="Column8010"/>
    <tableColumn id="8033" xr3:uid="{8AD61CE3-C547-4097-B7E0-CA2399409F19}" name="Column8011"/>
    <tableColumn id="8034" xr3:uid="{F290E8B6-9E8E-44E4-AD82-ADFE30EFF176}" name="Column8012"/>
    <tableColumn id="8035" xr3:uid="{DE02DB00-D1F3-4D66-8D8E-E961943E61C2}" name="Column8013"/>
    <tableColumn id="8036" xr3:uid="{CF0DD637-B87F-4703-856A-284E8C14B994}" name="Column8014"/>
    <tableColumn id="8037" xr3:uid="{20FADD17-E721-46AB-B336-2CCC11FA99D0}" name="Column8015"/>
    <tableColumn id="8038" xr3:uid="{745CD34E-474C-4B7A-9C70-7E40D9AB4ED2}" name="Column8016"/>
    <tableColumn id="8039" xr3:uid="{4063C67A-5F19-43BB-8F20-C9009085B6C5}" name="Column8017"/>
    <tableColumn id="8040" xr3:uid="{519C23B0-1771-4C14-8A7A-9E047252F817}" name="Column8018"/>
    <tableColumn id="8041" xr3:uid="{2E29B2B0-973E-455D-AEDC-960854591EBF}" name="Column8019"/>
    <tableColumn id="8042" xr3:uid="{28A61AB6-9D62-40CB-B23F-B03B26E2C0AE}" name="Column8020"/>
    <tableColumn id="8043" xr3:uid="{ABA87BE1-B1C8-45C1-8680-27608600959F}" name="Column8021"/>
    <tableColumn id="8044" xr3:uid="{684579F5-EDE6-448B-AF09-B2F89FBE0D05}" name="Column8022"/>
    <tableColumn id="8045" xr3:uid="{B1CE675B-1DF2-4CD6-BE82-B80E77867C2B}" name="Column8023"/>
    <tableColumn id="8046" xr3:uid="{32B0A5F2-B529-4F65-8BFF-A96777E586C8}" name="Column8024"/>
    <tableColumn id="8047" xr3:uid="{768D8F09-C7DC-44DA-8452-E058CCE0DE4C}" name="Column8025"/>
    <tableColumn id="8048" xr3:uid="{E7ECE0D8-CC15-45BE-8F18-7EA3A7A35588}" name="Column8026"/>
    <tableColumn id="8049" xr3:uid="{58544037-7EE7-4844-9E4B-3687B4DE08EF}" name="Column8027"/>
    <tableColumn id="8050" xr3:uid="{7E618631-C40C-42B5-BF70-78271C9DB9F1}" name="Column8028"/>
    <tableColumn id="8051" xr3:uid="{888B6040-B6CD-4908-98B0-9BC1DC392F8B}" name="Column8029"/>
    <tableColumn id="8052" xr3:uid="{55863D51-2FC1-4CF9-B99D-D4A6168E3445}" name="Column8030"/>
    <tableColumn id="8053" xr3:uid="{2336610A-3D5C-47FD-8812-EB9D97A01613}" name="Column8031"/>
    <tableColumn id="8054" xr3:uid="{00C406FD-3506-4DEA-88A3-DE1E3F617628}" name="Column8032"/>
    <tableColumn id="8055" xr3:uid="{6C490655-8E4B-4614-9706-74B691471822}" name="Column8033"/>
    <tableColumn id="8056" xr3:uid="{9A8E20C7-025A-4F1E-8CBC-523E74B9AACE}" name="Column8034"/>
    <tableColumn id="8057" xr3:uid="{105C3D08-BD81-42A4-A5E8-3F06C9088009}" name="Column8035"/>
    <tableColumn id="8058" xr3:uid="{2C19D4DC-555C-4963-8DC5-37000080EABB}" name="Column8036"/>
    <tableColumn id="8059" xr3:uid="{D21AB299-8A15-4687-A98A-F850CAD59181}" name="Column8037"/>
    <tableColumn id="8060" xr3:uid="{C779C32F-B046-45C5-911A-1E2F60639E3A}" name="Column8038"/>
    <tableColumn id="8061" xr3:uid="{BA93B99E-F6A2-48C2-837A-1137EE46F3D1}" name="Column8039"/>
    <tableColumn id="8062" xr3:uid="{B177C11C-1357-42ED-899F-98BE879C1792}" name="Column8040"/>
    <tableColumn id="8063" xr3:uid="{1BF792E3-E4C4-47EC-96F1-82EC379459B3}" name="Column8041"/>
    <tableColumn id="8064" xr3:uid="{ADB4A8F7-40A7-46A4-B780-91C725D87C0D}" name="Column8042"/>
    <tableColumn id="8065" xr3:uid="{6776C189-60C6-4378-BFE9-EBA8DFD14692}" name="Column8043"/>
    <tableColumn id="8066" xr3:uid="{8E259B51-2638-4654-BF86-A551709C5635}" name="Column8044"/>
    <tableColumn id="8067" xr3:uid="{952AFE65-12C1-41C0-9C8B-1D7D55E976FB}" name="Column8045"/>
    <tableColumn id="8068" xr3:uid="{EF6CCFBC-DDDF-4E62-9C16-B58947E35042}" name="Column8046"/>
    <tableColumn id="8069" xr3:uid="{A8475CA1-42D6-4B23-85AC-D40FBD496CC6}" name="Column8047"/>
    <tableColumn id="8070" xr3:uid="{67D39A54-6EBA-4123-ABCE-3EDAFFB6D658}" name="Column8048"/>
    <tableColumn id="8071" xr3:uid="{91EDE23F-5283-4F18-90B4-4CE7F6561BAD}" name="Column8049"/>
    <tableColumn id="8072" xr3:uid="{5170F8B8-1635-412D-A5FB-F2DF67010852}" name="Column8050"/>
    <tableColumn id="8073" xr3:uid="{9B0163D3-B01D-4B90-8047-4484EB5041B3}" name="Column8051"/>
    <tableColumn id="8074" xr3:uid="{4EAB86DA-3F5F-4293-8BE7-9F5DAC9571FD}" name="Column8052"/>
    <tableColumn id="8075" xr3:uid="{BD110216-81C7-4329-86BE-06F337EBCCF2}" name="Column8053"/>
    <tableColumn id="8076" xr3:uid="{170E75C2-F93D-4AB7-8987-A356BCFDB027}" name="Column8054"/>
    <tableColumn id="8077" xr3:uid="{DDA57E96-F851-44BD-B18C-FF1EB14659E2}" name="Column8055"/>
    <tableColumn id="8078" xr3:uid="{F11FEA36-198A-4637-B0B6-BD03E4F746AD}" name="Column8056"/>
    <tableColumn id="8079" xr3:uid="{C0D6DA22-575E-476D-8070-8F5DFCB449C7}" name="Column8057"/>
    <tableColumn id="8080" xr3:uid="{DB551C0B-D013-4270-865C-D838A248AB35}" name="Column8058"/>
    <tableColumn id="8081" xr3:uid="{C6DB7239-48C4-457E-87E6-42A1CD96CB1C}" name="Column8059"/>
    <tableColumn id="8082" xr3:uid="{21028C22-7F69-4EE5-8D43-DBBD09C171C9}" name="Column8060"/>
    <tableColumn id="8083" xr3:uid="{28B83DBD-8604-413F-A0F0-978578377FEF}" name="Column8061"/>
    <tableColumn id="8084" xr3:uid="{3B00DBBB-4FD5-42F3-9D88-97882B656450}" name="Column8062"/>
    <tableColumn id="8085" xr3:uid="{E40CB58D-9BE6-4A1D-A1D8-B562C446CB47}" name="Column8063"/>
    <tableColumn id="8086" xr3:uid="{0A473C37-0CE3-4452-A46D-7003D39B8734}" name="Column8064"/>
    <tableColumn id="8087" xr3:uid="{69670C8E-032A-48FC-971C-55C92C915E04}" name="Column8065"/>
    <tableColumn id="8088" xr3:uid="{5614EA01-9D1D-49FF-BA07-7278A0FF1867}" name="Column8066"/>
    <tableColumn id="8089" xr3:uid="{93595119-981B-49CC-BF99-F5909DFA1628}" name="Column8067"/>
    <tableColumn id="8090" xr3:uid="{D0897FD1-C53A-4CD9-9D56-64E6E7ACF814}" name="Column8068"/>
    <tableColumn id="8091" xr3:uid="{AAB685AA-BBB9-41EF-9C8D-DF30C5B29EB5}" name="Column8069"/>
    <tableColumn id="8092" xr3:uid="{70501D2F-ADD8-4715-AA9F-D985417F8BE4}" name="Column8070"/>
    <tableColumn id="8093" xr3:uid="{4AD10A89-E163-4E04-BCA7-B6119F81BAA9}" name="Column8071"/>
    <tableColumn id="8094" xr3:uid="{DB9E8DDF-1CB0-4B0A-97A3-AAF9B7AF0607}" name="Column8072"/>
    <tableColumn id="8095" xr3:uid="{BAC9ACA8-0D4A-4295-81F1-8A01A966DF59}" name="Column8073"/>
    <tableColumn id="8096" xr3:uid="{76A81350-D8CB-4D29-9A0A-EBA13AD45BA8}" name="Column8074"/>
    <tableColumn id="8097" xr3:uid="{92A53C34-D505-4D1E-AB7D-926A59E1E49F}" name="Column8075"/>
    <tableColumn id="8098" xr3:uid="{4AA34C40-BCF8-43CF-B23F-8816DC119161}" name="Column8076"/>
    <tableColumn id="8099" xr3:uid="{F7BE3D10-A15B-4201-976B-DF26D3D6A4D6}" name="Column8077"/>
    <tableColumn id="8100" xr3:uid="{DA9283BF-3271-47A2-BF2A-D9AE8FA63EC9}" name="Column8078"/>
    <tableColumn id="8101" xr3:uid="{AB6433EF-9ED0-41DF-91ED-7DBA2481FDD6}" name="Column8079"/>
    <tableColumn id="8102" xr3:uid="{AD30B34F-5B1D-4067-B6DC-F59F1662F2E0}" name="Column8080"/>
    <tableColumn id="8103" xr3:uid="{9F5170A2-0FDB-4292-BC21-F3600F7D20D9}" name="Column8081"/>
    <tableColumn id="8104" xr3:uid="{F632A55F-2616-4E5F-94E8-C257F5163B8B}" name="Column8082"/>
    <tableColumn id="8105" xr3:uid="{F7C9E144-90D2-491C-86F3-4A30DB35116B}" name="Column8083"/>
    <tableColumn id="8106" xr3:uid="{B1E0CA1B-14AC-4ED7-ADED-370AB1D93B5C}" name="Column8084"/>
    <tableColumn id="8107" xr3:uid="{724607AD-DDC1-4333-BD27-2A25DD7048FE}" name="Column8085"/>
    <tableColumn id="8108" xr3:uid="{200B15BF-E20F-4943-A34E-CDF0DEF6187D}" name="Column8086"/>
    <tableColumn id="8109" xr3:uid="{24FBECF0-93A8-4ABF-8731-5573D535461D}" name="Column8087"/>
    <tableColumn id="8110" xr3:uid="{63697421-779F-42AC-8296-B29058C9D0BC}" name="Column8088"/>
    <tableColumn id="8111" xr3:uid="{945BE7F9-AECB-4D39-9D54-8613744FE5A5}" name="Column8089"/>
    <tableColumn id="8112" xr3:uid="{7E1312A7-8BEE-4158-B0E9-B5D7148330F5}" name="Column8090"/>
    <tableColumn id="8113" xr3:uid="{1856F5DF-6953-42B6-B74C-2241FB94DFBD}" name="Column8091"/>
    <tableColumn id="8114" xr3:uid="{FCE9DBCC-E98E-4042-8B46-5E3AEBC3C8B2}" name="Column8092"/>
    <tableColumn id="8115" xr3:uid="{FFC9CB74-7F97-45CD-A6AF-008014042EDA}" name="Column8093"/>
    <tableColumn id="8116" xr3:uid="{8C946655-30AD-4329-9C18-261A5A9EB849}" name="Column8094"/>
    <tableColumn id="8117" xr3:uid="{F753DC0E-EE83-4862-881C-23BFF8B9E04D}" name="Column8095"/>
    <tableColumn id="8118" xr3:uid="{70440FC2-114A-4F34-9BC2-81EC9C9FF117}" name="Column8096"/>
    <tableColumn id="8119" xr3:uid="{1E60E97F-1099-4FF3-B9FC-1D3F4E7729FA}" name="Column8097"/>
    <tableColumn id="8120" xr3:uid="{E0A367DE-05D9-478A-A975-09F2A6AF7AE7}" name="Column8098"/>
    <tableColumn id="8121" xr3:uid="{BD913ADD-C8F5-4F4D-B883-CC78EEFE16A5}" name="Column8099"/>
    <tableColumn id="8122" xr3:uid="{31927A27-6CF7-4A01-B95B-2E23DD03BC9F}" name="Column8100"/>
    <tableColumn id="8123" xr3:uid="{860A0BEB-FB8A-4D52-8808-117D83FD839A}" name="Column8101"/>
    <tableColumn id="8124" xr3:uid="{C108E52A-8BC6-4160-BDC8-CABC71713C09}" name="Column8102"/>
    <tableColumn id="8125" xr3:uid="{9D710F4F-3638-46C1-992A-3CBFD4CA1FFE}" name="Column8103"/>
    <tableColumn id="8126" xr3:uid="{53C77E3C-2124-442C-9D63-B5D88F6FC863}" name="Column8104"/>
    <tableColumn id="8127" xr3:uid="{F3C8B1CB-6E9A-46E8-86F3-209C9A680B7A}" name="Column8105"/>
    <tableColumn id="8128" xr3:uid="{74050C6B-2DA5-4DD0-9F67-A2C9224F9B1E}" name="Column8106"/>
    <tableColumn id="8129" xr3:uid="{A9A20B17-3A31-457A-8D50-5866B4CDB63A}" name="Column8107"/>
    <tableColumn id="8130" xr3:uid="{5D3667B8-DB2D-401F-BAF8-9ECA10D9A050}" name="Column8108"/>
    <tableColumn id="8131" xr3:uid="{C2CD728A-AE3C-4FCE-AB99-D607297D5447}" name="Column8109"/>
    <tableColumn id="8132" xr3:uid="{41272DFD-3C62-4A44-816F-EDEEB52966A1}" name="Column8110"/>
    <tableColumn id="8133" xr3:uid="{474EF6B0-3374-4F84-9109-15F4C88E1199}" name="Column8111"/>
    <tableColumn id="8134" xr3:uid="{1E711772-4E54-4EF7-A29F-82175DBE3B37}" name="Column8112"/>
    <tableColumn id="8135" xr3:uid="{2C310733-3E14-4A5A-9B2A-B990EE7017A6}" name="Column8113"/>
    <tableColumn id="8136" xr3:uid="{636D9E56-72B0-42BB-8015-3A8D43D4A77A}" name="Column8114"/>
    <tableColumn id="8137" xr3:uid="{11983610-DD6A-4165-8095-D00C78A4375F}" name="Column8115"/>
    <tableColumn id="8138" xr3:uid="{C6BE1DDE-B6DF-488C-9918-E38AE7F11AAB}" name="Column8116"/>
    <tableColumn id="8139" xr3:uid="{0C030FD0-A64E-4247-930F-9F6405478FC6}" name="Column8117"/>
    <tableColumn id="8140" xr3:uid="{E9753FF3-B574-4B19-A466-F8D37513B13F}" name="Column8118"/>
    <tableColumn id="8141" xr3:uid="{E54E3C49-4F45-42AB-A418-85AF8CB89692}" name="Column8119"/>
    <tableColumn id="8142" xr3:uid="{7EE01467-84CB-4689-9414-DE4CC1535832}" name="Column8120"/>
    <tableColumn id="8143" xr3:uid="{B61CE6BA-0E85-49D2-AC59-F325B559020D}" name="Column8121"/>
    <tableColumn id="8144" xr3:uid="{FBAFC15F-770A-4E04-BCBA-A248402A628C}" name="Column8122"/>
    <tableColumn id="8145" xr3:uid="{772C810A-B8D0-41CC-8609-EE06668B5DC0}" name="Column8123"/>
    <tableColumn id="8146" xr3:uid="{00EEADC3-9091-4B9A-8470-4C5887DA7417}" name="Column8124"/>
    <tableColumn id="8147" xr3:uid="{DC54F4E6-2A1A-422C-9E53-86DDA98F3BCD}" name="Column8125"/>
    <tableColumn id="8148" xr3:uid="{8880D602-7B7A-458C-89F6-1E888364927D}" name="Column8126"/>
    <tableColumn id="8149" xr3:uid="{2821BF62-0F80-48A6-98B8-E8BA8B058362}" name="Column8127"/>
    <tableColumn id="8150" xr3:uid="{9E8288C0-AB19-4BAC-BE43-C38EC5E0B76A}" name="Column8128"/>
    <tableColumn id="8151" xr3:uid="{E3341773-55B3-4CDF-8FBC-D7413201BB97}" name="Column8129"/>
    <tableColumn id="8152" xr3:uid="{6FB55929-5D4D-4B37-AC9A-DF7F8EAF22F0}" name="Column8130"/>
    <tableColumn id="8153" xr3:uid="{09BE1C9C-7AEB-46F0-9EE5-65A0190E7886}" name="Column8131"/>
    <tableColumn id="8154" xr3:uid="{27FEA7AB-180B-4A37-9C51-F1AE5AB28180}" name="Column8132"/>
    <tableColumn id="8155" xr3:uid="{1F987BA4-CB3B-4E7F-9FFE-7895C57DE859}" name="Column8133"/>
    <tableColumn id="8156" xr3:uid="{2461F9EC-AA2A-45FE-8418-F908983D5870}" name="Column8134"/>
    <tableColumn id="8157" xr3:uid="{0CB052DB-5D9D-4C96-BA31-7893AA14A9C1}" name="Column8135"/>
    <tableColumn id="8158" xr3:uid="{4DBA2EC1-F1F4-4977-A0E0-DC3C7DC4ADA8}" name="Column8136"/>
    <tableColumn id="8159" xr3:uid="{40212E49-3963-4240-A18E-A03095500BCA}" name="Column8137"/>
    <tableColumn id="8160" xr3:uid="{C098AE99-2E87-412A-ADDB-6AD678111E96}" name="Column8138"/>
    <tableColumn id="8161" xr3:uid="{27880443-0373-492A-B4E3-9C4A4C5F91AF}" name="Column8139"/>
    <tableColumn id="8162" xr3:uid="{21377540-6751-4A84-9A38-C6B407B86061}" name="Column8140"/>
    <tableColumn id="8163" xr3:uid="{6D71DB69-0C7E-4C9A-89BE-A4DDD8657E90}" name="Column8141"/>
    <tableColumn id="8164" xr3:uid="{E12F18DE-2E2C-4251-9AFE-D39B61CB133C}" name="Column8142"/>
    <tableColumn id="8165" xr3:uid="{031FFFCD-9505-428B-8CFA-C43CEF8C4051}" name="Column8143"/>
    <tableColumn id="8166" xr3:uid="{F9680E6D-894E-41E8-888B-B9933B1D8250}" name="Column8144"/>
    <tableColumn id="8167" xr3:uid="{09C8C8D1-440B-4DA2-8DB9-ED36FDEFD531}" name="Column8145"/>
    <tableColumn id="8168" xr3:uid="{B527DCE4-FB08-4B69-AF8A-2E8A0CBD262F}" name="Column8146"/>
    <tableColumn id="8169" xr3:uid="{735CE2D5-D45E-4FAB-B9C7-2C4292AEAAE7}" name="Column8147"/>
    <tableColumn id="8170" xr3:uid="{05830751-CAC9-423A-A32F-16EEBE8389BD}" name="Column8148"/>
    <tableColumn id="8171" xr3:uid="{AB7DCA85-45EF-47B3-932B-AB5898EBEAD8}" name="Column8149"/>
    <tableColumn id="8172" xr3:uid="{1C389052-CA71-42F3-A01B-DB505E01A630}" name="Column8150"/>
    <tableColumn id="8173" xr3:uid="{7A3F4190-426C-440E-BB6F-B56DEBB05F92}" name="Column8151"/>
    <tableColumn id="8174" xr3:uid="{C6B73B4D-1147-400F-9B47-6550E90CF903}" name="Column8152"/>
    <tableColumn id="8175" xr3:uid="{87E2D2EA-DAE6-4202-9C70-5CD499AB4448}" name="Column8153"/>
    <tableColumn id="8176" xr3:uid="{886A1338-6B68-4617-BC2D-05F9C0F03BE6}" name="Column8154"/>
    <tableColumn id="8177" xr3:uid="{1B5B16B4-9431-4CE5-9A7A-54AA4D4812F6}" name="Column8155"/>
    <tableColumn id="8178" xr3:uid="{30365CC7-143E-406D-9C60-6548A8725C76}" name="Column8156"/>
    <tableColumn id="8179" xr3:uid="{4DC71E02-E8FE-4C59-8F3B-47427BCC1304}" name="Column8157"/>
    <tableColumn id="8180" xr3:uid="{D65909A8-CF79-416C-AD76-3A7B53F786CC}" name="Column8158"/>
    <tableColumn id="8181" xr3:uid="{73F70031-005F-475F-B8DE-BAE8A8A84BB3}" name="Column8159"/>
    <tableColumn id="8182" xr3:uid="{98419C96-6B2A-407D-9720-E38A31065422}" name="Column8160"/>
    <tableColumn id="8183" xr3:uid="{312DADA1-62D6-4513-992C-9A6485D5D207}" name="Column8161"/>
    <tableColumn id="8184" xr3:uid="{4F4CCA7F-5D41-44FE-ACD1-E7B696B9DA7F}" name="Column8162"/>
    <tableColumn id="8185" xr3:uid="{7C29EA84-C52F-489D-B27E-1D95A52F177A}" name="Column8163"/>
    <tableColumn id="8186" xr3:uid="{3BA102A1-93EE-4666-98C4-5E91F53BBD3D}" name="Column8164"/>
    <tableColumn id="8187" xr3:uid="{9AB63C85-D7E8-44DC-A51B-467B943C241E}" name="Column8165"/>
    <tableColumn id="8188" xr3:uid="{E26E901B-DD89-4508-8926-D9F8BC0643D2}" name="Column8166"/>
    <tableColumn id="8189" xr3:uid="{6BDE2DD5-9B51-42AE-8F07-0AF564D86465}" name="Column8167"/>
    <tableColumn id="8190" xr3:uid="{4DFFE8AC-4684-41F3-80E2-F12AC38B75DC}" name="Column8168"/>
    <tableColumn id="8191" xr3:uid="{2E5A6E4C-8D8A-48CE-A2F9-199E53DA3DA0}" name="Column8169"/>
    <tableColumn id="8192" xr3:uid="{96F72103-65DB-4B69-BE08-47AD53927B2F}" name="Column8170"/>
    <tableColumn id="8193" xr3:uid="{4EF2B5D7-1028-411A-8271-71C2C96692B0}" name="Column8171"/>
    <tableColumn id="8194" xr3:uid="{2C94F0F9-27A0-44B2-BC6F-0D298B1A6929}" name="Column8172"/>
    <tableColumn id="8195" xr3:uid="{B3766EFA-AC98-47F5-BA08-F7F970C51696}" name="Column8173"/>
    <tableColumn id="8196" xr3:uid="{7D448A88-0BA6-4271-AD0C-4BA5E7968E90}" name="Column8174"/>
    <tableColumn id="8197" xr3:uid="{BFD6BB1F-2243-41B4-B960-514A0AD00DB6}" name="Column8175"/>
    <tableColumn id="8198" xr3:uid="{A27266AE-5F06-4D37-A2E7-12E24F4BAE5A}" name="Column8176"/>
    <tableColumn id="8199" xr3:uid="{D703F9B1-B79E-4865-A387-1273B22EB213}" name="Column8177"/>
    <tableColumn id="8200" xr3:uid="{265D6568-5FCB-4326-ACCA-92A3CE6B1793}" name="Column8178"/>
    <tableColumn id="8201" xr3:uid="{CAD2BF96-13C8-48CA-8A7B-4DA9DAA1EB65}" name="Column8179"/>
    <tableColumn id="8202" xr3:uid="{EB76F608-4139-4BB6-A3FF-759CBA70E8DF}" name="Column8180"/>
    <tableColumn id="8203" xr3:uid="{57B96128-1761-48BB-B91D-38DEFFB35304}" name="Column8181"/>
    <tableColumn id="8204" xr3:uid="{3D3C0AF8-E803-4055-A266-7B9886F1B83C}" name="Column8182"/>
    <tableColumn id="8205" xr3:uid="{A955B2DE-C4F3-47CD-AEF1-5A95A4DB6B60}" name="Column8183"/>
    <tableColumn id="8206" xr3:uid="{865A5B36-987F-4CB5-AD30-2D9E110F9A7F}" name="Column8184"/>
    <tableColumn id="8207" xr3:uid="{E302F08B-5D4F-4ECF-8AC5-5CCA343B4C6A}" name="Column8185"/>
    <tableColumn id="8208" xr3:uid="{D5CBBDDA-3316-405C-8EB4-3644B47E4F4B}" name="Column8186"/>
    <tableColumn id="8209" xr3:uid="{91B97C96-42FD-40A6-BB42-7CD01842B80B}" name="Column8187"/>
    <tableColumn id="8210" xr3:uid="{E682F42B-C8CB-47FD-882E-2B017361449E}" name="Column8188"/>
    <tableColumn id="8211" xr3:uid="{61D5FAF0-80BD-4D92-8DCB-4846AABA777A}" name="Column8189"/>
    <tableColumn id="8212" xr3:uid="{18491918-E90D-4FE0-9919-E8CC409DD166}" name="Column8190"/>
    <tableColumn id="8213" xr3:uid="{6618FC7C-628B-4727-A5A1-1D6D19A2F21C}" name="Column8191"/>
    <tableColumn id="8214" xr3:uid="{CBB7F31B-EB95-4D2C-8C14-463BA6165F4F}" name="Column8192"/>
    <tableColumn id="8215" xr3:uid="{7415DD9D-2801-4FB3-98C3-8DE689429445}" name="Column8193"/>
    <tableColumn id="8216" xr3:uid="{E7F69BF0-54B6-4ED9-854D-A12F59D0DF76}" name="Column8194"/>
    <tableColumn id="8217" xr3:uid="{BD83EFA8-93C1-4873-9E43-01BEF5696E9E}" name="Column8195"/>
    <tableColumn id="8218" xr3:uid="{E36DA2C9-20B7-4A6F-8284-D4B5F2032456}" name="Column8196"/>
    <tableColumn id="8219" xr3:uid="{D4976112-769C-4D97-9D94-BCB9F70EBF7C}" name="Column8197"/>
    <tableColumn id="8220" xr3:uid="{7E5397C0-7CBD-495F-A4CC-D787EC066AF6}" name="Column8198"/>
    <tableColumn id="8221" xr3:uid="{55B1AF25-EBB5-4617-A729-F4C79CAC41EA}" name="Column8199"/>
    <tableColumn id="8222" xr3:uid="{1EB00BE9-1A0C-4ED7-80F1-06EB3E192D01}" name="Column8200"/>
    <tableColumn id="8223" xr3:uid="{1A9700D5-E234-4BF7-A3D5-F5B4E668CA88}" name="Column8201"/>
    <tableColumn id="8224" xr3:uid="{87D96DA9-6627-44BB-9764-EEA3DF2993DE}" name="Column8202"/>
    <tableColumn id="8225" xr3:uid="{81B87266-543B-4396-9AE5-656F076C7723}" name="Column8203"/>
    <tableColumn id="8226" xr3:uid="{35F8AD79-646D-462F-B265-642DBD216B8F}" name="Column8204"/>
    <tableColumn id="8227" xr3:uid="{7837629E-82BA-43C4-AD0C-93E8102817FB}" name="Column8205"/>
    <tableColumn id="8228" xr3:uid="{72DE9566-5370-4E0C-98A3-A35383C14FFF}" name="Column8206"/>
    <tableColumn id="8229" xr3:uid="{DD605EEA-FAA1-43F2-9779-FDB784C5731C}" name="Column8207"/>
    <tableColumn id="8230" xr3:uid="{8A75BFC5-02E2-41BF-88A5-745D30C4F267}" name="Column8208"/>
    <tableColumn id="8231" xr3:uid="{85E1CDF8-952B-4219-87FF-81E3295FC5CD}" name="Column8209"/>
    <tableColumn id="8232" xr3:uid="{8C9C05AD-1258-4772-9D0B-A3BCD455D663}" name="Column8210"/>
    <tableColumn id="8233" xr3:uid="{5E0F3775-DCB6-40B6-94F3-C709D3DBC04C}" name="Column8211"/>
    <tableColumn id="8234" xr3:uid="{EA9B4E74-C566-4C1B-A14C-6D8ECC2BED69}" name="Column8212"/>
    <tableColumn id="8235" xr3:uid="{95D243C4-ED7D-4DFC-B189-386D4715C2D4}" name="Column8213"/>
    <tableColumn id="8236" xr3:uid="{E14C66B5-16C1-42FE-A35D-976C30AC3A34}" name="Column8214"/>
    <tableColumn id="8237" xr3:uid="{C7587BC7-A9AF-4565-9111-57B7C4CAC498}" name="Column8215"/>
    <tableColumn id="8238" xr3:uid="{C9B4A8F6-2D63-469D-A672-8177057CB81A}" name="Column8216"/>
    <tableColumn id="8239" xr3:uid="{A24E0F4F-B5EF-4EBF-ADCA-E5B549FC4405}" name="Column8217"/>
    <tableColumn id="8240" xr3:uid="{44E70ED1-B079-445F-A920-F72B483E68E8}" name="Column8218"/>
    <tableColumn id="8241" xr3:uid="{53980CE4-6AC4-4CD9-A3DD-DA575DD7534F}" name="Column8219"/>
    <tableColumn id="8242" xr3:uid="{9DAD2CE6-C863-43D9-8FE6-17AF935E763A}" name="Column8220"/>
    <tableColumn id="8243" xr3:uid="{CA9D1A37-F582-4971-8BE2-8F100C00765A}" name="Column8221"/>
    <tableColumn id="8244" xr3:uid="{37C48B7E-1BD3-429D-935F-9E2F19C25DFE}" name="Column8222"/>
    <tableColumn id="8245" xr3:uid="{97B35EA0-55DD-48AD-BFF9-24BEB912DA78}" name="Column8223"/>
    <tableColumn id="8246" xr3:uid="{E3B350B9-50D1-4CF8-A875-BBDD486D4677}" name="Column8224"/>
    <tableColumn id="8247" xr3:uid="{EB53FFFA-9135-4D06-87AD-1C9E8EC2F93C}" name="Column8225"/>
    <tableColumn id="8248" xr3:uid="{59F81B3F-CE74-4CD6-9824-497404470BFB}" name="Column8226"/>
    <tableColumn id="8249" xr3:uid="{5C82C89E-5B1B-4A41-8AB9-A481EA22F906}" name="Column8227"/>
    <tableColumn id="8250" xr3:uid="{73565B63-C79B-4FCC-A2DC-57D8BF6B6D2D}" name="Column8228"/>
    <tableColumn id="8251" xr3:uid="{56A39FC9-B398-49A1-B508-829E1C42FBB4}" name="Column8229"/>
    <tableColumn id="8252" xr3:uid="{64BEEEDE-893C-4E58-AE6E-0F1CFF687478}" name="Column8230"/>
    <tableColumn id="8253" xr3:uid="{54DF0BA1-6999-4B93-8D82-FBD5E601D16E}" name="Column8231"/>
    <tableColumn id="8254" xr3:uid="{5EE991F2-EE4A-4B70-8432-63220A2474E6}" name="Column8232"/>
    <tableColumn id="8255" xr3:uid="{CC82077F-EE5B-4153-A9F6-1BA5F1B934E8}" name="Column8233"/>
    <tableColumn id="8256" xr3:uid="{19E6C7D2-2BFE-4D27-8CFF-05AF370C63FD}" name="Column8234"/>
    <tableColumn id="8257" xr3:uid="{452DB44B-B0E7-4B10-91DC-9FFFDBE783D8}" name="Column8235"/>
    <tableColumn id="8258" xr3:uid="{3FF894E4-BDAA-498E-961C-03F2A0F66BAD}" name="Column8236"/>
    <tableColumn id="8259" xr3:uid="{63144287-8029-4AC0-ABCD-2C40F9C25131}" name="Column8237"/>
    <tableColumn id="8260" xr3:uid="{19112083-803A-46BE-ABBA-BC2E0E1238BF}" name="Column8238"/>
    <tableColumn id="8261" xr3:uid="{2CAF556D-9FB8-4C0C-981E-CA273595C4A9}" name="Column8239"/>
    <tableColumn id="8262" xr3:uid="{298251AF-FDE6-4D71-AA1F-5B8BDB15F47C}" name="Column8240"/>
    <tableColumn id="8263" xr3:uid="{97B80969-0B4B-4636-9BD2-79197859571E}" name="Column8241"/>
    <tableColumn id="8264" xr3:uid="{9AEDD2EE-2132-415E-A70F-5C68CA352FD6}" name="Column8242"/>
    <tableColumn id="8265" xr3:uid="{020E50BA-80EF-417C-9A1C-EEBC8913613C}" name="Column8243"/>
    <tableColumn id="8266" xr3:uid="{D2BC9440-4D0F-419F-BF4E-72822EA3DA5D}" name="Column8244"/>
    <tableColumn id="8267" xr3:uid="{6BAD3975-C116-4330-A181-BD02C4CF834B}" name="Column8245"/>
    <tableColumn id="8268" xr3:uid="{EE5AA74D-41F7-4F7B-A55A-6727F6F764CF}" name="Column8246"/>
    <tableColumn id="8269" xr3:uid="{A1A0357E-88D5-4238-BCC1-08A59150941A}" name="Column8247"/>
    <tableColumn id="8270" xr3:uid="{1EAFEA51-76EF-46E4-9D9A-B70936FF0488}" name="Column8248"/>
    <tableColumn id="8271" xr3:uid="{3455C15A-B74F-42A4-B2EE-85065E3D7297}" name="Column8249"/>
    <tableColumn id="8272" xr3:uid="{161AA8C5-DF52-49E3-A7DA-3CBFA8D8252B}" name="Column8250"/>
    <tableColumn id="8273" xr3:uid="{4B27F6F8-9434-4C97-861E-EC16D6FB1CC9}" name="Column8251"/>
    <tableColumn id="8274" xr3:uid="{94588592-904B-44AD-A2F1-68D919631B02}" name="Column8252"/>
    <tableColumn id="8275" xr3:uid="{06464C78-A4F2-4ED1-9BD7-4268CE4388D1}" name="Column8253"/>
    <tableColumn id="8276" xr3:uid="{87186E25-3C93-4AF6-A06A-F1553A30C869}" name="Column8254"/>
    <tableColumn id="8277" xr3:uid="{4E5B79A9-FC5C-4A71-87FC-528EE0091C8F}" name="Column8255"/>
    <tableColumn id="8278" xr3:uid="{B22F0F31-E28C-48C9-A0F0-912850FBEF34}" name="Column8256"/>
    <tableColumn id="8279" xr3:uid="{2E1CFAF1-0C44-4003-A11C-EDC9111A8CE5}" name="Column8257"/>
    <tableColumn id="8280" xr3:uid="{51565368-3E4C-4996-8CE5-43B87F7BA3E4}" name="Column8258"/>
    <tableColumn id="8281" xr3:uid="{1344FF1B-A567-42EA-A7F0-DDF40D6D04B2}" name="Column8259"/>
    <tableColumn id="8282" xr3:uid="{C3870C24-A927-4A9C-AB36-EE0926EFB957}" name="Column8260"/>
    <tableColumn id="8283" xr3:uid="{E987F940-4238-4B44-A7E5-3ACA531AFC2E}" name="Column8261"/>
    <tableColumn id="8284" xr3:uid="{2267B3BD-76A0-4BD7-8809-8A9E3F6DB98D}" name="Column8262"/>
    <tableColumn id="8285" xr3:uid="{5F1274A6-497E-4923-B23B-8AFFF4065247}" name="Column8263"/>
    <tableColumn id="8286" xr3:uid="{9DA4F8F9-15BE-4A3A-A30A-4116DAEDDA65}" name="Column8264"/>
    <tableColumn id="8287" xr3:uid="{E33FA1B8-ACF0-47EC-939E-DD3BD09B7D20}" name="Column8265"/>
    <tableColumn id="8288" xr3:uid="{C6FA51AA-FBF0-4ADA-8585-DDB7DF14489F}" name="Column8266"/>
    <tableColumn id="8289" xr3:uid="{376CC5B5-5488-415F-A3EE-E983E73AD53E}" name="Column8267"/>
    <tableColumn id="8290" xr3:uid="{AD253401-A027-4147-94C2-86AB19818FC9}" name="Column8268"/>
    <tableColumn id="8291" xr3:uid="{EA04F922-0AFB-4A3C-B878-B981129378B7}" name="Column8269"/>
    <tableColumn id="8292" xr3:uid="{90657C0C-AB9A-47DE-A1EE-0C08945F0DDF}" name="Column8270"/>
    <tableColumn id="8293" xr3:uid="{C61DDB46-00AB-4F07-BC93-59CDA30C92E9}" name="Column8271"/>
    <tableColumn id="8294" xr3:uid="{9492EC69-B69C-41FC-8FB8-EDFC856F2F98}" name="Column8272"/>
    <tableColumn id="8295" xr3:uid="{D930A463-2427-4F69-92D1-C0E1467414C9}" name="Column8273"/>
    <tableColumn id="8296" xr3:uid="{0AAB0EA3-C360-4737-AF2B-D013FF57D926}" name="Column8274"/>
    <tableColumn id="8297" xr3:uid="{1E89782F-E35D-4849-87EB-70D154D2AFB3}" name="Column8275"/>
    <tableColumn id="8298" xr3:uid="{027C30F7-1528-4A1C-892B-335A6D0A18DB}" name="Column8276"/>
    <tableColumn id="8299" xr3:uid="{E5D34004-1F89-4077-AC1D-FDB8BE1A47B5}" name="Column8277"/>
    <tableColumn id="8300" xr3:uid="{633465C2-3065-4A05-BEF4-D3723826489B}" name="Column8278"/>
    <tableColumn id="8301" xr3:uid="{AFB5D76D-0DA5-4656-9820-56348EF863BD}" name="Column8279"/>
    <tableColumn id="8302" xr3:uid="{BBC60984-CABD-44FA-A75A-04ED972308CD}" name="Column8280"/>
    <tableColumn id="8303" xr3:uid="{133349CA-65ED-48E1-B83E-95EFF8CB8EEC}" name="Column8281"/>
    <tableColumn id="8304" xr3:uid="{AA32DF52-BFA0-4CF5-99AC-723E6FADECB1}" name="Column8282"/>
    <tableColumn id="8305" xr3:uid="{75A3D8BF-E2F4-4772-91B8-B3980525A6A3}" name="Column8283"/>
    <tableColumn id="8306" xr3:uid="{834FBC40-681D-4F08-A3EC-65F9C12A5406}" name="Column8284"/>
    <tableColumn id="8307" xr3:uid="{BA151365-7746-40C3-847D-FF11F56B6FB0}" name="Column8285"/>
    <tableColumn id="8308" xr3:uid="{77D374EF-A265-49B9-9B3C-5778152FF075}" name="Column8286"/>
    <tableColumn id="8309" xr3:uid="{E61481CA-DB8F-4A11-9B2C-D37924F06BC0}" name="Column8287"/>
    <tableColumn id="8310" xr3:uid="{BFEF840C-FBC0-45FD-98C6-50B484A050ED}" name="Column8288"/>
    <tableColumn id="8311" xr3:uid="{732FAE29-3DA1-43EA-A7B2-792D153002D8}" name="Column8289"/>
    <tableColumn id="8312" xr3:uid="{2D126E38-1A40-4D02-93C8-8427457152AC}" name="Column8290"/>
    <tableColumn id="8313" xr3:uid="{F8D1C827-CE6A-48E6-B14B-0E5F7D1D4913}" name="Column8291"/>
    <tableColumn id="8314" xr3:uid="{350C3A64-EC76-400C-BCA1-24E537D25A24}" name="Column8292"/>
    <tableColumn id="8315" xr3:uid="{47DDE9AF-097D-42DE-B5FC-4B3E12B69004}" name="Column8293"/>
    <tableColumn id="8316" xr3:uid="{4CCE1CF5-D88F-41E3-BEB4-C391EE206E7D}" name="Column8294"/>
    <tableColumn id="8317" xr3:uid="{F9290CC2-A726-4D80-A7E6-80791F23CE9C}" name="Column8295"/>
    <tableColumn id="8318" xr3:uid="{9A3D22C2-A487-4DE8-956C-2E3990773556}" name="Column8296"/>
    <tableColumn id="8319" xr3:uid="{855CB379-4EB6-4DD5-8058-0DD3702166DC}" name="Column8297"/>
    <tableColumn id="8320" xr3:uid="{7578CCDE-0A40-45B9-9AA2-368AB4B417D9}" name="Column8298"/>
    <tableColumn id="8321" xr3:uid="{3C41E2BF-ECEC-4E2C-89AF-E5D241C0DCBC}" name="Column8299"/>
    <tableColumn id="8322" xr3:uid="{CE5C3828-2713-4A8B-9BDB-08878A64CEDF}" name="Column8300"/>
    <tableColumn id="8323" xr3:uid="{E9BF9081-0729-4C8C-9AEE-9ABBEDD3C07A}" name="Column8301"/>
    <tableColumn id="8324" xr3:uid="{CA6A2A73-F097-4F7D-B9EA-22D49A70CBF2}" name="Column8302"/>
    <tableColumn id="8325" xr3:uid="{C6AF65F8-8B4D-4E6A-8A59-D8287142B610}" name="Column8303"/>
    <tableColumn id="8326" xr3:uid="{5AF489F6-3B90-47FC-9AF1-2DAE14DA2097}" name="Column8304"/>
    <tableColumn id="8327" xr3:uid="{9FE0FB00-E1A9-438B-A05F-3154814FA798}" name="Column8305"/>
    <tableColumn id="8328" xr3:uid="{4ED44641-F10D-4583-B1D1-EF3AEAB9B6E4}" name="Column8306"/>
    <tableColumn id="8329" xr3:uid="{755D1191-D82A-4A26-8C0B-70EFC02D619B}" name="Column8307"/>
    <tableColumn id="8330" xr3:uid="{A7AFD80B-CB42-4C6B-8C31-782FE7134523}" name="Column8308"/>
    <tableColumn id="8331" xr3:uid="{08689BBC-DF6E-4846-A3EA-568B950DD930}" name="Column8309"/>
    <tableColumn id="8332" xr3:uid="{2D98534E-576A-4266-B1AD-F8ED5801109A}" name="Column8310"/>
    <tableColumn id="8333" xr3:uid="{5E74CA42-DA69-4F7B-92F6-F29A3C9FCA95}" name="Column8311"/>
    <tableColumn id="8334" xr3:uid="{CFCFB459-4A3C-45CC-8F9A-CA87727C0812}" name="Column8312"/>
    <tableColumn id="8335" xr3:uid="{3C4EF884-890C-4EE6-890A-CA98680CC917}" name="Column8313"/>
    <tableColumn id="8336" xr3:uid="{939283F6-CFD3-4907-8818-809434BC1856}" name="Column8314"/>
    <tableColumn id="8337" xr3:uid="{0A5CE455-AE1B-4D0D-B391-B0B8247AF310}" name="Column8315"/>
    <tableColumn id="8338" xr3:uid="{D2D413D5-EDF2-4D65-9423-BECC0AB408CC}" name="Column8316"/>
    <tableColumn id="8339" xr3:uid="{1B2BDD1C-5D80-4B9B-9E70-8FE901D9D079}" name="Column8317"/>
    <tableColumn id="8340" xr3:uid="{14E04E16-86BB-4D16-8A16-25DFF865B8D3}" name="Column8318"/>
    <tableColumn id="8341" xr3:uid="{4CCFA5D9-6F2B-43B3-AEB5-03349804D9DD}" name="Column8319"/>
    <tableColumn id="8342" xr3:uid="{32378D5D-05F4-4B77-A95E-080D9F9F6C1B}" name="Column8320"/>
    <tableColumn id="8343" xr3:uid="{DDCD4514-B5C8-486B-B2A6-8634C579354D}" name="Column8321"/>
    <tableColumn id="8344" xr3:uid="{C6BDBFDD-4755-4987-A9CF-525D0FEAED75}" name="Column8322"/>
    <tableColumn id="8345" xr3:uid="{57AFDB23-A9B6-4DE9-B239-7C6108213693}" name="Column8323"/>
    <tableColumn id="8346" xr3:uid="{E4A15273-7DB6-45B9-919B-5D51B0742BAB}" name="Column8324"/>
    <tableColumn id="8347" xr3:uid="{75C2BD83-54FC-4756-9B72-B71332F718C8}" name="Column8325"/>
    <tableColumn id="8348" xr3:uid="{65756DCD-97C7-476D-8BD7-09940563CA35}" name="Column8326"/>
    <tableColumn id="8349" xr3:uid="{139BD6D6-CADE-4FEB-9FBA-AC71ACA0E398}" name="Column8327"/>
    <tableColumn id="8350" xr3:uid="{C661482B-531A-4BC4-91FD-DBE2C27BFF49}" name="Column8328"/>
    <tableColumn id="8351" xr3:uid="{5E0BC2AF-1554-48F6-AA06-9DBB005143CA}" name="Column8329"/>
    <tableColumn id="8352" xr3:uid="{12B3A281-F7CA-4CE0-89A6-B4CE065E230E}" name="Column8330"/>
    <tableColumn id="8353" xr3:uid="{9400E650-A49A-4616-9C53-41E42C8B778D}" name="Column8331"/>
    <tableColumn id="8354" xr3:uid="{B8FB2AB2-9BD5-49AC-8A9E-943FD653D1E4}" name="Column8332"/>
    <tableColumn id="8355" xr3:uid="{BC64BD0A-ECC9-4F5A-800D-9E771B24E1AF}" name="Column8333"/>
    <tableColumn id="8356" xr3:uid="{BD883731-F301-40FF-9C84-EBAC4F9E34C1}" name="Column8334"/>
    <tableColumn id="8357" xr3:uid="{962A621B-842D-4492-B55F-41B6F102D688}" name="Column8335"/>
    <tableColumn id="8358" xr3:uid="{759A25B4-5D10-4B68-B818-D995BAA02AE8}" name="Column8336"/>
    <tableColumn id="8359" xr3:uid="{02015ADB-4CFC-4ED4-B564-7F55F8020021}" name="Column8337"/>
    <tableColumn id="8360" xr3:uid="{FC3AEFFE-C716-473F-BE4F-13B9C2D629EA}" name="Column8338"/>
    <tableColumn id="8361" xr3:uid="{358EEF02-A255-4D44-B073-D827F2DD68CC}" name="Column8339"/>
    <tableColumn id="8362" xr3:uid="{67486750-31F1-4970-8314-0CB9E6193689}" name="Column8340"/>
    <tableColumn id="8363" xr3:uid="{62F14651-C8C1-4430-9B52-FAF6FEAC0160}" name="Column8341"/>
    <tableColumn id="8364" xr3:uid="{DDD1C20F-9629-45E7-8CA2-5D067F599812}" name="Column8342"/>
    <tableColumn id="8365" xr3:uid="{D23C5665-214C-41BC-B6B5-FFF0B893B018}" name="Column8343"/>
    <tableColumn id="8366" xr3:uid="{5CE21559-12DD-4DD4-A1A1-0927172CF00A}" name="Column8344"/>
    <tableColumn id="8367" xr3:uid="{2C14233A-E084-4347-8FA6-FD07049A2EB6}" name="Column8345"/>
    <tableColumn id="8368" xr3:uid="{E3AFD911-588D-4352-BD36-286B9C1DA2C0}" name="Column8346"/>
    <tableColumn id="8369" xr3:uid="{65F6FA86-2150-4F2B-87FD-B38E4EEBFDE7}" name="Column8347"/>
    <tableColumn id="8370" xr3:uid="{1EB1C249-0140-4C71-A36A-DEA5743389BC}" name="Column8348"/>
    <tableColumn id="8371" xr3:uid="{D0E1413E-A1A3-419E-96A5-BB72A0E61E98}" name="Column8349"/>
    <tableColumn id="8372" xr3:uid="{1909B5B1-9679-4282-90A3-4C0DA48C1EE4}" name="Column8350"/>
    <tableColumn id="8373" xr3:uid="{FEE14125-FA1A-4E02-9B0F-1E77439F5FF7}" name="Column8351"/>
    <tableColumn id="8374" xr3:uid="{122A3672-6BDB-4DF4-8902-DDF427D126FB}" name="Column8352"/>
    <tableColumn id="8375" xr3:uid="{C6842EA1-D815-43F0-880F-CE9102FF2F55}" name="Column8353"/>
    <tableColumn id="8376" xr3:uid="{047999BE-F73E-4256-AEC1-408C09A356A8}" name="Column8354"/>
    <tableColumn id="8377" xr3:uid="{0C8799F8-8DD0-4341-BA26-8AF6A628C1E3}" name="Column8355"/>
    <tableColumn id="8378" xr3:uid="{B7281CF5-E480-40D6-B296-99F45A1E3C45}" name="Column8356"/>
    <tableColumn id="8379" xr3:uid="{41A3698D-ECBF-4D8F-8349-8FD081B9C8A9}" name="Column8357"/>
    <tableColumn id="8380" xr3:uid="{A87B3F82-CD3B-40D2-9C52-87B25B0E5545}" name="Column8358"/>
    <tableColumn id="8381" xr3:uid="{EF712EE7-A2E2-484C-95A4-C9FADDADFEA5}" name="Column8359"/>
    <tableColumn id="8382" xr3:uid="{66035466-18D4-48DC-AEE8-BF42065A53D9}" name="Column8360"/>
    <tableColumn id="8383" xr3:uid="{38807ECF-76B4-4E3C-BA9C-7F6A7E736CDC}" name="Column8361"/>
    <tableColumn id="8384" xr3:uid="{B8D53A88-2AB8-4C40-B264-3C5D2FA17EA3}" name="Column8362"/>
    <tableColumn id="8385" xr3:uid="{47E06E93-1ED1-4C5E-8286-DFF82CF13637}" name="Column8363"/>
    <tableColumn id="8386" xr3:uid="{68203CA2-AFFC-468E-BCC8-486BA0F9F3CE}" name="Column8364"/>
    <tableColumn id="8387" xr3:uid="{916B9232-A03F-4740-9EDA-5CFE59FBE993}" name="Column8365"/>
    <tableColumn id="8388" xr3:uid="{B72668EB-3BDE-40B8-AE30-F0CF80BFD896}" name="Column8366"/>
    <tableColumn id="8389" xr3:uid="{865B8391-6884-47BC-BCA1-4478148ED33D}" name="Column8367"/>
    <tableColumn id="8390" xr3:uid="{93DCBCC4-8D55-4784-AB39-D31BC96DB054}" name="Column8368"/>
    <tableColumn id="8391" xr3:uid="{1C9F2102-3FCE-460C-9D01-8CEF72AB8D97}" name="Column8369"/>
    <tableColumn id="8392" xr3:uid="{D74677D8-D454-4747-AF2A-4409D3E393BC}" name="Column8370"/>
    <tableColumn id="8393" xr3:uid="{0376A32B-42ED-44AE-A1DF-03A34DA6D395}" name="Column8371"/>
    <tableColumn id="8394" xr3:uid="{44A9013B-ACA0-4CCE-BE71-741A6D792192}" name="Column8372"/>
    <tableColumn id="8395" xr3:uid="{5AE4130E-C53C-4FF4-9454-801B53874D95}" name="Column8373"/>
    <tableColumn id="8396" xr3:uid="{EF46D262-82FE-4C71-8E8D-6877E8EE3264}" name="Column8374"/>
    <tableColumn id="8397" xr3:uid="{02579BA7-4398-46FA-A5D8-4CB8F2A554A5}" name="Column8375"/>
    <tableColumn id="8398" xr3:uid="{A1676297-0EBA-4A36-BA52-0B28BF1B0DE3}" name="Column8376"/>
    <tableColumn id="8399" xr3:uid="{C42CD3EB-9ADF-4451-AE83-CBFC75E4EB4D}" name="Column8377"/>
    <tableColumn id="8400" xr3:uid="{0F9E4D04-5CA6-4FB2-BD8F-DACF921008E1}" name="Column8378"/>
    <tableColumn id="8401" xr3:uid="{BF8C485E-EA80-4690-BDD7-D8947B7DC598}" name="Column8379"/>
    <tableColumn id="8402" xr3:uid="{B3328187-18A4-4F25-B600-D8638BBF49CA}" name="Column8380"/>
    <tableColumn id="8403" xr3:uid="{7E82E570-0611-421C-9F8B-B47686538214}" name="Column8381"/>
    <tableColumn id="8404" xr3:uid="{4FF68B9F-28CF-44B2-812D-C25F6156579A}" name="Column8382"/>
    <tableColumn id="8405" xr3:uid="{17B701F0-DBB1-4250-9231-3D6F4C34C1C1}" name="Column8383"/>
    <tableColumn id="8406" xr3:uid="{6FA706EC-595D-4FD4-A04B-9974289D203E}" name="Column8384"/>
    <tableColumn id="8407" xr3:uid="{937ED7E7-C14B-48E2-8F0E-D0724648784A}" name="Column8385"/>
    <tableColumn id="8408" xr3:uid="{563A4572-1B3E-415A-B50D-7B46D4A77154}" name="Column8386"/>
    <tableColumn id="8409" xr3:uid="{081C0D3D-8D88-4593-9373-5DED658E916F}" name="Column8387"/>
    <tableColumn id="8410" xr3:uid="{1AE35D85-81E1-4E81-96FA-411DE53EEDAE}" name="Column8388"/>
    <tableColumn id="8411" xr3:uid="{D6C2F447-BFFF-4183-88E8-D8084E7F1CD8}" name="Column8389"/>
    <tableColumn id="8412" xr3:uid="{018750A0-1D21-4662-AAD6-64E56601B64C}" name="Column8390"/>
    <tableColumn id="8413" xr3:uid="{DE006024-5B74-4D4B-B185-F82AD797EBA4}" name="Column8391"/>
    <tableColumn id="8414" xr3:uid="{FE797129-9AAB-472D-80B3-23C5B34F0BF2}" name="Column8392"/>
    <tableColumn id="8415" xr3:uid="{1C6B0FA8-5AE5-4538-81B8-4AD38F79E4E9}" name="Column8393"/>
    <tableColumn id="8416" xr3:uid="{EAF2BA8B-2257-4116-BD84-59771530AC1C}" name="Column8394"/>
    <tableColumn id="8417" xr3:uid="{4F08CE1E-503F-4F96-866D-0F49338F8E6B}" name="Column8395"/>
    <tableColumn id="8418" xr3:uid="{0DEE5929-7434-4935-891A-BC9FCB2D7A7A}" name="Column8396"/>
    <tableColumn id="8419" xr3:uid="{BA497606-F7F8-4937-BB89-B1A41CD6E59D}" name="Column8397"/>
    <tableColumn id="8420" xr3:uid="{BEEF1930-DDF3-4BBE-9895-7ABA414F8CDA}" name="Column8398"/>
    <tableColumn id="8421" xr3:uid="{BF19E921-E8FA-43A9-8CB7-880ED1D80589}" name="Column8399"/>
    <tableColumn id="8422" xr3:uid="{580359FE-1F6A-4024-AA5D-0CF323EE6488}" name="Column8400"/>
    <tableColumn id="8423" xr3:uid="{C8544F85-18E4-4DF0-8321-F3D99E5B9643}" name="Column8401"/>
    <tableColumn id="8424" xr3:uid="{632C09CC-4A69-441F-9AFD-5A1D5949091A}" name="Column8402"/>
    <tableColumn id="8425" xr3:uid="{3DC917A9-01EB-44F2-BE72-8D06BC2B50C1}" name="Column8403"/>
    <tableColumn id="8426" xr3:uid="{5C0D8740-E592-4C35-A522-7E7B7A1513A0}" name="Column8404"/>
    <tableColumn id="8427" xr3:uid="{4F8AB772-DBB9-4913-B587-3D25FD9E2BCA}" name="Column8405"/>
    <tableColumn id="8428" xr3:uid="{4EBF2993-E1FF-4050-9378-7B3BB216DCB6}" name="Column8406"/>
    <tableColumn id="8429" xr3:uid="{745312E5-AD55-45AC-AE44-EC89F3F3160A}" name="Column8407"/>
    <tableColumn id="8430" xr3:uid="{68366246-65A7-448C-B14E-6B46A0C1636D}" name="Column8408"/>
    <tableColumn id="8431" xr3:uid="{72F18C57-FD1F-481F-B808-8CAD42EE2D9B}" name="Column8409"/>
    <tableColumn id="8432" xr3:uid="{1F4EF497-C2B9-45E3-ACC6-9244A67925DC}" name="Column8410"/>
    <tableColumn id="8433" xr3:uid="{F8DFBD40-62D0-4501-9673-6414CBB2F365}" name="Column8411"/>
    <tableColumn id="8434" xr3:uid="{B737887C-24D5-46EE-B2C9-BAD8077C4EA3}" name="Column8412"/>
    <tableColumn id="8435" xr3:uid="{5F52FA89-F3C3-4CDF-9499-D4B1D4762575}" name="Column8413"/>
    <tableColumn id="8436" xr3:uid="{C7DB8F9D-B69E-44BD-8DDE-0D2D7FBC69F3}" name="Column8414"/>
    <tableColumn id="8437" xr3:uid="{01708904-9A32-4D18-9627-44BC2C5A675D}" name="Column8415"/>
    <tableColumn id="8438" xr3:uid="{EB6FE022-0DB4-47CC-86AB-D36A7806EC0D}" name="Column8416"/>
    <tableColumn id="8439" xr3:uid="{28DBA6F0-1434-41A5-B9A3-9D1E0112E333}" name="Column8417"/>
    <tableColumn id="8440" xr3:uid="{8596A7FE-87DA-4DA2-A11F-49E563BF52BC}" name="Column8418"/>
    <tableColumn id="8441" xr3:uid="{00181442-F138-4DCD-BCD1-DE22EE7F634B}" name="Column8419"/>
    <tableColumn id="8442" xr3:uid="{EBFBA94C-1F66-4A82-8499-C90D4B0D8792}" name="Column8420"/>
    <tableColumn id="8443" xr3:uid="{849ADAD8-B2B4-448F-94A3-D68D659EE91B}" name="Column8421"/>
    <tableColumn id="8444" xr3:uid="{03A54927-E237-4B4B-85E6-2711E3010C49}" name="Column8422"/>
    <tableColumn id="8445" xr3:uid="{AFF47801-0F9A-428E-B0AE-F72F6A818877}" name="Column8423"/>
    <tableColumn id="8446" xr3:uid="{428F9667-1BA2-4A22-94E3-EBD2B489F317}" name="Column8424"/>
    <tableColumn id="8447" xr3:uid="{5D98ABF0-D6C2-49D7-BD0A-D87AB23A6D33}" name="Column8425"/>
    <tableColumn id="8448" xr3:uid="{A205CD64-6E00-47D3-8C28-53A599C24F98}" name="Column8426"/>
    <tableColumn id="8449" xr3:uid="{D331DA85-4E20-46D1-A202-D962D51AB5C2}" name="Column8427"/>
    <tableColumn id="8450" xr3:uid="{3E66850A-E78D-478F-8B7B-B2D43652B3A0}" name="Column8428"/>
    <tableColumn id="8451" xr3:uid="{912F036A-E76F-4C0F-A3A0-F5D343026AC6}" name="Column8429"/>
    <tableColumn id="8452" xr3:uid="{8679DBEF-A340-43FE-9F40-B977A6C690CE}" name="Column8430"/>
    <tableColumn id="8453" xr3:uid="{F99C91FD-F7E5-4389-B65B-2342A44BE12C}" name="Column8431"/>
    <tableColumn id="8454" xr3:uid="{A8C46E3E-EDB7-44C5-B4EE-68845885C6E3}" name="Column8432"/>
    <tableColumn id="8455" xr3:uid="{A93C8428-4A97-4978-9DEB-920C6E2F169E}" name="Column8433"/>
    <tableColumn id="8456" xr3:uid="{39528202-1ADE-4524-82E1-588363A87122}" name="Column8434"/>
    <tableColumn id="8457" xr3:uid="{71A46D90-F559-45E1-8383-60A5C163A1C7}" name="Column8435"/>
    <tableColumn id="8458" xr3:uid="{050042EE-492F-43FA-A94E-4433532510E8}" name="Column8436"/>
    <tableColumn id="8459" xr3:uid="{9CB67BE1-18F8-4E6E-B06D-6CB01C4885CA}" name="Column8437"/>
    <tableColumn id="8460" xr3:uid="{9075664D-5C35-44B7-B3D4-181798D5A715}" name="Column8438"/>
    <tableColumn id="8461" xr3:uid="{C3E28A33-D82E-43F9-B158-D57539C37BE2}" name="Column8439"/>
    <tableColumn id="8462" xr3:uid="{7A7BCD0E-07AC-4A8B-BC84-3255EE93DE8E}" name="Column8440"/>
    <tableColumn id="8463" xr3:uid="{223A26AF-065D-4876-BEDC-6C31D2BE1340}" name="Column8441"/>
    <tableColumn id="8464" xr3:uid="{2556AC1F-5B61-46DE-A277-490F6B28BF75}" name="Column8442"/>
    <tableColumn id="8465" xr3:uid="{F76750A3-A016-4EB9-9D9F-CF46EBA4C3C1}" name="Column8443"/>
    <tableColumn id="8466" xr3:uid="{8273C237-3C55-4E50-A0AA-9205F8FECAD9}" name="Column8444"/>
    <tableColumn id="8467" xr3:uid="{830EB30D-E2A2-4E50-BC00-D148CF876327}" name="Column8445"/>
    <tableColumn id="8468" xr3:uid="{9FA97F6C-C814-4B54-A5FF-5CBB16FFEB15}" name="Column8446"/>
    <tableColumn id="8469" xr3:uid="{50E1C4D3-B484-441F-A3EC-6BCE4000E518}" name="Column8447"/>
    <tableColumn id="8470" xr3:uid="{8A9BDB1B-6B9B-4087-9EDD-FCD88A185A85}" name="Column8448"/>
    <tableColumn id="8471" xr3:uid="{82F20B6E-9E4D-49B3-969F-344D68515B0E}" name="Column8449"/>
    <tableColumn id="8472" xr3:uid="{B987CA16-665F-49FB-9D13-8C3084D745F8}" name="Column8450"/>
    <tableColumn id="8473" xr3:uid="{012130E2-7530-48B0-9D1F-3CBCE34E01DC}" name="Column8451"/>
    <tableColumn id="8474" xr3:uid="{85378874-28B3-46F3-81C1-53FE3CB7AEE5}" name="Column8452"/>
    <tableColumn id="8475" xr3:uid="{1A23EC59-F788-4043-8EED-49E03287DC70}" name="Column8453"/>
    <tableColumn id="8476" xr3:uid="{3954F83D-8C32-4D06-87EA-60A86A61E27E}" name="Column8454"/>
    <tableColumn id="8477" xr3:uid="{89B03599-0CF0-48F1-ACB1-FB399B9DC08D}" name="Column8455"/>
    <tableColumn id="8478" xr3:uid="{FE83E1FB-664B-4AAD-919E-9F3475A31779}" name="Column8456"/>
    <tableColumn id="8479" xr3:uid="{CC08AF5E-19DA-489F-8E65-B6E5D26BF3F5}" name="Column8457"/>
    <tableColumn id="8480" xr3:uid="{539A09A7-D101-4A09-BFF4-44EF8BB22C0E}" name="Column8458"/>
    <tableColumn id="8481" xr3:uid="{334D7C5A-EB65-46A3-9667-6B0C4D7450CB}" name="Column8459"/>
    <tableColumn id="8482" xr3:uid="{5E81EDC7-CE70-49A8-9426-E9E27AB49BAC}" name="Column8460"/>
    <tableColumn id="8483" xr3:uid="{7AD382F5-B350-4364-866F-415F4100BFE1}" name="Column8461"/>
    <tableColumn id="8484" xr3:uid="{32D7110A-E8B1-4EF1-B00D-3A067E11EC7B}" name="Column8462"/>
    <tableColumn id="8485" xr3:uid="{06902E49-95A9-4EC2-AE0C-42A0FCD0A17E}" name="Column8463"/>
    <tableColumn id="8486" xr3:uid="{609DC188-3F0C-4902-9D6B-6572524C0FBA}" name="Column8464"/>
    <tableColumn id="8487" xr3:uid="{3FADF917-05E0-48CA-8635-3C9703E6BF9C}" name="Column8465"/>
    <tableColumn id="8488" xr3:uid="{045C5342-E9A9-4897-B4CE-529DFD044D7E}" name="Column8466"/>
    <tableColumn id="8489" xr3:uid="{91EB02E9-9AB7-4173-8664-A3577DCB64A0}" name="Column8467"/>
    <tableColumn id="8490" xr3:uid="{5DE99FEB-3F04-4724-846C-64E5164A4CA5}" name="Column8468"/>
    <tableColumn id="8491" xr3:uid="{6A65806C-E52F-45C7-9878-F736FA148AF7}" name="Column8469"/>
    <tableColumn id="8492" xr3:uid="{9C84C68B-F493-476B-A7E2-004146A83CC6}" name="Column8470"/>
    <tableColumn id="8493" xr3:uid="{FDF7B17D-01B8-4893-B828-C4081FA63CE8}" name="Column8471"/>
    <tableColumn id="8494" xr3:uid="{7C3E0CE8-1C0D-4204-8407-E8A187E6E322}" name="Column8472"/>
    <tableColumn id="8495" xr3:uid="{660DE72E-C952-40AE-B6D9-F04192290E04}" name="Column8473"/>
    <tableColumn id="8496" xr3:uid="{3EBC9A5C-ED99-4800-8213-0484315DD67B}" name="Column8474"/>
    <tableColumn id="8497" xr3:uid="{383AD145-37E8-4CEC-B397-ECF2B1DF2239}" name="Column8475"/>
    <tableColumn id="8498" xr3:uid="{2DF8425D-FEA3-48A8-898C-C580A2714013}" name="Column8476"/>
    <tableColumn id="8499" xr3:uid="{E509A2FA-3914-41B6-B7BC-52D55092DC29}" name="Column8477"/>
    <tableColumn id="8500" xr3:uid="{B8BDF500-F6D1-4439-AAB6-83EA7DB224BE}" name="Column8478"/>
    <tableColumn id="8501" xr3:uid="{B113E550-5363-447C-993E-28ECAD0EFB0F}" name="Column8479"/>
    <tableColumn id="8502" xr3:uid="{7A78EF14-36AC-4FBB-891F-1C86FD7E7097}" name="Column8480"/>
    <tableColumn id="8503" xr3:uid="{B0255A60-90E0-4CB6-BAEB-C07A0DE0A7E9}" name="Column8481"/>
    <tableColumn id="8504" xr3:uid="{48F5A6DE-92E0-4A0E-8FAD-74800D3083B5}" name="Column8482"/>
    <tableColumn id="8505" xr3:uid="{6236E054-5AB6-404E-A3CA-0C4C5D2834DD}" name="Column8483"/>
    <tableColumn id="8506" xr3:uid="{BAFF3CD8-8891-4A9B-8699-920D4713C258}" name="Column8484"/>
    <tableColumn id="8507" xr3:uid="{B871711A-E7E2-4106-BD9D-0F2F322CA8FB}" name="Column8485"/>
    <tableColumn id="8508" xr3:uid="{86889FE4-8C40-4699-94E4-56321AC65FCC}" name="Column8486"/>
    <tableColumn id="8509" xr3:uid="{81BF8C79-4E94-4660-9D23-1A00EB48335F}" name="Column8487"/>
    <tableColumn id="8510" xr3:uid="{69BCCD73-4BB4-41CA-B682-AC4D241D9238}" name="Column8488"/>
    <tableColumn id="8511" xr3:uid="{03B0331C-3DD0-4487-98A6-69FEDCABCD01}" name="Column8489"/>
    <tableColumn id="8512" xr3:uid="{95928754-178E-4836-9987-56D91915F746}" name="Column8490"/>
    <tableColumn id="8513" xr3:uid="{D1DC75F7-A2D2-41FA-A5AB-1C9036D766BA}" name="Column8491"/>
    <tableColumn id="8514" xr3:uid="{F899777F-4224-420B-BDF8-E0A7E803D364}" name="Column8492"/>
    <tableColumn id="8515" xr3:uid="{0F273F72-B5CC-4E94-A3F7-7CDA689B529A}" name="Column8493"/>
    <tableColumn id="8516" xr3:uid="{482CF9CD-A4EC-47BC-BB58-7CC689428F15}" name="Column8494"/>
    <tableColumn id="8517" xr3:uid="{8E0A933B-C5BA-413A-877D-1777EF98A2E2}" name="Column8495"/>
    <tableColumn id="8518" xr3:uid="{60100005-8290-4CE6-A657-FFAD2EA62CAD}" name="Column8496"/>
    <tableColumn id="8519" xr3:uid="{12AFDAF8-1043-434C-AC00-8E4D71B433E9}" name="Column8497"/>
    <tableColumn id="8520" xr3:uid="{21856A04-36C6-4876-8457-C07104952CFA}" name="Column8498"/>
    <tableColumn id="8521" xr3:uid="{B5703ABE-8E9F-42D1-B642-08B8176B41CD}" name="Column8499"/>
    <tableColumn id="8522" xr3:uid="{DA41DBD0-682F-4C09-AE1A-A38A7AD11FAE}" name="Column8500"/>
    <tableColumn id="8523" xr3:uid="{CA2529DB-08FA-4832-8D4B-39F43EE21274}" name="Column8501"/>
    <tableColumn id="8524" xr3:uid="{C64700A2-3D1F-4BC9-9784-88E804386E03}" name="Column8502"/>
    <tableColumn id="8525" xr3:uid="{BA1DED5C-F886-4495-958D-1CD920ADEB6C}" name="Column8503"/>
    <tableColumn id="8526" xr3:uid="{CFCA0C02-66E4-43B2-AB4E-9F275AF9577C}" name="Column8504"/>
    <tableColumn id="8527" xr3:uid="{14C813BB-6A06-43AF-82EE-285E94C2D71A}" name="Column8505"/>
    <tableColumn id="8528" xr3:uid="{4077355C-0EA5-4B94-A623-DB47A70FE1CA}" name="Column8506"/>
    <tableColumn id="8529" xr3:uid="{B6EBDC52-9E6A-47C1-9532-5F70DF020564}" name="Column8507"/>
    <tableColumn id="8530" xr3:uid="{27107906-1B61-4FF0-9A36-EF873B0E9AAB}" name="Column8508"/>
    <tableColumn id="8531" xr3:uid="{D60F1C9B-BA9F-4964-B35F-85487A6EE75D}" name="Column8509"/>
    <tableColumn id="8532" xr3:uid="{CBDB6779-9A1F-4DEB-A94C-CCC4090A9C91}" name="Column8510"/>
    <tableColumn id="8533" xr3:uid="{019A06CE-E149-4BE3-9B91-494228F7CFE1}" name="Column8511"/>
    <tableColumn id="8534" xr3:uid="{09364366-05FC-43A7-B2C1-A1A7F1936B2D}" name="Column8512"/>
    <tableColumn id="8535" xr3:uid="{2E42105D-3D2D-4E56-8694-FC4432DBA767}" name="Column8513"/>
    <tableColumn id="8536" xr3:uid="{3E9394FE-A686-4328-9FDB-A96B1389B896}" name="Column8514"/>
    <tableColumn id="8537" xr3:uid="{2ED4E794-41DF-450C-A711-201F1D489363}" name="Column8515"/>
    <tableColumn id="8538" xr3:uid="{7C54837D-95E8-4A0F-BCFE-CC8BB808D440}" name="Column8516"/>
    <tableColumn id="8539" xr3:uid="{95D51831-0C16-4B9B-8A53-35CAD039F50D}" name="Column8517"/>
    <tableColumn id="8540" xr3:uid="{140632AB-FA5F-4E7D-AF40-234E126F9B1F}" name="Column8518"/>
    <tableColumn id="8541" xr3:uid="{75CAC1B6-CAEF-4ADD-A92D-F3A9AA0EAA39}" name="Column8519"/>
    <tableColumn id="8542" xr3:uid="{FEC9BF34-CDF4-4AF3-AA0A-42A97F56E701}" name="Column8520"/>
    <tableColumn id="8543" xr3:uid="{F170A4D0-9572-4913-9764-3D9C79963D8B}" name="Column8521"/>
    <tableColumn id="8544" xr3:uid="{85B708BD-5462-4659-8309-892F33D5A9C4}" name="Column8522"/>
    <tableColumn id="8545" xr3:uid="{0F81D5C6-BB3F-49E1-AE29-1456A15B32EF}" name="Column8523"/>
    <tableColumn id="8546" xr3:uid="{89E65CB3-3382-4074-ABA4-88124A3C4E5F}" name="Column8524"/>
    <tableColumn id="8547" xr3:uid="{C9D42E50-3FA2-4203-BEB2-B1DFA9891682}" name="Column8525"/>
    <tableColumn id="8548" xr3:uid="{697D671D-8B8F-4590-BA1D-BA62EC0344F8}" name="Column8526"/>
    <tableColumn id="8549" xr3:uid="{4AA97257-C8E5-40B2-B67D-36AC40610D4F}" name="Column8527"/>
    <tableColumn id="8550" xr3:uid="{DB6FC34A-E853-49AF-B519-3BC509885724}" name="Column8528"/>
    <tableColumn id="8551" xr3:uid="{C4B47BD1-F2A8-4CB6-ABFA-F56FD9AA2D04}" name="Column8529"/>
    <tableColumn id="8552" xr3:uid="{A750269C-0189-47E6-BB14-00FC3657AF84}" name="Column8530"/>
    <tableColumn id="8553" xr3:uid="{D081453C-3347-4720-837F-7C4E3B383DB6}" name="Column8531"/>
    <tableColumn id="8554" xr3:uid="{F2ABE4ED-19F2-43CE-80A5-59DA810B0AAD}" name="Column8532"/>
    <tableColumn id="8555" xr3:uid="{F5C03CA9-C05B-4FE4-9B64-02D914AF1639}" name="Column8533"/>
    <tableColumn id="8556" xr3:uid="{0D2048B8-B4DF-4B87-9930-3A3C29AEE082}" name="Column8534"/>
    <tableColumn id="8557" xr3:uid="{30DD4309-6307-4E89-BC59-8841CB88EECC}" name="Column8535"/>
    <tableColumn id="8558" xr3:uid="{F0C9ADF9-AB28-49DC-8F2D-F24BE1BB7E73}" name="Column8536"/>
    <tableColumn id="8559" xr3:uid="{686E58B2-27AB-49E7-A5FE-CDC4357C1B1E}" name="Column8537"/>
    <tableColumn id="8560" xr3:uid="{392236FB-744D-4551-9BB6-C8C0F3E83B3E}" name="Column8538"/>
    <tableColumn id="8561" xr3:uid="{D8A8F02F-80D1-4D59-923A-38BDAE297B88}" name="Column8539"/>
    <tableColumn id="8562" xr3:uid="{A0459FCD-80C1-49E4-B421-437A13A35650}" name="Column8540"/>
    <tableColumn id="8563" xr3:uid="{1E475EA9-D9D4-4CEB-A50F-F1A2ABCF4B7D}" name="Column8541"/>
    <tableColumn id="8564" xr3:uid="{43862F23-9516-4C40-91D2-5C7B0F98FEBC}" name="Column8542"/>
    <tableColumn id="8565" xr3:uid="{4F257B0F-7A29-4948-8E45-F24B4B3CACCD}" name="Column8543"/>
    <tableColumn id="8566" xr3:uid="{C2D59371-244A-4044-8C27-90C6193EC9B2}" name="Column8544"/>
    <tableColumn id="8567" xr3:uid="{14EF2433-87D1-493D-A0B6-40D1AA22AF76}" name="Column8545"/>
    <tableColumn id="8568" xr3:uid="{CEDB2584-59FA-471E-84CE-6C39CB3E3295}" name="Column8546"/>
    <tableColumn id="8569" xr3:uid="{54AA5476-6D6B-493B-8051-4D25656E6F7F}" name="Column8547"/>
    <tableColumn id="8570" xr3:uid="{89173551-F24D-4A09-8F5D-83BC448C7014}" name="Column8548"/>
    <tableColumn id="8571" xr3:uid="{F996310C-16E5-404C-9E8E-E8AB7309FAFF}" name="Column8549"/>
    <tableColumn id="8572" xr3:uid="{23F38E27-1456-4878-9AA3-B6FFE05DB4CA}" name="Column8550"/>
    <tableColumn id="8573" xr3:uid="{A0C932C1-5052-4CC7-AC17-E39E357E9F0D}" name="Column8551"/>
    <tableColumn id="8574" xr3:uid="{990DBC6E-3C59-415E-8142-9953C9854FE2}" name="Column8552"/>
    <tableColumn id="8575" xr3:uid="{0941CC23-9F96-40E4-B05B-ECFE64022D90}" name="Column8553"/>
    <tableColumn id="8576" xr3:uid="{85B94A50-F6B0-469B-9AD4-F2981F6E0290}" name="Column8554"/>
    <tableColumn id="8577" xr3:uid="{B1774EBC-ED84-46C3-9F44-9E1362CD405E}" name="Column8555"/>
    <tableColumn id="8578" xr3:uid="{D0369549-DFD9-4746-B01C-05B22D8B70FE}" name="Column8556"/>
    <tableColumn id="8579" xr3:uid="{30BEB077-F670-45EF-BD01-7ADBD4F2E069}" name="Column8557"/>
    <tableColumn id="8580" xr3:uid="{0A61D04A-FFB0-4F56-939E-897B0115B02D}" name="Column8558"/>
    <tableColumn id="8581" xr3:uid="{DB36539B-ABD5-4325-B2E3-09E64F1598BB}" name="Column8559"/>
    <tableColumn id="8582" xr3:uid="{1655BC5F-4BB9-4914-BA39-62DA7BE44BEA}" name="Column8560"/>
    <tableColumn id="8583" xr3:uid="{73833E87-EE7E-4911-B11A-5A8EC684893F}" name="Column8561"/>
    <tableColumn id="8584" xr3:uid="{E87D23D6-8460-4197-9D1B-AB7B3B147C9F}" name="Column8562"/>
    <tableColumn id="8585" xr3:uid="{2B9224CD-449E-4CAC-9963-F3C727FADC43}" name="Column8563"/>
    <tableColumn id="8586" xr3:uid="{8D280547-ECAA-4956-ADFB-F75D0A188A4B}" name="Column8564"/>
    <tableColumn id="8587" xr3:uid="{A07345B0-A5E8-4CA9-A718-A92F41113448}" name="Column8565"/>
    <tableColumn id="8588" xr3:uid="{D186A15F-5760-4430-AFB3-C01552DCD007}" name="Column8566"/>
    <tableColumn id="8589" xr3:uid="{3E243927-3AAB-4C7D-91BC-FA82C01B05DD}" name="Column8567"/>
    <tableColumn id="8590" xr3:uid="{C30CD99F-4911-4D39-8A90-B3E8C3AE4D1B}" name="Column8568"/>
    <tableColumn id="8591" xr3:uid="{83AF071E-4423-4871-8F67-D98EB9B72AD4}" name="Column8569"/>
    <tableColumn id="8592" xr3:uid="{2515B884-13E6-458F-B584-95FF4479341A}" name="Column8570"/>
    <tableColumn id="8593" xr3:uid="{23863AC7-FE20-4512-8B85-C9901CE5DA6E}" name="Column8571"/>
    <tableColumn id="8594" xr3:uid="{C364ECAD-4C30-4DCC-9831-765618B7841A}" name="Column8572"/>
    <tableColumn id="8595" xr3:uid="{B70DD9AB-38DE-4F1A-9DFE-CCC43F47D3AB}" name="Column8573"/>
    <tableColumn id="8596" xr3:uid="{2D43A76E-BFE5-4AFB-80C9-99B0CE23647E}" name="Column8574"/>
    <tableColumn id="8597" xr3:uid="{FFCE1571-2FF2-423E-940B-C9921A6252E6}" name="Column8575"/>
    <tableColumn id="8598" xr3:uid="{AC17A1A4-0A86-46A3-8955-FDF651157FC8}" name="Column8576"/>
    <tableColumn id="8599" xr3:uid="{B6EF1FB9-344C-4DCF-92AB-A1879535A323}" name="Column8577"/>
    <tableColumn id="8600" xr3:uid="{6B7C1839-643B-4CFE-A48B-9EDEBF858E14}" name="Column8578"/>
    <tableColumn id="8601" xr3:uid="{C703C26E-7DB3-49EA-881B-51A228E30E27}" name="Column8579"/>
    <tableColumn id="8602" xr3:uid="{6B36D7C8-0CAA-49FC-8B26-3A50C0583F96}" name="Column8580"/>
    <tableColumn id="8603" xr3:uid="{F1DAF731-F44E-416A-90B7-0BC9CE87DF89}" name="Column8581"/>
    <tableColumn id="8604" xr3:uid="{8DA872BE-7774-4BD1-BC9D-FC658014787F}" name="Column8582"/>
    <tableColumn id="8605" xr3:uid="{3DCEC447-0750-44EA-BD1C-92B427633A8A}" name="Column8583"/>
    <tableColumn id="8606" xr3:uid="{260E3DBD-3830-474A-8ECB-C24A3FF2B082}" name="Column8584"/>
    <tableColumn id="8607" xr3:uid="{0E61EA68-7474-43B9-A7A6-AB42165AA863}" name="Column8585"/>
    <tableColumn id="8608" xr3:uid="{B51358AD-9F63-4148-8B86-90E46664A67C}" name="Column8586"/>
    <tableColumn id="8609" xr3:uid="{EA916C61-AA22-4BD6-BF68-33079DD93908}" name="Column8587"/>
    <tableColumn id="8610" xr3:uid="{55E643CA-1E3E-47A3-9106-9B05184B509D}" name="Column8588"/>
    <tableColumn id="8611" xr3:uid="{250CC825-0509-4C45-B94B-0B50732B2B4E}" name="Column8589"/>
    <tableColumn id="8612" xr3:uid="{2F4B4053-EFCA-46D3-BE4B-C936B5569A16}" name="Column8590"/>
    <tableColumn id="8613" xr3:uid="{29BBF7E3-950F-4960-8134-2CFC45DAF155}" name="Column8591"/>
    <tableColumn id="8614" xr3:uid="{9A16CAE7-949D-41AB-9111-00553436DDB6}" name="Column8592"/>
    <tableColumn id="8615" xr3:uid="{3AC7251C-4982-4BC7-BDF2-48B200AF6D11}" name="Column8593"/>
    <tableColumn id="8616" xr3:uid="{197EA70F-47F6-4083-81A0-1312B53ACA37}" name="Column8594"/>
    <tableColumn id="8617" xr3:uid="{4F65959D-C75E-4FB5-A4B9-E9FE49C698E3}" name="Column8595"/>
    <tableColumn id="8618" xr3:uid="{49B061A2-E52A-49CB-9246-4004AF9B9BD1}" name="Column8596"/>
    <tableColumn id="8619" xr3:uid="{479BD000-C9AA-472D-9000-964A01BD0375}" name="Column8597"/>
    <tableColumn id="8620" xr3:uid="{763F9447-1B00-4815-8138-E9D4E7C8421A}" name="Column8598"/>
    <tableColumn id="8621" xr3:uid="{ABF19F92-D9B5-47E8-A5D8-309ACEBBBF5D}" name="Column8599"/>
    <tableColumn id="8622" xr3:uid="{88557ABB-59ED-4EB4-BFB6-35CA6BAC4AF2}" name="Column8600"/>
    <tableColumn id="8623" xr3:uid="{A99D3BAC-A5A1-47F4-8368-186531AD5C55}" name="Column8601"/>
    <tableColumn id="8624" xr3:uid="{A8688302-AAAE-462A-9841-DFD6B6553DD0}" name="Column8602"/>
    <tableColumn id="8625" xr3:uid="{B7C0BBEC-97C3-437C-AB1E-2C9E6EC7F99F}" name="Column8603"/>
    <tableColumn id="8626" xr3:uid="{9998578F-B154-4CB8-8DC8-786AEAFFA4F4}" name="Column8604"/>
    <tableColumn id="8627" xr3:uid="{ADDDA4BE-BFB1-4AFF-B377-3809EA4B7A63}" name="Column8605"/>
    <tableColumn id="8628" xr3:uid="{8AF0F002-C379-499D-98EC-435C7300322D}" name="Column8606"/>
    <tableColumn id="8629" xr3:uid="{C7D36222-6121-4B64-B6B3-80EE9674D181}" name="Column8607"/>
    <tableColumn id="8630" xr3:uid="{96A94A2A-1B09-4754-BED4-D8CCD7F9D199}" name="Column8608"/>
    <tableColumn id="8631" xr3:uid="{9C7E5B7B-19F3-451A-8C2F-EF12396058B2}" name="Column8609"/>
    <tableColumn id="8632" xr3:uid="{AA1C8148-C128-4FDB-9B0D-C03A585C6CB4}" name="Column8610"/>
    <tableColumn id="8633" xr3:uid="{82B371E8-E7E2-410A-ACB7-46DEA512A2A6}" name="Column8611"/>
    <tableColumn id="8634" xr3:uid="{4743F4C5-3A92-48F6-8830-EBA7248FE3D1}" name="Column8612"/>
    <tableColumn id="8635" xr3:uid="{9A2413B6-4283-4536-951F-BBDD2452DEE5}" name="Column8613"/>
    <tableColumn id="8636" xr3:uid="{1A6F936D-5B1D-4203-84F4-C5798ADE3414}" name="Column8614"/>
    <tableColumn id="8637" xr3:uid="{45561AF1-A823-4962-801A-430602DA81F6}" name="Column8615"/>
    <tableColumn id="8638" xr3:uid="{1A3F913B-60BA-45D3-864A-016CFB21CC8A}" name="Column8616"/>
    <tableColumn id="8639" xr3:uid="{7888BEF9-44B0-441A-906F-FA347B84950B}" name="Column8617"/>
    <tableColumn id="8640" xr3:uid="{F9203763-EA60-448D-A981-3745470A09F4}" name="Column8618"/>
    <tableColumn id="8641" xr3:uid="{B2DBCD6A-A80B-4942-803F-9F79B5273593}" name="Column8619"/>
    <tableColumn id="8642" xr3:uid="{2062B37E-00BF-4280-BB9B-16FC4FB747F2}" name="Column8620"/>
    <tableColumn id="8643" xr3:uid="{59782028-887F-48DE-8C58-8FAF24028083}" name="Column8621"/>
    <tableColumn id="8644" xr3:uid="{02D5D12D-E716-4651-823A-1C2C90E8BA8B}" name="Column8622"/>
    <tableColumn id="8645" xr3:uid="{B68C2CE4-D735-4F2F-831F-D38D53C0A1FA}" name="Column8623"/>
    <tableColumn id="8646" xr3:uid="{BE0FD7D1-B46D-49D5-948D-3C71517F5892}" name="Column8624"/>
    <tableColumn id="8647" xr3:uid="{AD033FAC-90C5-41F0-A5BE-9D99A1325BDA}" name="Column8625"/>
    <tableColumn id="8648" xr3:uid="{94719B3F-CAA9-4418-836F-C7C35D1AC367}" name="Column8626"/>
    <tableColumn id="8649" xr3:uid="{5A895C56-47CA-46C8-A387-FA82328FB2A1}" name="Column8627"/>
    <tableColumn id="8650" xr3:uid="{549B360C-6910-4A0B-A143-F1958618F237}" name="Column8628"/>
    <tableColumn id="8651" xr3:uid="{B50D3111-8C11-40F3-9017-9EA262AA7184}" name="Column8629"/>
    <tableColumn id="8652" xr3:uid="{4546D2A9-C3EC-4E0E-B578-CA6C20825F3A}" name="Column8630"/>
    <tableColumn id="8653" xr3:uid="{D623460D-FC61-431B-8A76-113BF7906BA8}" name="Column8631"/>
    <tableColumn id="8654" xr3:uid="{4C7C8E98-E6AD-4E35-904D-E6253811DD81}" name="Column8632"/>
    <tableColumn id="8655" xr3:uid="{B19BE225-3121-4BF8-9BAA-FF6E3291A37B}" name="Column8633"/>
    <tableColumn id="8656" xr3:uid="{57C6C9BB-BE62-4F86-A5CC-78DB971A3EB4}" name="Column8634"/>
    <tableColumn id="8657" xr3:uid="{4A71E4B1-9A95-4A44-9DC8-CB43AF314D9E}" name="Column8635"/>
    <tableColumn id="8658" xr3:uid="{5CFC9CAF-8FC2-4DF2-971F-74FE989D6E4D}" name="Column8636"/>
    <tableColumn id="8659" xr3:uid="{6381CE8A-D81D-4DDB-B453-A06C9FAA1118}" name="Column8637"/>
    <tableColumn id="8660" xr3:uid="{9BA40876-B02D-480C-929C-FB688B4C6BE7}" name="Column8638"/>
    <tableColumn id="8661" xr3:uid="{D5CCBE35-B234-41D7-AB32-A95217881FFC}" name="Column8639"/>
    <tableColumn id="8662" xr3:uid="{A91FC40D-098A-423F-876E-CCC2B38FCFA7}" name="Column8640"/>
    <tableColumn id="8663" xr3:uid="{CC0554F0-D031-418F-A48B-FADB73560B15}" name="Column8641"/>
    <tableColumn id="8664" xr3:uid="{667FF349-8CA2-4623-986A-F8DC80E9CF5A}" name="Column8642"/>
    <tableColumn id="8665" xr3:uid="{119338A3-F3D0-40EB-8F0E-F09B58EC6BD3}" name="Column8643"/>
    <tableColumn id="8666" xr3:uid="{7B3D1D41-48FA-419F-8569-47332B8C1A06}" name="Column8644"/>
    <tableColumn id="8667" xr3:uid="{D099DED7-4D07-4CDC-AFEE-2360177AC320}" name="Column8645"/>
    <tableColumn id="8668" xr3:uid="{30CCB48F-A3A6-43E0-B85B-D17BD7B17C8A}" name="Column8646"/>
    <tableColumn id="8669" xr3:uid="{6677BCFA-FFFC-4BC2-9871-9E06D874C2E2}" name="Column8647"/>
    <tableColumn id="8670" xr3:uid="{E4CA60DC-6157-4CAD-AD1F-8F1B13E32CBD}" name="Column8648"/>
    <tableColumn id="8671" xr3:uid="{BB685E6D-2548-43DF-8E3A-F96DA8B4ABB0}" name="Column8649"/>
    <tableColumn id="8672" xr3:uid="{CB370454-6733-4BFD-9DD1-C003D6470BDC}" name="Column8650"/>
    <tableColumn id="8673" xr3:uid="{DADBF169-BD6E-4D66-A7BB-CAE272546205}" name="Column8651"/>
    <tableColumn id="8674" xr3:uid="{78E7FBA7-F4FF-4EB3-ABF3-5BF3315D381E}" name="Column8652"/>
    <tableColumn id="8675" xr3:uid="{AC77B918-9BE0-4AC8-944C-B2F16CCE5F8C}" name="Column8653"/>
    <tableColumn id="8676" xr3:uid="{451983A1-0171-4AF8-94C1-2C521276D9E7}" name="Column8654"/>
    <tableColumn id="8677" xr3:uid="{EF4045F6-7780-4CBE-892B-277E6597809C}" name="Column8655"/>
    <tableColumn id="8678" xr3:uid="{B183DEF2-D294-429A-961C-402AD1E1875A}" name="Column8656"/>
    <tableColumn id="8679" xr3:uid="{815E4E8F-A5C1-4C35-8DFC-4D884F378548}" name="Column8657"/>
    <tableColumn id="8680" xr3:uid="{5EAA208E-05D8-4603-9615-BF591AF56EBD}" name="Column8658"/>
    <tableColumn id="8681" xr3:uid="{8EAA5455-1E12-43AE-AC59-0415663D9822}" name="Column8659"/>
    <tableColumn id="8682" xr3:uid="{3F165669-89D4-4798-9714-B8E7AABCC9FF}" name="Column8660"/>
    <tableColumn id="8683" xr3:uid="{14E092D4-1040-4C6C-A34A-55A6F006E46C}" name="Column8661"/>
    <tableColumn id="8684" xr3:uid="{CDBCFAB9-92D8-4F92-AFA7-1F340DA30003}" name="Column8662"/>
    <tableColumn id="8685" xr3:uid="{64D20B97-A7CD-4691-B24B-E734C809DBE5}" name="Column8663"/>
    <tableColumn id="8686" xr3:uid="{2E028321-3B1C-4364-9F48-62C73C0F9218}" name="Column8664"/>
    <tableColumn id="8687" xr3:uid="{62F61778-C065-4B0B-9BD8-98515D2D2929}" name="Column8665"/>
    <tableColumn id="8688" xr3:uid="{B5E25038-9A55-4F48-8D25-7BC0692BD817}" name="Column8666"/>
    <tableColumn id="8689" xr3:uid="{16341AF2-DC2B-47A5-98C1-64B85C370662}" name="Column8667"/>
    <tableColumn id="8690" xr3:uid="{B6CB7FBC-1587-421E-94FA-E49C8E0B5BFA}" name="Column8668"/>
    <tableColumn id="8691" xr3:uid="{E4EBA849-7E70-4D29-B707-88C4EDED3462}" name="Column8669"/>
    <tableColumn id="8692" xr3:uid="{7912EB59-4FB8-4BDE-9A46-35B4D772223E}" name="Column8670"/>
    <tableColumn id="8693" xr3:uid="{0DEBB3D3-3428-40DB-972F-5668778E26B6}" name="Column8671"/>
    <tableColumn id="8694" xr3:uid="{E9208613-2418-4C9E-882B-A786F720D713}" name="Column8672"/>
    <tableColumn id="8695" xr3:uid="{2B2B8D59-F923-4D90-8E35-C9D10751C893}" name="Column8673"/>
    <tableColumn id="8696" xr3:uid="{AB222F07-DC8C-4339-AC3E-376BF13085C3}" name="Column8674"/>
    <tableColumn id="8697" xr3:uid="{EF1A26D7-DAA0-4ACA-9418-23D3202235DD}" name="Column8675"/>
    <tableColumn id="8698" xr3:uid="{C0AB46C8-11F2-4C9F-B4DC-64CD21BECE34}" name="Column8676"/>
    <tableColumn id="8699" xr3:uid="{DEEB65F6-366F-421C-8266-A7D10D0FE1EF}" name="Column8677"/>
    <tableColumn id="8700" xr3:uid="{21539874-EE8A-46E3-9132-CDE5D8F1DA48}" name="Column8678"/>
    <tableColumn id="8701" xr3:uid="{D90E3F7D-C883-4AD3-B787-17C4625924AD}" name="Column8679"/>
    <tableColumn id="8702" xr3:uid="{B6BC5ECC-63F0-498B-BB06-B7F18B8741B9}" name="Column8680"/>
    <tableColumn id="8703" xr3:uid="{A85B94FB-4338-4097-9DB3-FEC2A2100240}" name="Column8681"/>
    <tableColumn id="8704" xr3:uid="{8B6DBAEE-C004-4973-958A-4047CD5077F4}" name="Column8682"/>
    <tableColumn id="8705" xr3:uid="{39A6BE98-FCFC-4163-A013-40139462A64D}" name="Column8683"/>
    <tableColumn id="8706" xr3:uid="{5BBCF1F7-D5D4-458C-89EE-703B9BBEFA1B}" name="Column8684"/>
    <tableColumn id="8707" xr3:uid="{85B3BCC8-A63C-4E4C-A028-1ADAE73C2FEA}" name="Column8685"/>
    <tableColumn id="8708" xr3:uid="{5EDCD1F5-C9C0-4038-9E50-FFA1C1CCD472}" name="Column8686"/>
    <tableColumn id="8709" xr3:uid="{51CB8364-DB96-404A-A8DF-2DD31B634DC1}" name="Column8687"/>
    <tableColumn id="8710" xr3:uid="{CEDA734C-E465-483F-AA6D-9FF01F5E66C9}" name="Column8688"/>
    <tableColumn id="8711" xr3:uid="{421DFA1F-10D0-4F14-A059-7315D1E274D6}" name="Column8689"/>
    <tableColumn id="8712" xr3:uid="{B42D4DFB-89DC-4839-A212-A5F1F536A2E9}" name="Column8690"/>
    <tableColumn id="8713" xr3:uid="{F26ACC3A-087D-4DF6-BDBC-1D2518D2F2DE}" name="Column8691"/>
    <tableColumn id="8714" xr3:uid="{3A2C5596-5B34-40EA-B823-622EA48AD928}" name="Column8692"/>
    <tableColumn id="8715" xr3:uid="{136329B3-86BE-4C07-84E9-BF62ED347AF7}" name="Column8693"/>
    <tableColumn id="8716" xr3:uid="{13A3241E-AE54-43B2-B2C9-4C32B1582898}" name="Column8694"/>
    <tableColumn id="8717" xr3:uid="{C39C4A64-7A3B-4EE0-83B0-37C63D43E323}" name="Column8695"/>
    <tableColumn id="8718" xr3:uid="{317E63E6-AC9A-4F4C-B4C4-7095616DB31A}" name="Column8696"/>
    <tableColumn id="8719" xr3:uid="{6EBBAE06-018E-4236-ABBA-BC8FFE4CD817}" name="Column8697"/>
    <tableColumn id="8720" xr3:uid="{0E51D09B-F6BC-4EAC-B405-9C1886F6CBEE}" name="Column8698"/>
    <tableColumn id="8721" xr3:uid="{0FC27271-FAFF-4AF2-BF05-3F49525323E9}" name="Column8699"/>
    <tableColumn id="8722" xr3:uid="{956A9A03-470F-4560-9325-C76B1F4A0A78}" name="Column8700"/>
    <tableColumn id="8723" xr3:uid="{E3EDAE95-1E14-4863-B1BA-3D8899241107}" name="Column8701"/>
    <tableColumn id="8724" xr3:uid="{F09BE3ED-3BE1-454B-894B-B56E5DA575DF}" name="Column8702"/>
    <tableColumn id="8725" xr3:uid="{A452644E-4E75-4C61-B8CA-1DA6980F8F27}" name="Column8703"/>
    <tableColumn id="8726" xr3:uid="{1522D312-896A-4261-B8EC-263E21B14653}" name="Column8704"/>
    <tableColumn id="8727" xr3:uid="{AD5E6389-5314-466D-B5A6-46E0D6D7F0A5}" name="Column8705"/>
    <tableColumn id="8728" xr3:uid="{C8D89B87-7F98-4A38-83E0-04F4F9CA19DF}" name="Column8706"/>
    <tableColumn id="8729" xr3:uid="{564FE8D5-AFF8-47E9-A6E8-D39DDD812B30}" name="Column8707"/>
    <tableColumn id="8730" xr3:uid="{5A463413-79C2-4EEE-B8E6-19BCCEF2BE64}" name="Column8708"/>
    <tableColumn id="8731" xr3:uid="{41EFAB20-F341-4D7E-88D4-ECEA73A311A0}" name="Column8709"/>
    <tableColumn id="8732" xr3:uid="{E9699889-9BD2-49B3-83A9-348D0BEB42A4}" name="Column8710"/>
    <tableColumn id="8733" xr3:uid="{544C25AE-1F78-4085-9003-4809FDC14783}" name="Column8711"/>
    <tableColumn id="8734" xr3:uid="{E904AF33-EA99-4214-A980-ECBFEE4FB189}" name="Column8712"/>
    <tableColumn id="8735" xr3:uid="{4C266DD7-C477-456F-952A-F94F2B8E3A08}" name="Column8713"/>
    <tableColumn id="8736" xr3:uid="{DC92A4E0-9856-4380-A0C8-CBF5FFC48005}" name="Column8714"/>
    <tableColumn id="8737" xr3:uid="{B26927DB-CDE1-44A5-B3C6-26254D72F9B1}" name="Column8715"/>
    <tableColumn id="8738" xr3:uid="{2524F87A-DF7B-4B20-BD0A-E91BAF4AFC56}" name="Column8716"/>
    <tableColumn id="8739" xr3:uid="{D1AF218E-E37F-43F3-9A3D-A52E0BE9AD69}" name="Column8717"/>
    <tableColumn id="8740" xr3:uid="{B5446F1E-21F4-4B1C-9F31-BD1F1C3A46EA}" name="Column8718"/>
    <tableColumn id="8741" xr3:uid="{12C0BF14-AB4E-431D-B451-58B9F9AAA3EE}" name="Column8719"/>
    <tableColumn id="8742" xr3:uid="{03E52823-52BE-48A5-8CAD-34274E3A1A02}" name="Column8720"/>
    <tableColumn id="8743" xr3:uid="{DAD285F7-8405-4E90-99E4-C7BE41D5B8F7}" name="Column8721"/>
    <tableColumn id="8744" xr3:uid="{50F0FD1A-BAAE-44DD-8B86-350F2C98A5D2}" name="Column8722"/>
    <tableColumn id="8745" xr3:uid="{F12DB093-14E5-4C64-B37F-CD1D47D3A244}" name="Column8723"/>
    <tableColumn id="8746" xr3:uid="{CD46ED0A-C1CA-4A80-B7F3-D0E6E7F47308}" name="Column8724"/>
    <tableColumn id="8747" xr3:uid="{B6B0B784-7AB9-440A-8530-F5F77F04BFE1}" name="Column8725"/>
    <tableColumn id="8748" xr3:uid="{AD0CEFA6-1526-43FC-8C72-3C5BD248754F}" name="Column8726"/>
    <tableColumn id="8749" xr3:uid="{2A49A05A-9831-4B2C-BB8A-6B140C868E68}" name="Column8727"/>
    <tableColumn id="8750" xr3:uid="{3F43A8C8-D0B1-495F-90AB-F9F13DEBB473}" name="Column8728"/>
    <tableColumn id="8751" xr3:uid="{9D15D04B-CB66-4F25-B917-3946B5563DF3}" name="Column8729"/>
    <tableColumn id="8752" xr3:uid="{ED8180F1-D9AC-457D-91C3-69EDC4801523}" name="Column8730"/>
    <tableColumn id="8753" xr3:uid="{1A481C0A-9633-4C50-8BCF-EDD4F93DB488}" name="Column8731"/>
    <tableColumn id="8754" xr3:uid="{228CABB7-CC44-4496-B470-1B6453999A8C}" name="Column8732"/>
    <tableColumn id="8755" xr3:uid="{EEC060DF-19F1-42A3-A253-D37493C3205E}" name="Column8733"/>
    <tableColumn id="8756" xr3:uid="{A388FBC9-C213-42C7-AF81-0F6E4610B50F}" name="Column8734"/>
    <tableColumn id="8757" xr3:uid="{1D089888-EE50-4BD2-9C03-D4290D79AF7C}" name="Column8735"/>
    <tableColumn id="8758" xr3:uid="{1E6CD6A4-D05C-423B-BE34-DE1723E0632D}" name="Column8736"/>
    <tableColumn id="8759" xr3:uid="{35D6BCAE-7FB6-4671-BEE7-21E840F5255E}" name="Column8737"/>
    <tableColumn id="8760" xr3:uid="{86569830-A420-4AB6-979A-B2A68FE18442}" name="Column8738"/>
    <tableColumn id="8761" xr3:uid="{8475AD63-962D-41E8-A7F2-BBFBFDFD95DF}" name="Column8739"/>
    <tableColumn id="8762" xr3:uid="{D8062D0E-BAFA-4B94-B033-18A8DBC4E0E4}" name="Column8740"/>
    <tableColumn id="8763" xr3:uid="{C04E4499-1C20-4764-84F4-39088F6423C3}" name="Column8741"/>
    <tableColumn id="8764" xr3:uid="{55C17CD9-8C67-45F8-8792-9F9480BA4702}" name="Column8742"/>
    <tableColumn id="8765" xr3:uid="{29942EE8-BCC9-4611-9454-E7EC350A628F}" name="Column8743"/>
    <tableColumn id="8766" xr3:uid="{608F86AF-EE00-4092-B69B-6E14A5672C8F}" name="Column8744"/>
    <tableColumn id="8767" xr3:uid="{AC26EE54-BD8C-47C1-BED4-A8429D1BD613}" name="Column8745"/>
    <tableColumn id="8768" xr3:uid="{F7D7F677-D1DC-4B2D-99CD-9540DC01B8E2}" name="Column8746"/>
    <tableColumn id="8769" xr3:uid="{04633352-A31B-4F28-B0BE-29F52ABB7979}" name="Column8747"/>
    <tableColumn id="8770" xr3:uid="{69416E0D-0520-4A5E-A96F-86E9092FD92A}" name="Column8748"/>
    <tableColumn id="8771" xr3:uid="{45093C5C-B2C3-4ABE-8346-5380886F833F}" name="Column8749"/>
    <tableColumn id="8772" xr3:uid="{C3E59B78-9894-4560-8FEA-192E2BB80705}" name="Column8750"/>
    <tableColumn id="8773" xr3:uid="{FE8BBA34-4A49-4B62-B7B8-E06458CD008E}" name="Column8751"/>
    <tableColumn id="8774" xr3:uid="{83302298-900E-4B00-A008-781289F6089C}" name="Column8752"/>
    <tableColumn id="8775" xr3:uid="{5CEC3664-CD9D-4C12-83EA-DFC83E7D5A35}" name="Column8753"/>
    <tableColumn id="8776" xr3:uid="{60F139CC-EC6D-4A93-A1AC-7FA39D248B3C}" name="Column8754"/>
    <tableColumn id="8777" xr3:uid="{82107EDF-D78D-4A01-8A15-9506049CFC37}" name="Column8755"/>
    <tableColumn id="8778" xr3:uid="{09B64DDB-53CB-4DB8-93B9-898C8C45238B}" name="Column8756"/>
    <tableColumn id="8779" xr3:uid="{F5B6EA5A-DD69-4B35-AF06-48A84E904B93}" name="Column8757"/>
    <tableColumn id="8780" xr3:uid="{3763612D-A9E9-4DD1-B8AF-A43DFFC67CEF}" name="Column8758"/>
    <tableColumn id="8781" xr3:uid="{3CED16F4-83B0-4414-BD41-F4BFBCF00E17}" name="Column8759"/>
    <tableColumn id="8782" xr3:uid="{20F34F40-FD68-4270-9BF5-008A68D03B61}" name="Column8760"/>
    <tableColumn id="8783" xr3:uid="{66F4B714-35BB-4A66-A502-C9B4D18B3049}" name="Column8761"/>
    <tableColumn id="8784" xr3:uid="{AE1559FD-70B1-4233-BC98-560B5F544549}" name="Column8762"/>
    <tableColumn id="8785" xr3:uid="{67360AE7-1DAE-4C91-96FD-C0FF4CA4DF16}" name="Column8763"/>
    <tableColumn id="8786" xr3:uid="{F3EB1019-98C0-4CC8-B79C-AF66E154E6C8}" name="Column8764"/>
    <tableColumn id="8787" xr3:uid="{4B286F15-0E84-42BC-8E96-38105F2CBA28}" name="Column8765"/>
    <tableColumn id="8788" xr3:uid="{4EB3DE02-D6CA-4C31-A341-E4A95FBF8698}" name="Column8766"/>
    <tableColumn id="8789" xr3:uid="{7FED2E5D-CF3E-4A34-B118-4DAECD8691BF}" name="Column8767"/>
    <tableColumn id="8790" xr3:uid="{6F24FD96-8BD2-4905-8D8A-51AE1945CA0A}" name="Column8768"/>
    <tableColumn id="8791" xr3:uid="{9D711327-0897-4210-8A26-F972F5876871}" name="Column8769"/>
    <tableColumn id="8792" xr3:uid="{0133B067-FF0A-4FF3-9BA9-23C2F4F37A52}" name="Column8770"/>
    <tableColumn id="8793" xr3:uid="{ED3FD517-7D37-47DB-99A1-5771949AFF55}" name="Column8771"/>
    <tableColumn id="8794" xr3:uid="{FFF4EC37-CB1F-44EE-BDD2-04FD3B60AD2B}" name="Column8772"/>
    <tableColumn id="8795" xr3:uid="{783CC3D0-FA05-4809-A022-D89D411CB460}" name="Column8773"/>
    <tableColumn id="8796" xr3:uid="{D0C2EC06-975D-4AEF-ACD9-B5021EB96C15}" name="Column8774"/>
    <tableColumn id="8797" xr3:uid="{068FBDB4-A64A-411F-8874-E409277D04C6}" name="Column8775"/>
    <tableColumn id="8798" xr3:uid="{681D0C49-F23B-4407-AB46-B406AF2D7D9B}" name="Column8776"/>
    <tableColumn id="8799" xr3:uid="{E39EAD18-0AA9-4611-99FE-FEE2FAE1F690}" name="Column8777"/>
    <tableColumn id="8800" xr3:uid="{2B300877-33E7-48CA-9353-30300D7B1DE4}" name="Column8778"/>
    <tableColumn id="8801" xr3:uid="{9E83CDFA-6BD5-41AB-9ACC-0CE773C3CDC5}" name="Column8779"/>
    <tableColumn id="8802" xr3:uid="{8029FF24-B191-455C-B008-08298B007A71}" name="Column8780"/>
    <tableColumn id="8803" xr3:uid="{2E0A2749-2347-4640-9D18-88542A848F9E}" name="Column8781"/>
    <tableColumn id="8804" xr3:uid="{326CA848-49BF-411B-B03E-BF8484B413DE}" name="Column8782"/>
    <tableColumn id="8805" xr3:uid="{04D6837F-E48F-441F-818A-46FF187693C8}" name="Column8783"/>
    <tableColumn id="8806" xr3:uid="{8EC4B826-2D12-4B09-9263-EF095787618F}" name="Column8784"/>
    <tableColumn id="8807" xr3:uid="{11992F4C-A171-4CE4-AC0F-1A72FBB0B455}" name="Column8785"/>
    <tableColumn id="8808" xr3:uid="{7BF4BDD8-C33D-42DB-AA50-6E64ACE583A6}" name="Column8786"/>
    <tableColumn id="8809" xr3:uid="{C3226387-4453-44B9-B515-E1151A4B0976}" name="Column8787"/>
    <tableColumn id="8810" xr3:uid="{2E2073F4-6545-431C-9D7F-85B189554846}" name="Column8788"/>
    <tableColumn id="8811" xr3:uid="{0FCF7F08-46E5-41FE-99F0-EEB0A37AF200}" name="Column8789"/>
    <tableColumn id="8812" xr3:uid="{63C412A9-3902-4EC6-8EB2-D2FCFC99DA71}" name="Column8790"/>
    <tableColumn id="8813" xr3:uid="{559A6707-C9DF-404F-A470-CE88D88B7329}" name="Column8791"/>
    <tableColumn id="8814" xr3:uid="{8ABEA178-E797-417B-A80C-E74AB57B6330}" name="Column8792"/>
    <tableColumn id="8815" xr3:uid="{CC99AD6E-ABFA-4B4B-8B67-BCCF03930ADC}" name="Column8793"/>
    <tableColumn id="8816" xr3:uid="{EBF187BE-7957-4A4A-B5DC-0E42036CE362}" name="Column8794"/>
    <tableColumn id="8817" xr3:uid="{1CE8B337-F0DF-4D76-9FE9-78F237F03BD1}" name="Column8795"/>
    <tableColumn id="8818" xr3:uid="{954FB8FB-1405-4820-ABB9-833C61A1C2E0}" name="Column8796"/>
    <tableColumn id="8819" xr3:uid="{110451B2-9FA7-44A0-9C44-0EFDADF974EB}" name="Column8797"/>
    <tableColumn id="8820" xr3:uid="{E39B4FAB-C8D3-4338-B9BB-9F65E0BC47FD}" name="Column8798"/>
    <tableColumn id="8821" xr3:uid="{34E2B86E-0233-4FA6-994C-39EAA4841BF2}" name="Column8799"/>
    <tableColumn id="8822" xr3:uid="{F93DC689-75A9-440C-9DB1-442698FF1348}" name="Column8800"/>
    <tableColumn id="8823" xr3:uid="{3DC33AA7-D74B-4276-A6C6-AD35AB44BD61}" name="Column8801"/>
    <tableColumn id="8824" xr3:uid="{1913B341-6548-4BF5-8A82-B36D82106A93}" name="Column8802"/>
    <tableColumn id="8825" xr3:uid="{E3FDF306-9B17-43B6-B8C8-E1E09A242A4E}" name="Column8803"/>
    <tableColumn id="8826" xr3:uid="{9FF86FD2-FB90-49D3-979D-83AF211A54BB}" name="Column8804"/>
    <tableColumn id="8827" xr3:uid="{83FC3E27-AC43-4188-8E16-21AE275CAFDA}" name="Column8805"/>
    <tableColumn id="8828" xr3:uid="{3CDB5928-B051-47F2-9599-2391030E1145}" name="Column8806"/>
    <tableColumn id="8829" xr3:uid="{C9B1B4D0-C66C-43E7-8FBC-F7ED6623A510}" name="Column8807"/>
    <tableColumn id="8830" xr3:uid="{39977675-4FB2-4454-8FAD-630BA81B7E9C}" name="Column8808"/>
    <tableColumn id="8831" xr3:uid="{84A68A8A-329E-4DAD-8841-678EA4C2F89A}" name="Column8809"/>
    <tableColumn id="8832" xr3:uid="{9ACC07A8-9DE6-47F5-8F5C-90500A8B7889}" name="Column8810"/>
    <tableColumn id="8833" xr3:uid="{B34B45B8-61A6-4486-B22F-950E9C679F48}" name="Column8811"/>
    <tableColumn id="8834" xr3:uid="{30CBA030-C8F0-4B59-8D96-904B24853BFF}" name="Column8812"/>
    <tableColumn id="8835" xr3:uid="{CE59E586-A585-40FF-AE61-6A38089E0ECE}" name="Column8813"/>
    <tableColumn id="8836" xr3:uid="{6470C810-AF09-4386-8AE5-95A406FB6999}" name="Column8814"/>
    <tableColumn id="8837" xr3:uid="{531AFF24-5C2E-43AE-B5D3-FE021A9B1B59}" name="Column8815"/>
    <tableColumn id="8838" xr3:uid="{B2D665EA-FAD8-4DA8-BCA4-1B0C99F31B48}" name="Column8816"/>
    <tableColumn id="8839" xr3:uid="{F1DD32CC-8A33-4DE9-9722-555AA6551FA5}" name="Column8817"/>
    <tableColumn id="8840" xr3:uid="{1C351A10-E6C1-48CD-AC5F-C8EC518B2716}" name="Column8818"/>
    <tableColumn id="8841" xr3:uid="{49403CEA-2C38-4220-98B1-970B8FED2CB9}" name="Column8819"/>
    <tableColumn id="8842" xr3:uid="{2F1BA070-36AE-42B1-A4B0-037CC3E950C6}" name="Column8820"/>
    <tableColumn id="8843" xr3:uid="{10343363-2D06-432F-99B8-5C7FEF07CC20}" name="Column8821"/>
    <tableColumn id="8844" xr3:uid="{9D34854D-AB40-4DFB-8CFA-C11A9EB2014F}" name="Column8822"/>
    <tableColumn id="8845" xr3:uid="{DE7E9060-264F-43F5-B8AE-9A83998244EE}" name="Column8823"/>
    <tableColumn id="8846" xr3:uid="{CD49F1DE-2365-42E1-9722-C1C406E9EFC4}" name="Column8824"/>
    <tableColumn id="8847" xr3:uid="{6523F27F-3237-4359-A339-C223EAB543AC}" name="Column8825"/>
    <tableColumn id="8848" xr3:uid="{F931E667-6239-41FB-B002-89166329AFD4}" name="Column8826"/>
    <tableColumn id="8849" xr3:uid="{7A9B4D3B-490F-4C7D-990B-11B2CCED19B0}" name="Column8827"/>
    <tableColumn id="8850" xr3:uid="{D1B15558-AAC1-4BFA-AA01-6481EC85FA4A}" name="Column8828"/>
    <tableColumn id="8851" xr3:uid="{54AF8AE8-51AD-4558-B2CA-24C69A07B04F}" name="Column8829"/>
    <tableColumn id="8852" xr3:uid="{58C304E9-8869-4A30-B44B-A2033215A865}" name="Column8830"/>
    <tableColumn id="8853" xr3:uid="{4D60E9DA-4A74-46EA-8441-C7D499089400}" name="Column8831"/>
    <tableColumn id="8854" xr3:uid="{06FC79C8-A9D1-4732-B5D2-EBCBD9230BDB}" name="Column8832"/>
    <tableColumn id="8855" xr3:uid="{A9B10D7F-70C5-4FCC-AA13-019571DD9F40}" name="Column8833"/>
    <tableColumn id="8856" xr3:uid="{A29BD3EC-340A-4021-B7DE-89E49E93A71B}" name="Column8834"/>
    <tableColumn id="8857" xr3:uid="{3E89F5D3-C651-48AC-966C-A4CF1ECBE735}" name="Column8835"/>
    <tableColumn id="8858" xr3:uid="{6E3ADDDA-CE23-4765-9845-71FC2E445253}" name="Column8836"/>
    <tableColumn id="8859" xr3:uid="{732A16BB-D93E-4F12-8318-9DE85D12378F}" name="Column8837"/>
    <tableColumn id="8860" xr3:uid="{1E493E23-5273-48B1-838E-58EA251F8EC5}" name="Column8838"/>
    <tableColumn id="8861" xr3:uid="{8C0E07DF-5BD9-40A2-A63D-10FAC5660A15}" name="Column8839"/>
    <tableColumn id="8862" xr3:uid="{B2ECB3D6-962C-442B-B61D-28F0293491A7}" name="Column8840"/>
    <tableColumn id="8863" xr3:uid="{B33DCC32-FA6C-4CF9-84C8-6F06C2B3ABA8}" name="Column8841"/>
    <tableColumn id="8864" xr3:uid="{004BDFB8-9701-47C9-A9AC-CC837ABAE2A1}" name="Column8842"/>
    <tableColumn id="8865" xr3:uid="{0D0F7235-89DE-4635-BDB9-397A041B9C3A}" name="Column8843"/>
    <tableColumn id="8866" xr3:uid="{2BE6469F-8CF9-4281-BF28-DF62F6FF7262}" name="Column8844"/>
    <tableColumn id="8867" xr3:uid="{33277708-6758-48AB-95BE-30736D87F122}" name="Column8845"/>
    <tableColumn id="8868" xr3:uid="{6DF12275-5735-4DC8-AED0-D39CD0909A28}" name="Column8846"/>
    <tableColumn id="8869" xr3:uid="{DB622D5C-E646-4EE6-8B21-019EC68EB54F}" name="Column8847"/>
    <tableColumn id="8870" xr3:uid="{810FE7FD-46AE-44BB-B026-EC644DCA6A1C}" name="Column8848"/>
    <tableColumn id="8871" xr3:uid="{3F276C7B-FD96-44F0-BC44-FDC44900AE4E}" name="Column8849"/>
    <tableColumn id="8872" xr3:uid="{1C390186-F5DD-4474-AEEF-F8B8171E332E}" name="Column8850"/>
    <tableColumn id="8873" xr3:uid="{D19BD54D-7062-407F-98EE-BF40ABF7A982}" name="Column8851"/>
    <tableColumn id="8874" xr3:uid="{285FED24-CCAD-45FD-972F-9CEF89637FD6}" name="Column8852"/>
    <tableColumn id="8875" xr3:uid="{5021007F-51D1-40F4-9AA8-C02C2DBBCBEB}" name="Column8853"/>
    <tableColumn id="8876" xr3:uid="{A98CADBD-603F-4025-8921-C311699DEEE1}" name="Column8854"/>
    <tableColumn id="8877" xr3:uid="{0221C134-2130-4357-AE3B-6AACE861A34D}" name="Column8855"/>
    <tableColumn id="8878" xr3:uid="{FEFF02C0-2010-4CCB-A89A-64EE62029BE8}" name="Column8856"/>
    <tableColumn id="8879" xr3:uid="{885E1B4A-AAA1-4E8B-A6BF-1B14D83C5C67}" name="Column8857"/>
    <tableColumn id="8880" xr3:uid="{495E6BDC-D493-43B7-9297-54EF764E22EC}" name="Column8858"/>
    <tableColumn id="8881" xr3:uid="{E6BE614B-BF05-44B9-AA40-578B362787CB}" name="Column8859"/>
    <tableColumn id="8882" xr3:uid="{24DF2632-5DBA-43E7-92F3-EBC4A945B869}" name="Column8860"/>
    <tableColumn id="8883" xr3:uid="{85EEEA60-A238-492C-9946-A2AC93C0EE25}" name="Column8861"/>
    <tableColumn id="8884" xr3:uid="{F77AB973-6D52-42E6-B6CF-D7668FA5B8B9}" name="Column8862"/>
    <tableColumn id="8885" xr3:uid="{FEF187E0-06AA-4DE9-9744-ACABCF2ED7EF}" name="Column8863"/>
    <tableColumn id="8886" xr3:uid="{F8136EC6-1C5F-4F82-ACB1-459FC5241FEE}" name="Column8864"/>
    <tableColumn id="8887" xr3:uid="{C3C12FC0-0AC5-4D2E-B395-1AE9CE4B5641}" name="Column8865"/>
    <tableColumn id="8888" xr3:uid="{7984304F-C923-420C-A37B-A0B51861C3AA}" name="Column8866"/>
    <tableColumn id="8889" xr3:uid="{0DE5268F-6961-4BB8-9AA2-A4672687BA40}" name="Column8867"/>
    <tableColumn id="8890" xr3:uid="{285153E4-519D-40B4-9C46-35D33E45A7CD}" name="Column8868"/>
    <tableColumn id="8891" xr3:uid="{67245B2B-8918-4024-9F94-DAD9D341834A}" name="Column8869"/>
    <tableColumn id="8892" xr3:uid="{4931BB84-AF6F-4BA6-9064-AB9056FCFF92}" name="Column8870"/>
    <tableColumn id="8893" xr3:uid="{629205AA-484C-4EF1-936C-CB45FC91DFD0}" name="Column8871"/>
    <tableColumn id="8894" xr3:uid="{6E705488-82A3-4814-82A4-94D90C9F7329}" name="Column8872"/>
    <tableColumn id="8895" xr3:uid="{B7A1748F-75C6-478E-AEE6-98EA0C40EA19}" name="Column8873"/>
    <tableColumn id="8896" xr3:uid="{1CA037C5-5416-4CB1-9A25-467DC05FCD20}" name="Column8874"/>
    <tableColumn id="8897" xr3:uid="{641DE4F7-C025-4EC6-AD2A-D8A3E85A8CE1}" name="Column8875"/>
    <tableColumn id="8898" xr3:uid="{F6078E3F-4CE5-4A41-AF6E-DB3F084521F4}" name="Column8876"/>
    <tableColumn id="8899" xr3:uid="{FE1AAD7C-F13D-484D-AC11-DCBBD9DFAB2A}" name="Column8877"/>
    <tableColumn id="8900" xr3:uid="{CFC7DB86-6640-43D2-B67F-A52B7A004A78}" name="Column8878"/>
    <tableColumn id="8901" xr3:uid="{2803E222-045B-472D-9CA8-66E421DB99E7}" name="Column8879"/>
    <tableColumn id="8902" xr3:uid="{F103E59D-41CB-46BF-BB43-F253772448CA}" name="Column8880"/>
    <tableColumn id="8903" xr3:uid="{98E1B174-913B-4B78-8E9A-9C6239426C16}" name="Column8881"/>
    <tableColumn id="8904" xr3:uid="{FE1F322A-DF6B-4243-8642-B7DBA1DD49DE}" name="Column8882"/>
    <tableColumn id="8905" xr3:uid="{7E25CB39-045F-4F97-AF4F-31D272892340}" name="Column8883"/>
    <tableColumn id="8906" xr3:uid="{421A69B7-D68C-4183-B44E-DB893F3D3221}" name="Column8884"/>
    <tableColumn id="8907" xr3:uid="{1B12C3AB-CED1-4B74-95B7-40C6106F3AAC}" name="Column8885"/>
    <tableColumn id="8908" xr3:uid="{5DCDF776-C4B1-41C5-8F8E-620D9340E2F5}" name="Column8886"/>
    <tableColumn id="8909" xr3:uid="{BD6C53FF-F937-407B-9F9D-748EE39B4691}" name="Column8887"/>
    <tableColumn id="8910" xr3:uid="{779DEB90-A0CD-4001-891B-9FDB8321C791}" name="Column8888"/>
    <tableColumn id="8911" xr3:uid="{E1391D92-4ABC-4E6F-BE3A-52E7BB86E6E8}" name="Column8889"/>
    <tableColumn id="8912" xr3:uid="{2A5E8BDC-8551-4091-BCFE-94F55F0424AF}" name="Column8890"/>
    <tableColumn id="8913" xr3:uid="{46E1AC2D-22DB-480B-B2DD-ECC6DEE63CA0}" name="Column8891"/>
    <tableColumn id="8914" xr3:uid="{BE4FAB8E-C19B-48B0-94DA-13D8E2BA7E7B}" name="Column8892"/>
    <tableColumn id="8915" xr3:uid="{48BE10D1-AEC4-4A76-865A-AC8750C5E982}" name="Column8893"/>
    <tableColumn id="8916" xr3:uid="{A84161E6-933E-4EE4-8237-4A07389B6EB7}" name="Column8894"/>
    <tableColumn id="8917" xr3:uid="{3D12516D-9B5C-4206-B9E4-0306E41FC4C9}" name="Column8895"/>
    <tableColumn id="8918" xr3:uid="{FA66E8ED-3B6A-467A-8EFF-FD649CA99CFA}" name="Column8896"/>
    <tableColumn id="8919" xr3:uid="{F7F6BBBE-FD3A-4486-9FAF-2BD361136415}" name="Column8897"/>
    <tableColumn id="8920" xr3:uid="{D8E8A5BE-5F44-4416-8800-3F75202D61B9}" name="Column8898"/>
    <tableColumn id="8921" xr3:uid="{79FF7A12-8844-4E55-ADDD-7343D902EC9C}" name="Column8899"/>
    <tableColumn id="8922" xr3:uid="{5CA5AB6E-34E8-4453-AC67-0A38EB00EE34}" name="Column8900"/>
    <tableColumn id="8923" xr3:uid="{0CD6869C-77C8-4C6B-8A12-DC84AA94E595}" name="Column8901"/>
    <tableColumn id="8924" xr3:uid="{AA45FA76-0005-4DEB-A2C1-23E48625B0DE}" name="Column8902"/>
    <tableColumn id="8925" xr3:uid="{13C31FDD-661F-4987-AF0C-F336F0096FF9}" name="Column8903"/>
    <tableColumn id="8926" xr3:uid="{51D03B1A-EE6A-4143-89D7-1A3B98171FB0}" name="Column8904"/>
    <tableColumn id="8927" xr3:uid="{ED117CB8-96D9-45F9-9F3E-1AE6CF4FCA8D}" name="Column8905"/>
    <tableColumn id="8928" xr3:uid="{45CF3AB6-7142-4386-8ADC-BAA06E9DA9EE}" name="Column8906"/>
    <tableColumn id="8929" xr3:uid="{A7E7A973-D685-4AB5-9171-240F40449407}" name="Column8907"/>
    <tableColumn id="8930" xr3:uid="{4BE90FC8-DA88-4587-972E-0425CD1E6B35}" name="Column8908"/>
    <tableColumn id="8931" xr3:uid="{455FB59C-A3AE-4D7B-9512-ED290CA474F0}" name="Column8909"/>
    <tableColumn id="8932" xr3:uid="{4B275697-0ACB-4DA0-B694-1E3E8171B637}" name="Column8910"/>
    <tableColumn id="8933" xr3:uid="{D37E6405-6905-4E18-A922-0D7D17E22CCD}" name="Column8911"/>
    <tableColumn id="8934" xr3:uid="{62EBCC9C-8288-43CC-9372-89C6F54A4221}" name="Column8912"/>
    <tableColumn id="8935" xr3:uid="{0A7D33A1-1DC6-4238-8B48-06FB5EFCF6A3}" name="Column8913"/>
    <tableColumn id="8936" xr3:uid="{0FFE1916-8FD2-4E76-B920-E0DA87A08C0B}" name="Column8914"/>
    <tableColumn id="8937" xr3:uid="{58445A50-B5DD-4951-BBA1-6E3B9B817DD2}" name="Column8915"/>
    <tableColumn id="8938" xr3:uid="{61B140DD-6E83-4722-9563-3B18E4F59B8B}" name="Column8916"/>
    <tableColumn id="8939" xr3:uid="{42F5CF10-E02A-4FB3-AE23-A86C7DAD79DC}" name="Column8917"/>
    <tableColumn id="8940" xr3:uid="{1C310AE8-B44A-45BE-B9F2-4FE1E3CAEE6C}" name="Column8918"/>
    <tableColumn id="8941" xr3:uid="{22C01229-D860-4B21-AE25-1BC5D332FCD3}" name="Column8919"/>
    <tableColumn id="8942" xr3:uid="{9F2F2868-52AD-4661-A35B-A432DF9162AE}" name="Column8920"/>
    <tableColumn id="8943" xr3:uid="{6802CCF4-E9A1-4BC2-9EFB-7C97C29240B1}" name="Column8921"/>
    <tableColumn id="8944" xr3:uid="{869568BD-110A-454F-8E54-DBB716351135}" name="Column8922"/>
    <tableColumn id="8945" xr3:uid="{58820BC0-8B41-4443-95E4-5D89C08B9BC1}" name="Column8923"/>
    <tableColumn id="8946" xr3:uid="{82A7F91C-54DE-4896-8376-37392E3129B1}" name="Column8924"/>
    <tableColumn id="8947" xr3:uid="{90F43B3C-FEE0-4B78-A1E6-34A024DA2D4F}" name="Column8925"/>
    <tableColumn id="8948" xr3:uid="{11576298-B624-498F-9698-27DFBBA3D769}" name="Column8926"/>
    <tableColumn id="8949" xr3:uid="{77BD0619-CE53-475A-B77F-F8A700B518F9}" name="Column8927"/>
    <tableColumn id="8950" xr3:uid="{7C7BEB07-A903-4B0F-940E-BA4325BB4355}" name="Column8928"/>
    <tableColumn id="8951" xr3:uid="{04B8D9B5-EC8F-4101-845D-2AAA83B796B3}" name="Column8929"/>
    <tableColumn id="8952" xr3:uid="{228C027E-BCE5-4DE3-8E32-FBB9B65BD02A}" name="Column8930"/>
    <tableColumn id="8953" xr3:uid="{AB17B30C-6EB2-4C94-A2FE-BBE3F84A4EF6}" name="Column8931"/>
    <tableColumn id="8954" xr3:uid="{8667CBBD-1F97-4503-A419-E2A8D01868B1}" name="Column8932"/>
    <tableColumn id="8955" xr3:uid="{A5ACCA8A-3969-480D-A5FE-C2152C707543}" name="Column8933"/>
    <tableColumn id="8956" xr3:uid="{DFD5822C-FE9B-4A9C-8E93-C8F2D4B60DC8}" name="Column8934"/>
    <tableColumn id="8957" xr3:uid="{CD935BB8-D0A7-4144-9210-FD45FCF87177}" name="Column8935"/>
    <tableColumn id="8958" xr3:uid="{45B13657-F6F1-4FAD-AF77-31D157BBBFE0}" name="Column8936"/>
    <tableColumn id="8959" xr3:uid="{0CD6F1D6-D9F5-4E8F-A7B6-40B3CC4EFC14}" name="Column8937"/>
    <tableColumn id="8960" xr3:uid="{8AA7226A-CEDC-4B21-8F93-25D0F65A40C5}" name="Column8938"/>
    <tableColumn id="8961" xr3:uid="{77A236D5-51AA-46E0-A865-6D32435F60DB}" name="Column8939"/>
    <tableColumn id="8962" xr3:uid="{872F3FD6-7AAF-4DB3-8AFF-2C5D95C8AC1F}" name="Column8940"/>
    <tableColumn id="8963" xr3:uid="{173FDB59-A284-40A3-8036-6397320C6E24}" name="Column8941"/>
    <tableColumn id="8964" xr3:uid="{FB41B3B8-F805-4010-9F0F-5A7BD4175FA0}" name="Column8942"/>
    <tableColumn id="8965" xr3:uid="{2FA4E47D-EA3F-49DF-AA3B-7B7199D8F154}" name="Column8943"/>
    <tableColumn id="8966" xr3:uid="{2635A557-B29A-4AC9-96E0-4D14513BACF7}" name="Column8944"/>
    <tableColumn id="8967" xr3:uid="{3A0123DE-5143-4101-AE2C-7ABE1D89DFBC}" name="Column8945"/>
    <tableColumn id="8968" xr3:uid="{3505E89E-36B8-43EC-BE7E-41BA87C7C3E4}" name="Column8946"/>
    <tableColumn id="8969" xr3:uid="{F10C64B7-DDD8-4A23-8340-23BDF0F25D31}" name="Column8947"/>
    <tableColumn id="8970" xr3:uid="{178F1675-53A9-4DEB-B199-81CEE2A604AF}" name="Column8948"/>
    <tableColumn id="8971" xr3:uid="{D95ED4A2-1013-4F38-A530-2E62DE89546C}" name="Column8949"/>
    <tableColumn id="8972" xr3:uid="{055E1053-06D1-481D-A774-D24825C72B6F}" name="Column8950"/>
    <tableColumn id="8973" xr3:uid="{7AB2B60C-93F7-44E6-8DF4-8712808185F4}" name="Column8951"/>
    <tableColumn id="8974" xr3:uid="{2B3BCBB2-F2EE-4AF5-B845-78ADABC2A229}" name="Column8952"/>
    <tableColumn id="8975" xr3:uid="{903B09AE-0552-4F8D-86E3-995B93666647}" name="Column8953"/>
    <tableColumn id="8976" xr3:uid="{A6447BFD-2F83-4EDD-BFC0-5E4038CEF3B0}" name="Column8954"/>
    <tableColumn id="8977" xr3:uid="{D5493946-3E57-44B8-8620-71434249AE1A}" name="Column8955"/>
    <tableColumn id="8978" xr3:uid="{7FAE899F-B5DD-4CD1-9E4A-215D09E011BF}" name="Column8956"/>
    <tableColumn id="8979" xr3:uid="{F544209B-D192-4E19-8B1D-CC6082FC0C17}" name="Column8957"/>
    <tableColumn id="8980" xr3:uid="{29AEDE56-C0B6-4AB2-AE5A-6972E385F704}" name="Column8958"/>
    <tableColumn id="8981" xr3:uid="{73547C66-E949-45CC-8D4D-C2DD0CE2F188}" name="Column8959"/>
    <tableColumn id="8982" xr3:uid="{499714F2-5AB4-47F6-9D0C-664E0C99AD4C}" name="Column8960"/>
    <tableColumn id="8983" xr3:uid="{EDF06526-8EAC-49B6-854B-8AF28B25D3AC}" name="Column8961"/>
    <tableColumn id="8984" xr3:uid="{6492202C-24A8-416E-BC52-0C0641CFCD1E}" name="Column8962"/>
    <tableColumn id="8985" xr3:uid="{50EE4976-1DF3-4F2F-B937-53D9D6A31886}" name="Column8963"/>
    <tableColumn id="8986" xr3:uid="{00CF47BB-C012-4A39-AA2A-B58108DDB898}" name="Column8964"/>
    <tableColumn id="8987" xr3:uid="{0292FAFB-9C77-4178-9AF9-FCC4EECE0396}" name="Column8965"/>
    <tableColumn id="8988" xr3:uid="{DB3A8EA0-2F44-4684-8329-8507CDA9A192}" name="Column8966"/>
    <tableColumn id="8989" xr3:uid="{2FBCA4F1-916F-4611-A21C-56BD238411A2}" name="Column8967"/>
    <tableColumn id="8990" xr3:uid="{BD52EBA1-B3CD-4C5D-AD81-623DF2047526}" name="Column8968"/>
    <tableColumn id="8991" xr3:uid="{1217B36C-7091-40BE-A9E0-54E2616A8229}" name="Column8969"/>
    <tableColumn id="8992" xr3:uid="{1D64D123-2AD4-4A70-9532-6500FABD70E5}" name="Column8970"/>
    <tableColumn id="8993" xr3:uid="{D93F45D1-F56D-4FCA-994E-9CEA9DEAE505}" name="Column8971"/>
    <tableColumn id="8994" xr3:uid="{73E1444B-E109-47A5-A39C-224B23E2A6B6}" name="Column8972"/>
    <tableColumn id="8995" xr3:uid="{D59B63B3-8052-47C5-902D-896685AF44D7}" name="Column8973"/>
    <tableColumn id="8996" xr3:uid="{E6A6E027-9C8B-4FC6-8697-9B01FAB006F2}" name="Column8974"/>
    <tableColumn id="8997" xr3:uid="{A2287785-0F69-4200-814A-5513CFF75E91}" name="Column8975"/>
    <tableColumn id="8998" xr3:uid="{43B8A4BE-4062-4050-A266-6E4BB4ADDFDB}" name="Column8976"/>
    <tableColumn id="8999" xr3:uid="{0548681B-785F-42B7-A784-BDDEF3B13A53}" name="Column8977"/>
    <tableColumn id="9000" xr3:uid="{C846822C-7B92-4DF3-8515-AFD1D65A4282}" name="Column8978"/>
    <tableColumn id="9001" xr3:uid="{1A890EC0-099A-4AC9-98BF-032D4B8FEAC2}" name="Column8979"/>
    <tableColumn id="9002" xr3:uid="{C7178B00-EF4C-4268-A4E7-EB76B81F163E}" name="Column8980"/>
    <tableColumn id="9003" xr3:uid="{D5652A03-1B6F-403F-8685-102A303CA567}" name="Column8981"/>
    <tableColumn id="9004" xr3:uid="{E176B886-0CF4-4FE5-B153-41361E345877}" name="Column8982"/>
    <tableColumn id="9005" xr3:uid="{913DECF2-4EF2-4A29-8458-FE8FA1CA4D80}" name="Column8983"/>
    <tableColumn id="9006" xr3:uid="{6BAED5EA-AA2A-46A4-9EAA-B2D12FD727C8}" name="Column8984"/>
    <tableColumn id="9007" xr3:uid="{97806D58-9991-4F9A-AA8A-150A1AA70D3D}" name="Column8985"/>
    <tableColumn id="9008" xr3:uid="{10CBD495-7B17-4F6F-B17D-2B9F8B202020}" name="Column8986"/>
    <tableColumn id="9009" xr3:uid="{61C9E038-331C-4C9F-BAC2-3D9E1A0344A8}" name="Column8987"/>
    <tableColumn id="9010" xr3:uid="{1EB86E0D-CF69-4EF8-9D5B-5F7D41078BFA}" name="Column8988"/>
    <tableColumn id="9011" xr3:uid="{1C1883E7-2C7A-463D-9B0B-916E749D61D3}" name="Column8989"/>
    <tableColumn id="9012" xr3:uid="{F4E3461E-581E-4790-9D1D-650FE0671207}" name="Column8990"/>
    <tableColumn id="9013" xr3:uid="{66606800-4B8A-40C3-A0BB-7799C876DC1F}" name="Column8991"/>
    <tableColumn id="9014" xr3:uid="{C7101FBB-3369-49F7-89B1-8FF22A50C4A6}" name="Column8992"/>
    <tableColumn id="9015" xr3:uid="{82F77C93-44DC-41DD-89BF-5BED10D23080}" name="Column8993"/>
    <tableColumn id="9016" xr3:uid="{F99C216F-385C-4BB6-8EF3-2486E8F2F732}" name="Column8994"/>
    <tableColumn id="9017" xr3:uid="{95A5153E-1CF0-4192-B02D-67CAC872FD07}" name="Column8995"/>
    <tableColumn id="9018" xr3:uid="{917CB5FF-D802-4AB6-B315-2D03E8AE8F0B}" name="Column8996"/>
    <tableColumn id="9019" xr3:uid="{16E57DA9-8F66-403D-9F73-ACC24F05D418}" name="Column8997"/>
    <tableColumn id="9020" xr3:uid="{8E925998-2A7E-4CD5-9C3F-71E20D14F3BE}" name="Column8998"/>
    <tableColumn id="9021" xr3:uid="{42724FF8-93E2-4015-8999-2DDB16D4DEDF}" name="Column8999"/>
    <tableColumn id="9022" xr3:uid="{48F8F61A-6C26-4472-9CD5-0E28C193A8BC}" name="Column9000"/>
    <tableColumn id="9023" xr3:uid="{A07C7A3B-7E57-40DE-B58F-5250D6A5B595}" name="Column9001"/>
    <tableColumn id="9024" xr3:uid="{9ADA9995-172F-482A-89CF-D2A6FABCBF2D}" name="Column9002"/>
    <tableColumn id="9025" xr3:uid="{D53C36D3-E247-45D6-8EDF-D7C1021D15E5}" name="Column9003"/>
    <tableColumn id="9026" xr3:uid="{4620E1CC-BD3E-49F8-86E3-DC4335E4992D}" name="Column9004"/>
    <tableColumn id="9027" xr3:uid="{94E7AFFA-38E9-4AAF-8330-1F92D5D683D8}" name="Column9005"/>
    <tableColumn id="9028" xr3:uid="{639EA2AD-2E01-4413-8B0C-C5127914E055}" name="Column9006"/>
    <tableColumn id="9029" xr3:uid="{D93A5CB8-1954-4E9E-A4C2-8CE072C8CFE9}" name="Column9007"/>
    <tableColumn id="9030" xr3:uid="{E1A6D8E4-F0E1-4BD9-92F3-61F2843A5767}" name="Column9008"/>
    <tableColumn id="9031" xr3:uid="{45E358F6-484A-4DB1-BF89-422CD955491B}" name="Column9009"/>
    <tableColumn id="9032" xr3:uid="{247C3C45-6910-48B8-96E2-938BB4D4AEDC}" name="Column9010"/>
    <tableColumn id="9033" xr3:uid="{07792163-BF94-4E22-84D6-233FDB12905E}" name="Column9011"/>
    <tableColumn id="9034" xr3:uid="{467B4A63-6ECC-433F-8395-52567F7B3AF5}" name="Column9012"/>
    <tableColumn id="9035" xr3:uid="{58D1AFEE-5355-4E92-A9C4-B76053F23901}" name="Column9013"/>
    <tableColumn id="9036" xr3:uid="{0318BD00-CA13-4F71-914A-80121F5E4CFD}" name="Column9014"/>
    <tableColumn id="9037" xr3:uid="{7B93D7D6-A2AE-4EE8-98ED-69BE929D5B1E}" name="Column9015"/>
    <tableColumn id="9038" xr3:uid="{5F7AF4D0-6739-441D-A116-0A96A45658D9}" name="Column9016"/>
    <tableColumn id="9039" xr3:uid="{6B2D86B7-BBF8-46E6-AC04-461D96B17B1B}" name="Column9017"/>
    <tableColumn id="9040" xr3:uid="{7FF3E8D1-89FD-4333-AAEF-236FE9E63489}" name="Column9018"/>
    <tableColumn id="9041" xr3:uid="{ADA5912C-49A6-4B7E-BF5B-DB8D719640A2}" name="Column9019"/>
    <tableColumn id="9042" xr3:uid="{BACED08A-1F83-43CF-89D9-7DE374E3C062}" name="Column9020"/>
    <tableColumn id="9043" xr3:uid="{F1D32B6B-7C80-4909-BAAF-FD2B178058DB}" name="Column9021"/>
    <tableColumn id="9044" xr3:uid="{3FD08BEB-36CA-4303-8A47-25D2B9D57FD9}" name="Column9022"/>
    <tableColumn id="9045" xr3:uid="{93B7BAE1-40F9-417E-A208-1C91461997DE}" name="Column9023"/>
    <tableColumn id="9046" xr3:uid="{5309CCF2-6A3D-4DCF-9861-AFDD1C29232C}" name="Column9024"/>
    <tableColumn id="9047" xr3:uid="{9CBC0D3D-2EA2-4413-8FE7-A492427DC102}" name="Column9025"/>
    <tableColumn id="9048" xr3:uid="{FCC86883-1F3B-456F-BF46-C72B3E1E05C2}" name="Column9026"/>
    <tableColumn id="9049" xr3:uid="{4E9A435F-473F-497F-93D5-F4BF8A71FA1F}" name="Column9027"/>
    <tableColumn id="9050" xr3:uid="{88EB9D7C-80F5-4CE8-83C7-8DD3DDCCCABB}" name="Column9028"/>
    <tableColumn id="9051" xr3:uid="{162959E5-4703-4D72-9C7C-F2C3BD66B0AF}" name="Column9029"/>
    <tableColumn id="9052" xr3:uid="{B245AB54-CE7A-4C1C-B96A-63626152A3C1}" name="Column9030"/>
    <tableColumn id="9053" xr3:uid="{0F5820C2-F622-4B62-BB4B-579931807F0E}" name="Column9031"/>
    <tableColumn id="9054" xr3:uid="{74411EC9-5580-40D4-919D-1F92F11D4986}" name="Column9032"/>
    <tableColumn id="9055" xr3:uid="{D1C1540B-EBDF-4E01-BAA6-77D1F218E946}" name="Column9033"/>
    <tableColumn id="9056" xr3:uid="{188FAF08-A784-470E-92F4-919650E6DACC}" name="Column9034"/>
    <tableColumn id="9057" xr3:uid="{A055D727-AF00-4C35-8947-618DA948D1B8}" name="Column9035"/>
    <tableColumn id="9058" xr3:uid="{B06C9498-4657-40A2-818B-3E68325228F8}" name="Column9036"/>
    <tableColumn id="9059" xr3:uid="{E96A13CD-2022-40BB-8B3D-2A0C6662EB16}" name="Column9037"/>
    <tableColumn id="9060" xr3:uid="{C82BDB92-D377-4199-91BC-35B9D9F42EC7}" name="Column9038"/>
    <tableColumn id="9061" xr3:uid="{5D44FA5D-1921-4267-B5EC-B1FCEAE2779E}" name="Column9039"/>
    <tableColumn id="9062" xr3:uid="{EF2E3B92-E497-4ED5-8A99-C6D71B5F79DA}" name="Column9040"/>
    <tableColumn id="9063" xr3:uid="{4155979D-34DF-4CD4-B0EC-93F5AEB0BC93}" name="Column9041"/>
    <tableColumn id="9064" xr3:uid="{D23A43AE-1AB7-4C7A-9A6F-9E6B96B344A5}" name="Column9042"/>
    <tableColumn id="9065" xr3:uid="{FC17F560-EC42-4AFC-BF8E-91C0F2E733F3}" name="Column9043"/>
    <tableColumn id="9066" xr3:uid="{6BC4F325-8A56-49A8-892B-4CB3333A7A07}" name="Column9044"/>
    <tableColumn id="9067" xr3:uid="{B27BC207-A70C-472D-AE65-97C9CA8AABBC}" name="Column9045"/>
    <tableColumn id="9068" xr3:uid="{E2B36CC8-CD2C-4C28-82B5-91F2EA946AE7}" name="Column9046"/>
    <tableColumn id="9069" xr3:uid="{C1096379-643E-4543-838A-F405C2360A32}" name="Column9047"/>
    <tableColumn id="9070" xr3:uid="{54B877D5-192B-4C71-98DA-863F70274CF6}" name="Column9048"/>
    <tableColumn id="9071" xr3:uid="{EDBCC69A-4658-4917-A978-87FE911ABE10}" name="Column9049"/>
    <tableColumn id="9072" xr3:uid="{74C84418-2E32-455C-8802-0468E8F6EE12}" name="Column9050"/>
    <tableColumn id="9073" xr3:uid="{EA6C86AA-674E-43EB-9B02-16539DC28CEB}" name="Column9051"/>
    <tableColumn id="9074" xr3:uid="{E5526A38-79E1-4771-9ADD-5D677D273D64}" name="Column9052"/>
    <tableColumn id="9075" xr3:uid="{5EC39123-5FB4-43E4-8C33-D4DACC43679D}" name="Column9053"/>
    <tableColumn id="9076" xr3:uid="{2A014882-9626-4CE1-B9D2-25E1CE7F3B94}" name="Column9054"/>
    <tableColumn id="9077" xr3:uid="{8993D14A-CA22-4C5B-BA25-E6CACCC40F13}" name="Column9055"/>
    <tableColumn id="9078" xr3:uid="{7531C906-9B5A-4CF1-A0D4-6882F5819058}" name="Column9056"/>
    <tableColumn id="9079" xr3:uid="{0368F351-3540-4C30-82F5-59A11D3A3546}" name="Column9057"/>
    <tableColumn id="9080" xr3:uid="{BAD16734-7287-425D-AC95-2902F7233A33}" name="Column9058"/>
    <tableColumn id="9081" xr3:uid="{9248C7B2-66C0-4FAF-82A8-A4874397037C}" name="Column9059"/>
    <tableColumn id="9082" xr3:uid="{77EA1FC1-B172-44A8-A3E7-94437F889A8F}" name="Column9060"/>
    <tableColumn id="9083" xr3:uid="{3B9BBDA5-F2FF-4469-82C0-5706A6133F18}" name="Column9061"/>
    <tableColumn id="9084" xr3:uid="{7D3DBC5D-14B9-4F05-A9BF-0E98BFA76BCD}" name="Column9062"/>
    <tableColumn id="9085" xr3:uid="{D4F4013C-62A9-42BA-A92E-505FF45B030C}" name="Column9063"/>
    <tableColumn id="9086" xr3:uid="{3292A8C2-34A0-48F0-BB3F-E1AA126D430C}" name="Column9064"/>
    <tableColumn id="9087" xr3:uid="{E0654EC0-1B44-4A8F-A961-184FD3AF6844}" name="Column9065"/>
    <tableColumn id="9088" xr3:uid="{AF73BC61-FCC6-4B2F-A945-EAA7BDB3E4B7}" name="Column9066"/>
    <tableColumn id="9089" xr3:uid="{B17C85E4-4F1F-41D6-9417-442EA9B6380A}" name="Column9067"/>
    <tableColumn id="9090" xr3:uid="{046230AF-8A16-4935-985F-C537693E58E3}" name="Column9068"/>
    <tableColumn id="9091" xr3:uid="{1A17786E-6AE0-4BC1-8B33-57F0C4CF6F86}" name="Column9069"/>
    <tableColumn id="9092" xr3:uid="{35D34AF3-EB06-45FF-9C71-61BB32AE8AB5}" name="Column9070"/>
    <tableColumn id="9093" xr3:uid="{BE66757D-20F2-4920-B562-BDC614A1C4E5}" name="Column9071"/>
    <tableColumn id="9094" xr3:uid="{334F593D-A866-4FB8-B3A5-C3185DDCFFB5}" name="Column9072"/>
    <tableColumn id="9095" xr3:uid="{72A96BD3-491E-49A2-B91C-56E60420CAB8}" name="Column9073"/>
    <tableColumn id="9096" xr3:uid="{95616954-A335-4A83-BA60-F1D2C7010C67}" name="Column9074"/>
    <tableColumn id="9097" xr3:uid="{D2ECA91A-7334-46AF-8D18-B807978B5388}" name="Column9075"/>
    <tableColumn id="9098" xr3:uid="{1F1AC3BA-0F48-462E-AA82-76135FAC9B3D}" name="Column9076"/>
    <tableColumn id="9099" xr3:uid="{D65C10B1-B4DD-4DF4-944B-EDB315078202}" name="Column9077"/>
    <tableColumn id="9100" xr3:uid="{5ED6D8F4-5065-4BCC-B8CF-D9EC10841CF8}" name="Column9078"/>
    <tableColumn id="9101" xr3:uid="{4338CF21-08F0-4B44-A1B6-8F4EB6BB8507}" name="Column9079"/>
    <tableColumn id="9102" xr3:uid="{ECC87523-DAC9-4D22-ADDA-A57BBB530866}" name="Column9080"/>
    <tableColumn id="9103" xr3:uid="{5013F8BC-0528-4673-9B74-ACC3363D2300}" name="Column9081"/>
    <tableColumn id="9104" xr3:uid="{5BC647C9-74E4-47B9-A566-96FAEC0884E7}" name="Column9082"/>
    <tableColumn id="9105" xr3:uid="{2F173314-0CFA-4839-8CE1-981DB84BCA65}" name="Column9083"/>
    <tableColumn id="9106" xr3:uid="{5C8BA061-CC6D-4DBC-A660-2D9DD54BF358}" name="Column9084"/>
    <tableColumn id="9107" xr3:uid="{6E5C589B-E8C7-46BF-B6D6-4D014A11DDD2}" name="Column9085"/>
    <tableColumn id="9108" xr3:uid="{B7D96C38-F1E4-4E03-A943-15154DF20034}" name="Column9086"/>
    <tableColumn id="9109" xr3:uid="{23907DE2-F0AF-43B5-9F87-DFF3FE6F6706}" name="Column9087"/>
    <tableColumn id="9110" xr3:uid="{DE5FBB28-3CFB-4148-8CF2-CAAF5018B573}" name="Column9088"/>
    <tableColumn id="9111" xr3:uid="{87DB1AA4-8C5B-46BD-BA00-92E01C9CC757}" name="Column9089"/>
    <tableColumn id="9112" xr3:uid="{50DB60F1-3932-44C8-95CB-9E4D66803C06}" name="Column9090"/>
    <tableColumn id="9113" xr3:uid="{D896C614-E44E-4885-BACB-3FCBE9505625}" name="Column9091"/>
    <tableColumn id="9114" xr3:uid="{621C3C8F-ED9C-444B-B1DB-30F3B4760D78}" name="Column9092"/>
    <tableColumn id="9115" xr3:uid="{7E72F2F5-6DE5-4CD6-87CB-B6E56A8736A2}" name="Column9093"/>
    <tableColumn id="9116" xr3:uid="{383CD97F-E46C-4AE2-83AB-A3137A916E4A}" name="Column9094"/>
    <tableColumn id="9117" xr3:uid="{67E310E8-0041-48EE-A9F3-0D7D9F976CF3}" name="Column9095"/>
    <tableColumn id="9118" xr3:uid="{A55DDBC2-0941-44DE-B830-9FCD117135B9}" name="Column9096"/>
    <tableColumn id="9119" xr3:uid="{E8DE6F8A-9673-49BF-BD9F-A5CE9C41CF05}" name="Column9097"/>
    <tableColumn id="9120" xr3:uid="{B5927019-D5DD-44B9-84D2-609693E77D3F}" name="Column9098"/>
    <tableColumn id="9121" xr3:uid="{9CD69EAF-AEC0-4632-B80F-8FD09FF915BB}" name="Column9099"/>
    <tableColumn id="9122" xr3:uid="{DFA6BC15-C1DB-41F1-8CD5-B5066BAD29FA}" name="Column9100"/>
    <tableColumn id="9123" xr3:uid="{B30E646B-CB1A-446D-91B9-F5B6888B48FD}" name="Column9101"/>
    <tableColumn id="9124" xr3:uid="{0543FF7D-2379-4336-A289-69527FCBD820}" name="Column9102"/>
    <tableColumn id="9125" xr3:uid="{CAB51BEA-BFAE-4FCA-A1CA-5DE682F9CB0D}" name="Column9103"/>
    <tableColumn id="9126" xr3:uid="{6057231F-D168-486D-991C-7BD642F99FC7}" name="Column9104"/>
    <tableColumn id="9127" xr3:uid="{CA39D717-76A0-4EB9-AEF7-F909C2EED42F}" name="Column9105"/>
    <tableColumn id="9128" xr3:uid="{77B1FC86-0E65-4945-B70A-7F439105F13C}" name="Column9106"/>
    <tableColumn id="9129" xr3:uid="{3F7AAA6A-47D2-4499-8931-BB5D0D49477D}" name="Column9107"/>
    <tableColumn id="9130" xr3:uid="{DB96E0F1-2C09-48B6-8777-EF282867D011}" name="Column9108"/>
    <tableColumn id="9131" xr3:uid="{80F316EE-C9D4-4355-A8A5-567CC07740E3}" name="Column9109"/>
    <tableColumn id="9132" xr3:uid="{B3FB8636-B7C4-49EB-8AAF-CB03C4BA4361}" name="Column9110"/>
    <tableColumn id="9133" xr3:uid="{9EB0D5DD-E8A3-41C8-8BCF-C5D988D26DE2}" name="Column9111"/>
    <tableColumn id="9134" xr3:uid="{FA9012AA-45F8-41D0-A9D6-DA1E86A5D925}" name="Column9112"/>
    <tableColumn id="9135" xr3:uid="{985BBFD9-E807-4E42-ADFD-23F08A47BA7E}" name="Column9113"/>
    <tableColumn id="9136" xr3:uid="{C6F47E44-A79C-40FC-A81E-C64E26791546}" name="Column9114"/>
    <tableColumn id="9137" xr3:uid="{41ED4980-CB28-4C51-A997-B62F4B846F42}" name="Column9115"/>
    <tableColumn id="9138" xr3:uid="{DCBD62AB-7615-41C5-8E58-60FA67C3A199}" name="Column9116"/>
    <tableColumn id="9139" xr3:uid="{E0B92141-D766-4B2C-9FAE-B6FAC194A431}" name="Column9117"/>
    <tableColumn id="9140" xr3:uid="{377CBC6D-2EB5-4FDA-9A84-EC8D0FC540CB}" name="Column9118"/>
    <tableColumn id="9141" xr3:uid="{AA52DE9E-E7FD-4E5E-9525-E77C86F859A5}" name="Column9119"/>
    <tableColumn id="9142" xr3:uid="{69BD953E-65CE-457F-97D0-7E0E29EE4B41}" name="Column9120"/>
    <tableColumn id="9143" xr3:uid="{A4FCF855-B90C-470F-B78C-6E1F2DC26DBC}" name="Column9121"/>
    <tableColumn id="9144" xr3:uid="{11992C76-A458-4E70-B5EE-42C04AAA89D5}" name="Column9122"/>
    <tableColumn id="9145" xr3:uid="{B056DA0E-E3B6-4ABC-8909-0B11D99ABAF8}" name="Column9123"/>
    <tableColumn id="9146" xr3:uid="{C7906218-148C-4BA4-85BF-70C28827B82D}" name="Column9124"/>
    <tableColumn id="9147" xr3:uid="{5EBF54C1-D77A-49CD-A08B-75A441CB3B8E}" name="Column9125"/>
    <tableColumn id="9148" xr3:uid="{B43FFCFD-CA3D-4ED9-8033-ACA565C081BB}" name="Column9126"/>
    <tableColumn id="9149" xr3:uid="{2E00800F-4B09-4718-8816-509A5BE158FD}" name="Column9127"/>
    <tableColumn id="9150" xr3:uid="{32A0B71E-97EB-48E6-AB70-AB7D6389833E}" name="Column9128"/>
    <tableColumn id="9151" xr3:uid="{D07D6977-DEC3-4951-BC67-D08999CE574F}" name="Column9129"/>
    <tableColumn id="9152" xr3:uid="{D22A0F05-EE9D-43D3-99C1-B4C186568E00}" name="Column9130"/>
    <tableColumn id="9153" xr3:uid="{CD6CE9E7-1954-46A5-BABA-6ACDCF09CFF6}" name="Column9131"/>
    <tableColumn id="9154" xr3:uid="{BA4BDA30-FF52-4B32-B49C-BA8ACB5C9640}" name="Column9132"/>
    <tableColumn id="9155" xr3:uid="{5325615C-8012-4AD4-822B-01FCC7608E84}" name="Column9133"/>
    <tableColumn id="9156" xr3:uid="{90A045F8-C02C-4CAC-94B8-A22703E12006}" name="Column9134"/>
    <tableColumn id="9157" xr3:uid="{DF2B644F-EDEA-4141-A5FA-FD24EDCDBEFC}" name="Column9135"/>
    <tableColumn id="9158" xr3:uid="{27D2E8F0-3E81-4013-98B5-DFA13891DCD4}" name="Column9136"/>
    <tableColumn id="9159" xr3:uid="{3038F12C-0590-4BCB-982E-72B862941530}" name="Column9137"/>
    <tableColumn id="9160" xr3:uid="{5AE72CB7-A92A-4D9B-9CD2-79A09772E572}" name="Column9138"/>
    <tableColumn id="9161" xr3:uid="{5EC38D70-8799-4F1B-8988-16183810E924}" name="Column9139"/>
    <tableColumn id="9162" xr3:uid="{4CC589D1-F2BE-4239-B852-07850F348141}" name="Column9140"/>
    <tableColumn id="9163" xr3:uid="{3834CA5B-DCC3-43AF-B692-B3C8398781CF}" name="Column9141"/>
    <tableColumn id="9164" xr3:uid="{FA1F4587-BEF8-42C3-88DD-F871641B7299}" name="Column9142"/>
    <tableColumn id="9165" xr3:uid="{78928583-24B8-4424-BACA-9BCD3438141F}" name="Column9143"/>
    <tableColumn id="9166" xr3:uid="{4CB9B9E7-053D-4C75-A1ED-8324E2404E42}" name="Column9144"/>
    <tableColumn id="9167" xr3:uid="{1905F14E-34E9-4050-9E2F-7F7F06A2D900}" name="Column9145"/>
    <tableColumn id="9168" xr3:uid="{EB3BB863-CEDE-4307-81F9-B7BB1FD0B1FA}" name="Column9146"/>
    <tableColumn id="9169" xr3:uid="{D3921ABB-D142-4B17-8777-A756757F5DFA}" name="Column9147"/>
    <tableColumn id="9170" xr3:uid="{52678662-71CB-491A-84C2-6A0057C60456}" name="Column9148"/>
    <tableColumn id="9171" xr3:uid="{4675A21F-33ED-4189-85DA-645277D98AD7}" name="Column9149"/>
    <tableColumn id="9172" xr3:uid="{4E49584F-240D-4C37-9883-F19BBC91139C}" name="Column9150"/>
    <tableColumn id="9173" xr3:uid="{6D5C1954-8665-470E-B606-0A86794B91A4}" name="Column9151"/>
    <tableColumn id="9174" xr3:uid="{6FBB2020-AD30-4375-AEA7-FB42AA35DA6F}" name="Column9152"/>
    <tableColumn id="9175" xr3:uid="{EDF75959-A99B-49F9-9B7E-43E4B61A0442}" name="Column9153"/>
    <tableColumn id="9176" xr3:uid="{8B6BD327-DB13-4568-9CBB-2070FEBEE63A}" name="Column9154"/>
    <tableColumn id="9177" xr3:uid="{EFA4E5DC-BD01-4BEC-B7DD-F7C8AC069F4E}" name="Column9155"/>
    <tableColumn id="9178" xr3:uid="{0E4776E0-FEF8-44F3-9298-A447EE00C121}" name="Column9156"/>
    <tableColumn id="9179" xr3:uid="{F1C8AB18-A1EA-485A-A94D-2D48B4753346}" name="Column9157"/>
    <tableColumn id="9180" xr3:uid="{157BA9E1-B80B-49D6-9B7D-F5D5FBBB5551}" name="Column9158"/>
    <tableColumn id="9181" xr3:uid="{94E3D1BC-CC22-47BC-8A72-0A11054F35F0}" name="Column9159"/>
    <tableColumn id="9182" xr3:uid="{0A505C63-CFF3-473C-A4FC-EC1C3945BF2A}" name="Column9160"/>
    <tableColumn id="9183" xr3:uid="{9625CFF7-6A92-4F3D-B2BD-BACE96A39F1C}" name="Column9161"/>
    <tableColumn id="9184" xr3:uid="{C778F81F-BC05-4AE4-8B88-C063B1D5B2BF}" name="Column9162"/>
    <tableColumn id="9185" xr3:uid="{8FED7B5C-FD99-4216-8B2E-92A7B457A23E}" name="Column9163"/>
    <tableColumn id="9186" xr3:uid="{66F0015F-8DAE-42D3-8CA1-8C314A18423E}" name="Column9164"/>
    <tableColumn id="9187" xr3:uid="{07193B3E-06E4-4C78-8959-E8E0EB4D67A9}" name="Column9165"/>
    <tableColumn id="9188" xr3:uid="{223DA4D2-3C62-477C-8A4C-4622FD46858B}" name="Column9166"/>
    <tableColumn id="9189" xr3:uid="{F277A390-A5EB-48F4-9740-83CBA629559F}" name="Column9167"/>
    <tableColumn id="9190" xr3:uid="{674EB0E1-4478-4178-95B1-AC88D7CD4977}" name="Column9168"/>
    <tableColumn id="9191" xr3:uid="{E6B00944-1B0C-4060-870D-6733AA77756E}" name="Column9169"/>
    <tableColumn id="9192" xr3:uid="{F802DEB3-F892-43C9-B141-45E05651253C}" name="Column9170"/>
    <tableColumn id="9193" xr3:uid="{F9B6D187-9C3C-4C07-83D2-5F2A6C835396}" name="Column9171"/>
    <tableColumn id="9194" xr3:uid="{594E433D-F729-4D1C-9835-E3EF5B7C89A8}" name="Column9172"/>
    <tableColumn id="9195" xr3:uid="{104FD081-D8C1-46CB-9D89-91642C025DB5}" name="Column9173"/>
    <tableColumn id="9196" xr3:uid="{156B5B99-0581-4905-967D-88C0F244B7E4}" name="Column9174"/>
    <tableColumn id="9197" xr3:uid="{B1E4B3EE-E6C6-4A11-8DB7-A7F1D871917A}" name="Column9175"/>
    <tableColumn id="9198" xr3:uid="{A506F53B-3F6B-46AE-B278-798CE6E8CDA7}" name="Column9176"/>
    <tableColumn id="9199" xr3:uid="{D1122EA7-35E6-4F1D-8F27-001AD0594D15}" name="Column9177"/>
    <tableColumn id="9200" xr3:uid="{978EBF58-BD6F-4DB5-813D-3A1CB25B9988}" name="Column9178"/>
    <tableColumn id="9201" xr3:uid="{EEE8AEEC-7A25-4E50-82B9-AED1BC345CE9}" name="Column9179"/>
    <tableColumn id="9202" xr3:uid="{891C0A36-44F6-41D8-8B72-3C552C026FC8}" name="Column9180"/>
    <tableColumn id="9203" xr3:uid="{C79E81CD-E239-48A7-B8E8-7D1A12075202}" name="Column9181"/>
    <tableColumn id="9204" xr3:uid="{1B09BD8C-FD26-41C3-A756-956DB6999A57}" name="Column9182"/>
    <tableColumn id="9205" xr3:uid="{97415AE9-1A61-4D05-A653-9FF3177148B1}" name="Column9183"/>
    <tableColumn id="9206" xr3:uid="{5D2668D9-EC05-428D-8F3B-DA8E00ABDB73}" name="Column9184"/>
    <tableColumn id="9207" xr3:uid="{4213B608-6625-4768-9254-C566935BE0C3}" name="Column9185"/>
    <tableColumn id="9208" xr3:uid="{3C841C9A-FB4D-4E79-BF5D-E0644C58CAAA}" name="Column9186"/>
    <tableColumn id="9209" xr3:uid="{B4368918-8DDA-4416-9A85-03E8D9484530}" name="Column9187"/>
    <tableColumn id="9210" xr3:uid="{C4C10261-6386-4C56-B209-FCB6E476D1F8}" name="Column9188"/>
    <tableColumn id="9211" xr3:uid="{FA937C25-AD8F-40C0-8EEC-98EF98529519}" name="Column9189"/>
    <tableColumn id="9212" xr3:uid="{426F28D7-5BD7-4E84-B3CE-89BF323BFA52}" name="Column9190"/>
    <tableColumn id="9213" xr3:uid="{0EC93649-C532-40B2-83F8-93581016DBB2}" name="Column9191"/>
    <tableColumn id="9214" xr3:uid="{ADBBAEE4-FE78-4602-B3E4-30BD2D3C4E89}" name="Column9192"/>
    <tableColumn id="9215" xr3:uid="{0BFB001E-2FF6-4575-A25F-79DF91CF7DC6}" name="Column9193"/>
    <tableColumn id="9216" xr3:uid="{52C30449-E89A-482B-8744-4BA64C688182}" name="Column9194"/>
    <tableColumn id="9217" xr3:uid="{92232E2D-77DE-4AB2-814B-6F4FDD3FC9B4}" name="Column9195"/>
    <tableColumn id="9218" xr3:uid="{6E62D25C-301A-477C-918C-2B6FE43A205B}" name="Column9196"/>
    <tableColumn id="9219" xr3:uid="{74E6E116-71C5-43F1-A987-4E1D327F7CF8}" name="Column9197"/>
    <tableColumn id="9220" xr3:uid="{F3238332-CC55-490D-A3C9-3CDFF40632A3}" name="Column9198"/>
    <tableColumn id="9221" xr3:uid="{CE88447D-E636-4BC2-9080-AF46DA85FCFC}" name="Column9199"/>
    <tableColumn id="9222" xr3:uid="{919DBFD3-593F-456C-99F3-90E1B29DC4A1}" name="Column9200"/>
    <tableColumn id="9223" xr3:uid="{FDF590D9-577D-4F95-A65D-92E6AA6CD113}" name="Column9201"/>
    <tableColumn id="9224" xr3:uid="{830CD1AD-47BC-4097-81CC-FA4915ACD9E4}" name="Column9202"/>
    <tableColumn id="9225" xr3:uid="{7D9A63AF-B9D2-4320-8916-9AC77D583A1D}" name="Column9203"/>
    <tableColumn id="9226" xr3:uid="{07E6F2D7-1839-42BC-8FD1-6FB3012C7856}" name="Column9204"/>
    <tableColumn id="9227" xr3:uid="{648013AB-B8DB-4972-8E1C-08E61803B056}" name="Column9205"/>
    <tableColumn id="9228" xr3:uid="{2AA4EEB9-C788-4856-A1B0-677D8A2E03E3}" name="Column9206"/>
    <tableColumn id="9229" xr3:uid="{7378871C-7E28-489F-910D-0F9AB86E08DB}" name="Column9207"/>
    <tableColumn id="9230" xr3:uid="{5DA54FDE-50CC-40FB-BFDD-E46E9AC73CB7}" name="Column9208"/>
    <tableColumn id="9231" xr3:uid="{F6DB2F93-070A-42AA-93B1-4288A400BF5D}" name="Column9209"/>
    <tableColumn id="9232" xr3:uid="{494D2636-B963-4460-B16D-8F44D3AB25B9}" name="Column9210"/>
    <tableColumn id="9233" xr3:uid="{A1DDCD48-74D0-462D-A8AE-FBC83997D156}" name="Column9211"/>
    <tableColumn id="9234" xr3:uid="{11D03A63-FDAF-49FC-88FB-D503342AF917}" name="Column9212"/>
    <tableColumn id="9235" xr3:uid="{86584BDB-2E30-421D-8D20-4BD5F068F100}" name="Column9213"/>
    <tableColumn id="9236" xr3:uid="{77044B00-D852-419B-A06B-6C2643B0F2D5}" name="Column9214"/>
    <tableColumn id="9237" xr3:uid="{C6112798-A63A-4596-8A66-601B26954A02}" name="Column9215"/>
    <tableColumn id="9238" xr3:uid="{2C472CCF-7ACE-4687-B0BE-A6417851223C}" name="Column9216"/>
    <tableColumn id="9239" xr3:uid="{D7DE6E4C-3230-4BAD-9715-5EE886BE3B2A}" name="Column9217"/>
    <tableColumn id="9240" xr3:uid="{8011FE7B-8E72-4A9C-8B95-A53510A88947}" name="Column9218"/>
    <tableColumn id="9241" xr3:uid="{86CF0ECF-24EC-41CF-9917-C2B4B022236D}" name="Column9219"/>
    <tableColumn id="9242" xr3:uid="{A722C204-0B0C-45B5-956E-A481C90C6E52}" name="Column9220"/>
    <tableColumn id="9243" xr3:uid="{03847188-BDE5-452F-BECC-5C63EDC3F318}" name="Column9221"/>
    <tableColumn id="9244" xr3:uid="{3FFD13F2-18B7-464A-8B62-F388D96EEEDB}" name="Column9222"/>
    <tableColumn id="9245" xr3:uid="{6FC86707-91C5-4E11-BFA0-0A37D5EE5092}" name="Column9223"/>
    <tableColumn id="9246" xr3:uid="{C8649100-4D2D-437E-BE41-9A533AF6F029}" name="Column9224"/>
    <tableColumn id="9247" xr3:uid="{580AC598-9991-4B0D-80FD-000B8C17CB8F}" name="Column9225"/>
    <tableColumn id="9248" xr3:uid="{DDEE2E1F-1B07-4520-A09A-D1DA641DB0F1}" name="Column9226"/>
    <tableColumn id="9249" xr3:uid="{7BCAA43A-9B77-4E02-8B91-D3DAFC9547F1}" name="Column9227"/>
    <tableColumn id="9250" xr3:uid="{F1265D24-DAAD-48D9-9F5B-44EA0A869E7A}" name="Column9228"/>
    <tableColumn id="9251" xr3:uid="{50601116-E4D0-4136-B69B-7B13FDA52315}" name="Column9229"/>
    <tableColumn id="9252" xr3:uid="{9E6BDB3A-8B66-48C0-8A2B-72FD573F0328}" name="Column9230"/>
    <tableColumn id="9253" xr3:uid="{C18B3EFC-7B69-48BB-955A-142E7C3595F8}" name="Column9231"/>
    <tableColumn id="9254" xr3:uid="{B095CAF8-451F-4448-A201-D76743A4A5BF}" name="Column9232"/>
    <tableColumn id="9255" xr3:uid="{9E3A47C0-0456-45FE-8769-10704F1B7F82}" name="Column9233"/>
    <tableColumn id="9256" xr3:uid="{5A536254-347A-4025-8A61-6E078B4F650A}" name="Column9234"/>
    <tableColumn id="9257" xr3:uid="{0BCC53D0-917D-49D5-943B-D6F95037E1DB}" name="Column9235"/>
    <tableColumn id="9258" xr3:uid="{1730B5E9-4500-46F9-AB54-3BD7CD5C2313}" name="Column9236"/>
    <tableColumn id="9259" xr3:uid="{91803AB4-8571-4D59-867D-45299F3310EE}" name="Column9237"/>
    <tableColumn id="9260" xr3:uid="{1AD4FC53-5A9D-454E-8514-69EA8170B809}" name="Column9238"/>
    <tableColumn id="9261" xr3:uid="{25F56746-E105-4C1B-A174-D6D5695BD5A4}" name="Column9239"/>
    <tableColumn id="9262" xr3:uid="{D9E83212-3E3A-42E1-9293-B2131CEF657B}" name="Column9240"/>
    <tableColumn id="9263" xr3:uid="{2BC7D3B7-E61C-4F2C-BA3D-57B074359B3C}" name="Column9241"/>
    <tableColumn id="9264" xr3:uid="{F2E80A7A-5CFD-4908-8EBB-922328A0B45F}" name="Column9242"/>
    <tableColumn id="9265" xr3:uid="{5524CDE6-840E-4BA9-9B67-50E2B840ADF8}" name="Column9243"/>
    <tableColumn id="9266" xr3:uid="{739E7CFD-5732-4386-89CB-D4CCC98957BB}" name="Column9244"/>
    <tableColumn id="9267" xr3:uid="{9A163760-5316-475C-B2C4-BE50FA390A85}" name="Column9245"/>
    <tableColumn id="9268" xr3:uid="{18AFBBDA-35DE-4C36-BFFB-A7CE53FEEC84}" name="Column9246"/>
    <tableColumn id="9269" xr3:uid="{5C0F24EE-6E5E-455E-8034-96AC13D9D916}" name="Column9247"/>
    <tableColumn id="9270" xr3:uid="{BC110AB8-EEA7-463A-B577-7256FC679E17}" name="Column9248"/>
    <tableColumn id="9271" xr3:uid="{72D1B372-3965-4647-A7C7-4BC908530F2A}" name="Column9249"/>
    <tableColumn id="9272" xr3:uid="{9CDB5895-058C-410D-9A43-F08B29590D78}" name="Column9250"/>
    <tableColumn id="9273" xr3:uid="{A052B099-01A5-431B-BDAA-A13FF28F2E76}" name="Column9251"/>
    <tableColumn id="9274" xr3:uid="{F521D0B3-45EA-443A-AED0-7440EB99ACFF}" name="Column9252"/>
    <tableColumn id="9275" xr3:uid="{B7FB5050-7697-4888-B7FF-F01EE230436D}" name="Column9253"/>
    <tableColumn id="9276" xr3:uid="{68BC1036-905D-4E41-B0A6-6222B136E1B8}" name="Column9254"/>
    <tableColumn id="9277" xr3:uid="{CA2852D8-D1D3-4519-A9A5-E14529484921}" name="Column9255"/>
    <tableColumn id="9278" xr3:uid="{8A2FC907-A0DD-4349-ABD8-40DA00CFBAB5}" name="Column9256"/>
    <tableColumn id="9279" xr3:uid="{B3E7584A-D626-4A49-A4A7-AA7F08E84D7D}" name="Column9257"/>
    <tableColumn id="9280" xr3:uid="{E5449C10-381F-461C-BE4D-CD81AF06F17D}" name="Column9258"/>
    <tableColumn id="9281" xr3:uid="{CDF13431-464C-4D1E-98DF-0A3303745035}" name="Column9259"/>
    <tableColumn id="9282" xr3:uid="{1F34F262-F6E4-46C3-A11C-70CB9F478BA9}" name="Column9260"/>
    <tableColumn id="9283" xr3:uid="{6C849282-74BF-46EA-A156-96A004D72A10}" name="Column9261"/>
    <tableColumn id="9284" xr3:uid="{C5BE19D8-249C-475F-AE53-3ED56861D51B}" name="Column9262"/>
    <tableColumn id="9285" xr3:uid="{9876D589-B501-4F49-BB21-3B19891E5D6C}" name="Column9263"/>
    <tableColumn id="9286" xr3:uid="{F05F3971-4C0D-4106-8CD8-91EAAF707FD2}" name="Column9264"/>
    <tableColumn id="9287" xr3:uid="{6ED29DA6-2ECA-4340-881F-B6088F0FA1AA}" name="Column9265"/>
    <tableColumn id="9288" xr3:uid="{F974AD0F-4205-42FB-B730-1E4179A51568}" name="Column9266"/>
    <tableColumn id="9289" xr3:uid="{506C085E-E5B6-4288-8392-C71D9D7C6E31}" name="Column9267"/>
    <tableColumn id="9290" xr3:uid="{7E16E7DF-6793-4A40-88E4-DD41AFB03A48}" name="Column9268"/>
    <tableColumn id="9291" xr3:uid="{D956D0E1-E6C8-4C2A-BAAF-18FD870C1C5C}" name="Column9269"/>
    <tableColumn id="9292" xr3:uid="{D3CFE8A7-0FFB-4E59-817B-E1689595AEA1}" name="Column9270"/>
    <tableColumn id="9293" xr3:uid="{C80D984E-9BAC-4B8A-AD3B-22DB60DC342F}" name="Column9271"/>
    <tableColumn id="9294" xr3:uid="{F71F47DB-5F21-489A-AAE3-B6EC1DBFA9CB}" name="Column9272"/>
    <tableColumn id="9295" xr3:uid="{0BBE2386-73CE-4606-81CF-09888145CE5B}" name="Column9273"/>
    <tableColumn id="9296" xr3:uid="{9641B10F-0ACF-4E2C-9723-4F2799BF2FF8}" name="Column9274"/>
    <tableColumn id="9297" xr3:uid="{2CF6B103-3797-43ED-AB80-55A35FC9D2F6}" name="Column9275"/>
    <tableColumn id="9298" xr3:uid="{BCD6747A-78A4-4760-BF26-ED2A5131E327}" name="Column9276"/>
    <tableColumn id="9299" xr3:uid="{443AA5BB-A9B2-4AC2-B66E-97F3D1899174}" name="Column9277"/>
    <tableColumn id="9300" xr3:uid="{657D0AB5-E154-425E-A76B-67AE3C728C07}" name="Column9278"/>
    <tableColumn id="9301" xr3:uid="{ECAE6B81-3005-42DD-8DF2-C1F36C643116}" name="Column9279"/>
    <tableColumn id="9302" xr3:uid="{2B8A28FE-2755-4F96-9A26-6BE975F24F08}" name="Column9280"/>
    <tableColumn id="9303" xr3:uid="{4FB584B9-657C-47A2-BB51-FB8570CF35B9}" name="Column9281"/>
    <tableColumn id="9304" xr3:uid="{2954AEA5-F8B1-4333-A64B-8332148947D3}" name="Column9282"/>
    <tableColumn id="9305" xr3:uid="{B74A50B8-3819-4D80-96FC-34DD2A47EDFC}" name="Column9283"/>
    <tableColumn id="9306" xr3:uid="{CF650C7E-35F4-4390-B32F-4D76BB6EE866}" name="Column9284"/>
    <tableColumn id="9307" xr3:uid="{B03DAC37-1C83-449C-A4E2-237972D8754F}" name="Column9285"/>
    <tableColumn id="9308" xr3:uid="{24821465-CBD5-4FF1-9DB6-BFBF630AEA3A}" name="Column9286"/>
    <tableColumn id="9309" xr3:uid="{E394CD3D-9F6C-4B9B-BC1A-3B69994A91DE}" name="Column9287"/>
    <tableColumn id="9310" xr3:uid="{DCC5D86F-2BAB-44E9-8AA1-381311165F8B}" name="Column9288"/>
    <tableColumn id="9311" xr3:uid="{8E83175E-4F7E-4725-AF41-36C3D40694D4}" name="Column9289"/>
    <tableColumn id="9312" xr3:uid="{A859FD32-81D5-4778-B980-290333D85134}" name="Column9290"/>
    <tableColumn id="9313" xr3:uid="{6A595CE0-DC6B-477F-9E69-72D44638A349}" name="Column9291"/>
    <tableColumn id="9314" xr3:uid="{AA1A5669-5653-4521-A9B0-02C42B82BEAD}" name="Column9292"/>
    <tableColumn id="9315" xr3:uid="{94C170B0-5D14-4096-9FFD-5E49A452F6F0}" name="Column9293"/>
    <tableColumn id="9316" xr3:uid="{428FF53C-C743-416E-9330-C9C47E7BCDBF}" name="Column9294"/>
    <tableColumn id="9317" xr3:uid="{1F3A3DB2-83AC-4696-845B-3790107DF171}" name="Column9295"/>
    <tableColumn id="9318" xr3:uid="{A39F3184-6F29-4CD1-8692-31BD0FC2151A}" name="Column9296"/>
    <tableColumn id="9319" xr3:uid="{1CFC8819-0E54-47BB-9785-97A091E392AA}" name="Column9297"/>
    <tableColumn id="9320" xr3:uid="{D81AA0B8-1035-4FE4-8584-0D00CBB5BF76}" name="Column9298"/>
    <tableColumn id="9321" xr3:uid="{A5FFDAD9-68DA-41CA-BC53-B971DCF581B7}" name="Column9299"/>
    <tableColumn id="9322" xr3:uid="{C48D1C4C-BA3B-4F90-B8AD-D27720F3941A}" name="Column9300"/>
    <tableColumn id="9323" xr3:uid="{C2E74C52-3B9B-434E-A022-D3F9CF5CA344}" name="Column9301"/>
    <tableColumn id="9324" xr3:uid="{5D192242-17B9-43BA-98AB-8BF2E3A1F65B}" name="Column9302"/>
    <tableColumn id="9325" xr3:uid="{780FBDC1-3E10-4920-8D42-B4A9D6E9F545}" name="Column9303"/>
    <tableColumn id="9326" xr3:uid="{4A2AE955-6C6D-45C4-AFA8-203F224DC2AE}" name="Column9304"/>
    <tableColumn id="9327" xr3:uid="{1845415D-3DA8-42AE-97FB-4869B533458C}" name="Column9305"/>
    <tableColumn id="9328" xr3:uid="{EB1E9431-C7B3-48F1-B526-CCBF75C4054F}" name="Column9306"/>
    <tableColumn id="9329" xr3:uid="{F8DEBF33-2554-4EE4-94D7-98F9CD0818A6}" name="Column9307"/>
    <tableColumn id="9330" xr3:uid="{78F09F73-33A9-4660-BBD5-D0B8A962E814}" name="Column9308"/>
    <tableColumn id="9331" xr3:uid="{9AC1A3C0-E67E-47A4-8167-62E9EEE0282F}" name="Column9309"/>
    <tableColumn id="9332" xr3:uid="{6C0AC34C-E1AB-4CC0-A740-617A2462616C}" name="Column9310"/>
    <tableColumn id="9333" xr3:uid="{EF012D59-9202-4971-837B-CEFE9C886384}" name="Column9311"/>
    <tableColumn id="9334" xr3:uid="{4F3B8C1A-62D6-4A5F-9586-7FFD8703E2B6}" name="Column9312"/>
    <tableColumn id="9335" xr3:uid="{03291900-5180-4FF6-A48A-FB9CA811E401}" name="Column9313"/>
    <tableColumn id="9336" xr3:uid="{63D352D6-B7DE-44C3-8D5B-D24BA31DA8DC}" name="Column9314"/>
    <tableColumn id="9337" xr3:uid="{565A3BE1-0ECD-4A5D-A8A7-489A57CF98F4}" name="Column9315"/>
    <tableColumn id="9338" xr3:uid="{7E5D7DC2-E514-4476-9DD2-416602F0EA4D}" name="Column9316"/>
    <tableColumn id="9339" xr3:uid="{485F07C0-9E25-4CBC-ACF8-EF030A64D1CF}" name="Column9317"/>
    <tableColumn id="9340" xr3:uid="{EC4096C5-FA7E-45C2-BF63-8B2E80E1F379}" name="Column9318"/>
    <tableColumn id="9341" xr3:uid="{BB9CC345-4ADB-40B1-80BB-85BF4EB2F2FC}" name="Column9319"/>
    <tableColumn id="9342" xr3:uid="{192C8A58-F681-4D2B-9A82-19F68D5286A2}" name="Column9320"/>
    <tableColumn id="9343" xr3:uid="{4D81BDA9-7E35-40DB-9C47-15B44FDFF5FA}" name="Column9321"/>
    <tableColumn id="9344" xr3:uid="{63A34A98-50B4-4173-92C4-52897BC445B5}" name="Column9322"/>
    <tableColumn id="9345" xr3:uid="{BCAF3167-EB8A-4E83-9315-FE1573475C69}" name="Column9323"/>
    <tableColumn id="9346" xr3:uid="{7C440BAA-1C83-4FCA-91C7-003B327BBA66}" name="Column9324"/>
    <tableColumn id="9347" xr3:uid="{C5341A00-C3DD-4DB7-8806-5620B5A45C95}" name="Column9325"/>
    <tableColumn id="9348" xr3:uid="{3C072EE9-8A23-4173-8C91-BEB4305E6ECC}" name="Column9326"/>
    <tableColumn id="9349" xr3:uid="{678075CA-2ED2-43DE-B51A-02D4CBD8D386}" name="Column9327"/>
    <tableColumn id="9350" xr3:uid="{F151F2DD-9738-4E5C-A83D-FDCC0137A0E3}" name="Column9328"/>
    <tableColumn id="9351" xr3:uid="{0D57E7F7-EBE3-485E-832D-B4853B92CD6A}" name="Column9329"/>
    <tableColumn id="9352" xr3:uid="{5698B61B-3A7D-4FBF-A0DF-A98AEA6B938A}" name="Column9330"/>
    <tableColumn id="9353" xr3:uid="{CF2E1C36-D05D-4CE6-9C82-531FC1699406}" name="Column9331"/>
    <tableColumn id="9354" xr3:uid="{C51B7E4F-A62C-47AB-8C90-9093CA5BB0A8}" name="Column9332"/>
    <tableColumn id="9355" xr3:uid="{D660DA5D-0063-4C7F-AD99-42D9B9554546}" name="Column9333"/>
    <tableColumn id="9356" xr3:uid="{55E59D2C-ACAA-48A8-9DCC-D8B1557B9DD8}" name="Column9334"/>
    <tableColumn id="9357" xr3:uid="{BC58F40B-A0F6-4546-8687-10E8BF90D61E}" name="Column9335"/>
    <tableColumn id="9358" xr3:uid="{AF642B6B-81AC-4AB4-8BF6-AECD14642905}" name="Column9336"/>
    <tableColumn id="9359" xr3:uid="{29970E5D-EB67-4674-A196-05D24EE82723}" name="Column9337"/>
    <tableColumn id="9360" xr3:uid="{43001D44-4C32-408C-A53C-52D49A7E09CC}" name="Column9338"/>
    <tableColumn id="9361" xr3:uid="{C9A81E6A-1787-404E-8A6F-DFCDF33AA3B9}" name="Column9339"/>
    <tableColumn id="9362" xr3:uid="{FA19D85F-145C-437B-8A74-D8E0415D68B8}" name="Column9340"/>
    <tableColumn id="9363" xr3:uid="{77DE7431-7A6F-468D-8F91-B0D095059CD3}" name="Column9341"/>
    <tableColumn id="9364" xr3:uid="{162E1411-4C8A-4397-82A1-5BB7B4ED9592}" name="Column9342"/>
    <tableColumn id="9365" xr3:uid="{5A7C3285-0705-4B90-9889-216F538D254B}" name="Column9343"/>
    <tableColumn id="9366" xr3:uid="{FB61368E-66B8-426F-A7B3-0B8C2C52742F}" name="Column9344"/>
    <tableColumn id="9367" xr3:uid="{AD43881D-346B-46F7-AEAD-B11FA7530117}" name="Column9345"/>
    <tableColumn id="9368" xr3:uid="{BA4ADAD5-435F-4F11-B8EB-791285AF59CA}" name="Column9346"/>
    <tableColumn id="9369" xr3:uid="{8F0D6198-3556-4116-B191-7247062F8966}" name="Column9347"/>
    <tableColumn id="9370" xr3:uid="{4F6F8060-88EC-4A31-96C5-30383E75CC9B}" name="Column9348"/>
    <tableColumn id="9371" xr3:uid="{5DFC05BF-201D-438F-8357-D3770B9F40A0}" name="Column9349"/>
    <tableColumn id="9372" xr3:uid="{AB1AAC26-50F1-47F2-A0F0-C7F41D760F1D}" name="Column9350"/>
    <tableColumn id="9373" xr3:uid="{3B9E5ABC-C6F1-483A-8D42-CEB6F6684904}" name="Column9351"/>
    <tableColumn id="9374" xr3:uid="{9F788AF3-36D5-46D9-A8E3-C37EB8563BFE}" name="Column9352"/>
    <tableColumn id="9375" xr3:uid="{31642A5C-CE5C-4F40-8153-881708F554E2}" name="Column9353"/>
    <tableColumn id="9376" xr3:uid="{72617B54-A31B-4342-9726-5A9C92F37539}" name="Column9354"/>
    <tableColumn id="9377" xr3:uid="{2ABA16BC-2305-4259-99E5-23DDDA4558EC}" name="Column9355"/>
    <tableColumn id="9378" xr3:uid="{FBB50CDB-07CF-4997-81EA-FBF5B2D8CBB4}" name="Column9356"/>
    <tableColumn id="9379" xr3:uid="{F6677E2F-CBE3-4173-BD2E-7096E70071E0}" name="Column9357"/>
    <tableColumn id="9380" xr3:uid="{37E2A7EB-CE6A-47E5-98C7-06D1A802FEA8}" name="Column9358"/>
    <tableColumn id="9381" xr3:uid="{87D3C75E-F976-47C4-966C-97A6FD661F96}" name="Column9359"/>
    <tableColumn id="9382" xr3:uid="{4AA24F16-F887-4161-8618-8EFBFD91114B}" name="Column9360"/>
    <tableColumn id="9383" xr3:uid="{76AA1BE4-DF64-49B2-BD50-15AE7DD2A728}" name="Column9361"/>
    <tableColumn id="9384" xr3:uid="{1CEFB0D9-778E-4E72-9DD2-B5185E29FAF9}" name="Column9362"/>
    <tableColumn id="9385" xr3:uid="{CB195EEA-2C65-4ED3-B45B-16367A5C95A4}" name="Column9363"/>
    <tableColumn id="9386" xr3:uid="{C1826002-EA1D-4961-BA4D-38E664057E2B}" name="Column9364"/>
    <tableColumn id="9387" xr3:uid="{4355F523-F016-4254-8EAA-B966CCCAF831}" name="Column9365"/>
    <tableColumn id="9388" xr3:uid="{B5C7739A-C1EC-43BE-928A-944723DA14FA}" name="Column9366"/>
    <tableColumn id="9389" xr3:uid="{432BD917-94C4-42B7-91C8-A4CB7EE8804C}" name="Column9367"/>
    <tableColumn id="9390" xr3:uid="{ECEF0CCF-2A9A-4B07-ACFE-F42564014D48}" name="Column9368"/>
    <tableColumn id="9391" xr3:uid="{7C3E5F21-3335-448C-9113-8DADC5F19CC6}" name="Column9369"/>
    <tableColumn id="9392" xr3:uid="{75AA2947-095A-4CD7-810B-4231051AE270}" name="Column9370"/>
    <tableColumn id="9393" xr3:uid="{7514EE86-0DB9-4266-963F-8FA1F40ECAF5}" name="Column9371"/>
    <tableColumn id="9394" xr3:uid="{CDC89EB6-C782-404C-AAA8-251F91099ACA}" name="Column9372"/>
    <tableColumn id="9395" xr3:uid="{83DBF53B-A976-458E-A8CE-3B62118F11F4}" name="Column9373"/>
    <tableColumn id="9396" xr3:uid="{F6F21E64-7819-4872-B1CC-26E1F6F69A1B}" name="Column9374"/>
    <tableColumn id="9397" xr3:uid="{2A0F4262-5DD1-437C-AD72-3B78745061D3}" name="Column9375"/>
    <tableColumn id="9398" xr3:uid="{E3470074-77B2-4DEB-BBF9-C8398D0613E4}" name="Column9376"/>
    <tableColumn id="9399" xr3:uid="{AC8B2620-6A58-4E8A-9792-0F33E3465DF5}" name="Column9377"/>
    <tableColumn id="9400" xr3:uid="{91590458-B8A5-450C-AE38-ED5A424A5855}" name="Column9378"/>
    <tableColumn id="9401" xr3:uid="{6F74A5E0-2F96-476B-BD0C-9EB35FA4C68F}" name="Column9379"/>
    <tableColumn id="9402" xr3:uid="{0BCD9AF5-62CD-4588-8E56-2C5FF0C2B1D3}" name="Column9380"/>
    <tableColumn id="9403" xr3:uid="{B43C436C-5676-4812-9202-9540CF9785F0}" name="Column9381"/>
    <tableColumn id="9404" xr3:uid="{15B20AC6-6091-4694-BEF7-BE66F52972D6}" name="Column9382"/>
    <tableColumn id="9405" xr3:uid="{899303D3-1339-4A4B-A905-91CAA1123AAE}" name="Column9383"/>
    <tableColumn id="9406" xr3:uid="{4051E697-28BC-42CF-969F-0A2C84AD1842}" name="Column9384"/>
    <tableColumn id="9407" xr3:uid="{EC112E35-E104-4174-B99E-F8DEACD5D11A}" name="Column9385"/>
    <tableColumn id="9408" xr3:uid="{DED77765-75CD-40DF-975C-E1199BA4DFD2}" name="Column9386"/>
    <tableColumn id="9409" xr3:uid="{035ACEDC-2B5F-4634-8D21-4338ADCE005A}" name="Column9387"/>
    <tableColumn id="9410" xr3:uid="{994F5202-1999-464E-9783-4DA6136A3E8A}" name="Column9388"/>
    <tableColumn id="9411" xr3:uid="{1B9D09D3-52BB-45A7-B956-2E0E1A2CD9D8}" name="Column9389"/>
    <tableColumn id="9412" xr3:uid="{1A48136F-A605-43A7-86EC-5E419D32D10B}" name="Column9390"/>
    <tableColumn id="9413" xr3:uid="{FD644F75-9E47-403A-B512-55FE76A05621}" name="Column9391"/>
    <tableColumn id="9414" xr3:uid="{0855E9EF-8585-4DB8-BDCE-A2DDE3F032E2}" name="Column9392"/>
    <tableColumn id="9415" xr3:uid="{CD0AC975-BA59-4690-92B6-603B436E3871}" name="Column9393"/>
    <tableColumn id="9416" xr3:uid="{A2253157-E88E-4E81-893E-B8475994B5D1}" name="Column9394"/>
    <tableColumn id="9417" xr3:uid="{6218711F-AF73-4271-A16D-F4759EF16A81}" name="Column9395"/>
    <tableColumn id="9418" xr3:uid="{9791A491-6E2A-47D9-AF61-B6896694F023}" name="Column9396"/>
    <tableColumn id="9419" xr3:uid="{8218F08A-B708-4037-9FCF-5152C2069387}" name="Column9397"/>
    <tableColumn id="9420" xr3:uid="{1F674997-59DD-492C-BC06-0E24A735C469}" name="Column9398"/>
    <tableColumn id="9421" xr3:uid="{521FD408-A769-4AFE-BA78-B53EB3DEBCB9}" name="Column9399"/>
    <tableColumn id="9422" xr3:uid="{56FB890C-0AC1-4D3B-A359-BD74FAE02AD0}" name="Column9400"/>
    <tableColumn id="9423" xr3:uid="{63FE445E-BA62-46AF-87B5-0EF7BD069B40}" name="Column9401"/>
    <tableColumn id="9424" xr3:uid="{346EFC43-2DC1-42BB-ADB5-D1EE41B6AD16}" name="Column9402"/>
    <tableColumn id="9425" xr3:uid="{A419119D-BEEF-46D6-821A-25A0DCE69F76}" name="Column9403"/>
    <tableColumn id="9426" xr3:uid="{E28FD1D5-0406-421A-8579-07E574C79BE1}" name="Column9404"/>
    <tableColumn id="9427" xr3:uid="{3F568B2B-5FFE-4A04-8FAE-1BD33F7012E6}" name="Column9405"/>
    <tableColumn id="9428" xr3:uid="{2222F9BA-C0A8-46F0-ABFC-3A37068DE48D}" name="Column9406"/>
    <tableColumn id="9429" xr3:uid="{C0BCCDE4-6E02-4F72-9390-43FDD9D19FA8}" name="Column9407"/>
    <tableColumn id="9430" xr3:uid="{0E1C148A-942D-4AF2-A725-E71390AF9B5C}" name="Column9408"/>
    <tableColumn id="9431" xr3:uid="{5A9D4CE5-657F-4C82-B518-0DDCC56C41F3}" name="Column9409"/>
    <tableColumn id="9432" xr3:uid="{83F811EB-C908-4F1B-94AB-38278B3AEEC2}" name="Column9410"/>
    <tableColumn id="9433" xr3:uid="{A7D1111F-4739-4C9B-8D79-616CF8266132}" name="Column9411"/>
    <tableColumn id="9434" xr3:uid="{E2CD7907-8F1B-414A-9190-2B2DEA161C11}" name="Column9412"/>
    <tableColumn id="9435" xr3:uid="{76DDEFB4-C9A1-4E29-A555-E82C328A3A06}" name="Column9413"/>
    <tableColumn id="9436" xr3:uid="{3EF93F36-3DAC-4D7C-AEC0-2BA33A69BA58}" name="Column9414"/>
    <tableColumn id="9437" xr3:uid="{8F9376CC-6EAC-4EEC-BBF2-2D6B7A35CA7E}" name="Column9415"/>
    <tableColumn id="9438" xr3:uid="{3045382D-02CC-4CFD-AE40-210F6ACE984F}" name="Column9416"/>
    <tableColumn id="9439" xr3:uid="{6570AD26-F85A-4DDD-B040-0DBB72F00933}" name="Column9417"/>
    <tableColumn id="9440" xr3:uid="{E22F2533-783A-40B5-85BA-DD0FCB8CD2B8}" name="Column9418"/>
    <tableColumn id="9441" xr3:uid="{0BBB3E0B-3A4C-4F60-ABE0-9114A9303641}" name="Column9419"/>
    <tableColumn id="9442" xr3:uid="{0D66174D-BD95-46B2-9F4E-078C3471A57A}" name="Column9420"/>
    <tableColumn id="9443" xr3:uid="{8E70135D-E7EC-4493-A875-9C59D69E8640}" name="Column9421"/>
    <tableColumn id="9444" xr3:uid="{CB981F45-C02E-41E6-94DD-5B0D6D503F02}" name="Column9422"/>
    <tableColumn id="9445" xr3:uid="{A6410E16-08B3-4E3E-9407-0037BB9E9AE8}" name="Column9423"/>
    <tableColumn id="9446" xr3:uid="{FF25D2D0-7508-4FBD-B9CA-0987C7A6D792}" name="Column9424"/>
    <tableColumn id="9447" xr3:uid="{61E1F13C-B5BF-4D0C-894F-7402ADFBBDA5}" name="Column9425"/>
    <tableColumn id="9448" xr3:uid="{125E44D6-32DC-4342-A7A2-5DB03D577F68}" name="Column9426"/>
    <tableColumn id="9449" xr3:uid="{A38708A8-897A-4EE7-B892-CB733C12A119}" name="Column9427"/>
    <tableColumn id="9450" xr3:uid="{3EBFC1B7-74C5-44FD-A9F3-35B952922481}" name="Column9428"/>
    <tableColumn id="9451" xr3:uid="{3DFDDAA4-4628-4B22-BAEE-0C284399F2B8}" name="Column9429"/>
    <tableColumn id="9452" xr3:uid="{1F1E0B3A-71D6-4032-B60F-07A9B3E6B1B8}" name="Column9430"/>
    <tableColumn id="9453" xr3:uid="{C60EF44A-776D-40FF-BF6D-5007614D62A3}" name="Column9431"/>
    <tableColumn id="9454" xr3:uid="{B2A53445-21A7-4C40-8D31-4E1F9879F926}" name="Column9432"/>
    <tableColumn id="9455" xr3:uid="{CDA8ACA4-A155-4CC4-955C-D1839BA551EF}" name="Column9433"/>
    <tableColumn id="9456" xr3:uid="{B79A32EF-859F-4288-A5C2-7A5B1E1EBE29}" name="Column9434"/>
    <tableColumn id="9457" xr3:uid="{D78983B4-78A2-4251-B0E9-4625157253C7}" name="Column9435"/>
    <tableColumn id="9458" xr3:uid="{C9F683D7-1DED-4259-8340-15A551BFCD0F}" name="Column9436"/>
    <tableColumn id="9459" xr3:uid="{50F67D50-ADF0-4777-9571-2FCF3007A989}" name="Column9437"/>
    <tableColumn id="9460" xr3:uid="{7BF4351F-5ED3-414A-8D1E-48D7DA1770BC}" name="Column9438"/>
    <tableColumn id="9461" xr3:uid="{0E6EA61D-21CD-4E47-BE8E-B09EF92FD436}" name="Column9439"/>
    <tableColumn id="9462" xr3:uid="{5BFF6BC4-2EB5-4F26-97BC-150795B8580F}" name="Column9440"/>
    <tableColumn id="9463" xr3:uid="{7E3343C9-B6A2-42A7-A85F-7A5360EB87ED}" name="Column9441"/>
    <tableColumn id="9464" xr3:uid="{9E3101F1-1AAD-4769-AB0C-1F521D92DFEC}" name="Column9442"/>
    <tableColumn id="9465" xr3:uid="{CF7E9836-8DA2-40B8-B8C5-7F00BF23C9F4}" name="Column9443"/>
    <tableColumn id="9466" xr3:uid="{29504259-6EC2-4168-AD98-797229093A77}" name="Column9444"/>
    <tableColumn id="9467" xr3:uid="{4D680515-5B9D-4632-A84D-B1D0D8F10AD6}" name="Column9445"/>
    <tableColumn id="9468" xr3:uid="{23BFEB3C-0AC7-41C1-958A-11D39E0FEF47}" name="Column9446"/>
    <tableColumn id="9469" xr3:uid="{42F4BC7F-5D5E-42E4-B33A-16FE48B92617}" name="Column9447"/>
    <tableColumn id="9470" xr3:uid="{8B37D614-7E82-4D5A-B18A-937BF1F3F918}" name="Column9448"/>
    <tableColumn id="9471" xr3:uid="{76C9E60E-2881-4601-A37F-A43013F7E85E}" name="Column9449"/>
    <tableColumn id="9472" xr3:uid="{5CAE16D8-59BB-40BB-823D-66AE773BE548}" name="Column9450"/>
    <tableColumn id="9473" xr3:uid="{F2F877D5-B937-4B51-80EC-250542A736B4}" name="Column9451"/>
    <tableColumn id="9474" xr3:uid="{40611F4C-B02A-49A4-B4F1-93CAC519EACF}" name="Column9452"/>
    <tableColumn id="9475" xr3:uid="{5DE998AE-94D7-4A8C-BBE5-ED9962B51757}" name="Column9453"/>
    <tableColumn id="9476" xr3:uid="{49AB32ED-684C-4DB7-BEBC-37C13202904C}" name="Column9454"/>
    <tableColumn id="9477" xr3:uid="{67E9B25C-D078-4806-A989-F203D38EADAD}" name="Column9455"/>
    <tableColumn id="9478" xr3:uid="{A1ACDA18-18D6-40E6-9A87-3DD08EF9F95C}" name="Column9456"/>
    <tableColumn id="9479" xr3:uid="{6ACC32DA-2ADC-40BE-AA61-F57F7CEE2AED}" name="Column9457"/>
    <tableColumn id="9480" xr3:uid="{CA78C05E-E209-4BAF-A89E-442907C35CF0}" name="Column9458"/>
    <tableColumn id="9481" xr3:uid="{1018EF1E-190A-4F25-98C3-978430F9CB5F}" name="Column9459"/>
    <tableColumn id="9482" xr3:uid="{E4195A70-0F75-4C74-B2C3-3A07470DA34C}" name="Column9460"/>
    <tableColumn id="9483" xr3:uid="{B7349EF6-332B-46EE-B9A2-A261F348C912}" name="Column9461"/>
    <tableColumn id="9484" xr3:uid="{0E5A3B69-F987-4CBA-AAB4-FB59E404F70C}" name="Column9462"/>
    <tableColumn id="9485" xr3:uid="{5112128F-DDC3-4DB9-9B42-A562C0778EA4}" name="Column9463"/>
    <tableColumn id="9486" xr3:uid="{D08368AB-4999-4F6A-B880-6582AB3B9477}" name="Column9464"/>
    <tableColumn id="9487" xr3:uid="{C51114F4-3D89-4BC6-A398-A27967114382}" name="Column9465"/>
    <tableColumn id="9488" xr3:uid="{732374B7-FFAD-4C1A-8CBF-5EE5021CCF3A}" name="Column9466"/>
    <tableColumn id="9489" xr3:uid="{E17B3B86-6F17-45CB-A051-1142D93BD094}" name="Column9467"/>
    <tableColumn id="9490" xr3:uid="{E02FD214-AF38-4C70-9BE3-2F3A93581D10}" name="Column9468"/>
    <tableColumn id="9491" xr3:uid="{E644FD09-23B6-4271-8868-A5303B1EA147}" name="Column9469"/>
    <tableColumn id="9492" xr3:uid="{15CE6FBC-637F-4F89-A09C-21F507E61192}" name="Column9470"/>
    <tableColumn id="9493" xr3:uid="{E2BF312C-FEE3-4857-8060-AC7FF1291E7D}" name="Column9471"/>
    <tableColumn id="9494" xr3:uid="{B0E3F9AE-BC6B-4789-A0CF-A1D1D564C515}" name="Column9472"/>
    <tableColumn id="9495" xr3:uid="{A1ADBDFA-CFE3-4EAF-80DD-90270DDF8731}" name="Column9473"/>
    <tableColumn id="9496" xr3:uid="{CEA7D8E1-3228-4744-A372-B1B1346599D5}" name="Column9474"/>
    <tableColumn id="9497" xr3:uid="{D1AE74B5-D733-4120-AB9B-F6E173954B57}" name="Column9475"/>
    <tableColumn id="9498" xr3:uid="{C5F27EFF-BD19-434A-8DAE-C977D82B072A}" name="Column9476"/>
    <tableColumn id="9499" xr3:uid="{8269B001-9E41-4AAA-BDE2-81F701F715F6}" name="Column9477"/>
    <tableColumn id="9500" xr3:uid="{CECFB511-5C83-4CD7-B9E3-583A83002114}" name="Column9478"/>
    <tableColumn id="9501" xr3:uid="{ED892594-2DEC-4E8D-9015-95E4AE995D3B}" name="Column9479"/>
    <tableColumn id="9502" xr3:uid="{090536EC-FDB3-46C6-B132-6580D4FFD87F}" name="Column9480"/>
    <tableColumn id="9503" xr3:uid="{FDA2AE4C-693E-4790-ADA8-216460E821BF}" name="Column9481"/>
    <tableColumn id="9504" xr3:uid="{2296B407-FE9F-4380-904F-D50C2125BE25}" name="Column9482"/>
    <tableColumn id="9505" xr3:uid="{4F6DCCCB-3362-46CB-957A-EDBE15632B2B}" name="Column9483"/>
    <tableColumn id="9506" xr3:uid="{2AC6BCF5-98BB-427F-9870-5D619E1862C6}" name="Column9484"/>
    <tableColumn id="9507" xr3:uid="{D582C1B4-1301-49DB-A71A-D531CB164401}" name="Column9485"/>
    <tableColumn id="9508" xr3:uid="{21D2D66D-15BA-4E95-9FCC-AAAEA6D5FC24}" name="Column9486"/>
    <tableColumn id="9509" xr3:uid="{32BE25CE-C1C7-4593-A382-240C71186099}" name="Column9487"/>
    <tableColumn id="9510" xr3:uid="{97ED68FA-4489-4B38-9239-F680B10878B1}" name="Column9488"/>
    <tableColumn id="9511" xr3:uid="{C17BF7D9-C85F-45CE-938B-BB100BECC4B7}" name="Column9489"/>
    <tableColumn id="9512" xr3:uid="{F8351559-58D7-4A17-B8D6-EB7A04ACA892}" name="Column9490"/>
    <tableColumn id="9513" xr3:uid="{6CA16BF2-EBBD-403F-B9CD-196A691DA39A}" name="Column9491"/>
    <tableColumn id="9514" xr3:uid="{6A1E7883-5A02-4870-A255-DAA0A243757C}" name="Column9492"/>
    <tableColumn id="9515" xr3:uid="{2B93D5EF-E999-435D-9024-7384618E8824}" name="Column9493"/>
    <tableColumn id="9516" xr3:uid="{4F441B42-2BA2-457C-8DC2-6195D7744253}" name="Column9494"/>
    <tableColumn id="9517" xr3:uid="{5FF42840-B264-47F8-AAA5-EF4B2C3F0B10}" name="Column9495"/>
    <tableColumn id="9518" xr3:uid="{73BD2CE9-6EDD-4EDE-AA7F-06F45449DF00}" name="Column9496"/>
    <tableColumn id="9519" xr3:uid="{B339FC87-6129-4ACE-A0D8-D2D333A13898}" name="Column9497"/>
    <tableColumn id="9520" xr3:uid="{96DD8504-E747-4E09-8C7F-7E9CCBEED0EE}" name="Column9498"/>
    <tableColumn id="9521" xr3:uid="{43C5F9C4-9FA7-4617-89F7-E55188181032}" name="Column9499"/>
    <tableColumn id="9522" xr3:uid="{DE93094C-FFDC-43C6-9832-1AA957DA6DF7}" name="Column9500"/>
    <tableColumn id="9523" xr3:uid="{0202CA70-E2E8-45E1-AB93-93465EA6A958}" name="Column9501"/>
    <tableColumn id="9524" xr3:uid="{02F81E2A-02BC-4979-A887-A8498D417055}" name="Column9502"/>
    <tableColumn id="9525" xr3:uid="{2141F429-05FD-4AC7-B882-D5683EC9C6A8}" name="Column9503"/>
    <tableColumn id="9526" xr3:uid="{33964C79-8EBF-44BC-8716-815D10D60AE3}" name="Column9504"/>
    <tableColumn id="9527" xr3:uid="{3235F9DE-1F18-4074-A73A-16F98320B3FC}" name="Column9505"/>
    <tableColumn id="9528" xr3:uid="{F32EBA6F-6209-47D5-941E-9A31BFB6556E}" name="Column9506"/>
    <tableColumn id="9529" xr3:uid="{8B67A3FB-1EF9-4D23-AA12-D2283914EB1B}" name="Column9507"/>
    <tableColumn id="9530" xr3:uid="{AEE740D2-EF69-4068-A5CD-296A55DEC2FC}" name="Column9508"/>
    <tableColumn id="9531" xr3:uid="{D8102AAD-1963-463A-A9F2-E0351BCDDEF9}" name="Column9509"/>
    <tableColumn id="9532" xr3:uid="{A0035741-DAB5-42CF-B097-FAE1162FC45B}" name="Column9510"/>
    <tableColumn id="9533" xr3:uid="{D7F1E5AC-28C5-406F-81E8-EAFAFC35BF07}" name="Column9511"/>
    <tableColumn id="9534" xr3:uid="{8C678244-89AB-4682-A11A-FE5ECD4C2EB3}" name="Column9512"/>
    <tableColumn id="9535" xr3:uid="{6ADC1EA7-2ACD-4880-95B3-9F69C972BE60}" name="Column9513"/>
    <tableColumn id="9536" xr3:uid="{8EF08A56-FBC5-443B-9609-670CA6A913C1}" name="Column9514"/>
    <tableColumn id="9537" xr3:uid="{7A6DE1C4-04D8-4E03-B835-D3BD25DCD083}" name="Column9515"/>
    <tableColumn id="9538" xr3:uid="{2040FF62-73B1-4A12-8B4A-7B2047460C3B}" name="Column9516"/>
    <tableColumn id="9539" xr3:uid="{9955794F-5537-4A78-9D7B-1FB8F67FFD9D}" name="Column9517"/>
    <tableColumn id="9540" xr3:uid="{F8AF0304-017C-4574-A79E-2AA653D89C01}" name="Column9518"/>
    <tableColumn id="9541" xr3:uid="{255286DF-19D6-41E3-A694-07A14D35EB2D}" name="Column9519"/>
    <tableColumn id="9542" xr3:uid="{0C71BB3D-8F63-4DD2-B381-1538F5DF8DD1}" name="Column9520"/>
    <tableColumn id="9543" xr3:uid="{AE29501F-2EDF-4944-B7C2-A7178D4FEF80}" name="Column9521"/>
    <tableColumn id="9544" xr3:uid="{2D219123-9F0F-4F1C-8AB0-CA1709D5EA32}" name="Column9522"/>
    <tableColumn id="9545" xr3:uid="{68018369-BDC0-45D0-882D-521C49FAA2FE}" name="Column9523"/>
    <tableColumn id="9546" xr3:uid="{2073E5F6-9088-4D09-B937-A13977B69BAB}" name="Column9524"/>
    <tableColumn id="9547" xr3:uid="{BED34B6D-F668-45D6-A376-67F37382B104}" name="Column9525"/>
    <tableColumn id="9548" xr3:uid="{1ADF20AC-F96A-422A-8049-EC936670E5A5}" name="Column9526"/>
    <tableColumn id="9549" xr3:uid="{D16F1FE3-D28F-4D15-8E59-970FCC56761E}" name="Column9527"/>
    <tableColumn id="9550" xr3:uid="{BE21D25A-EB64-448F-B94C-42F439E90E5E}" name="Column9528"/>
    <tableColumn id="9551" xr3:uid="{87765CE7-4125-4C5B-AF7F-3D8BD44219EA}" name="Column9529"/>
    <tableColumn id="9552" xr3:uid="{2F4CDD0F-E684-4022-B1D3-F3BEE821F79F}" name="Column9530"/>
    <tableColumn id="9553" xr3:uid="{5E3A3461-CFE9-4C85-A1B0-AE783B107A53}" name="Column9531"/>
    <tableColumn id="9554" xr3:uid="{6B64A7C8-FB28-48EB-8A5C-834ECF9EBBF9}" name="Column9532"/>
    <tableColumn id="9555" xr3:uid="{6C9539E1-5109-4191-8D1A-F4CD8B84C093}" name="Column9533"/>
    <tableColumn id="9556" xr3:uid="{D87DC577-FB2A-4A84-85BF-03D9CD832E1C}" name="Column9534"/>
    <tableColumn id="9557" xr3:uid="{3F5C5F19-7298-40D2-88C6-2A124FBBBBE7}" name="Column9535"/>
    <tableColumn id="9558" xr3:uid="{7B912114-F7BB-4098-8651-30AA957B4AD3}" name="Column9536"/>
    <tableColumn id="9559" xr3:uid="{6A1FCB4A-5D21-4313-A15E-279450726A9C}" name="Column9537"/>
    <tableColumn id="9560" xr3:uid="{23D54050-D53B-434B-81D9-6E2344163103}" name="Column9538"/>
    <tableColumn id="9561" xr3:uid="{AD0071AF-BC6E-4F98-BA99-380D357BA8E8}" name="Column9539"/>
    <tableColumn id="9562" xr3:uid="{B56852F9-784C-440C-AB27-A5E7DA4602E3}" name="Column9540"/>
    <tableColumn id="9563" xr3:uid="{926FBCAF-AEFC-4A47-BA6A-38C28958F8F6}" name="Column9541"/>
    <tableColumn id="9564" xr3:uid="{5E3B36E1-7B0A-40A9-8E64-432129CBF40E}" name="Column9542"/>
    <tableColumn id="9565" xr3:uid="{60D130D6-D1E9-442E-836B-786057AAC637}" name="Column9543"/>
    <tableColumn id="9566" xr3:uid="{F82FCBFE-84DF-41FA-827F-E1FDB551A03D}" name="Column9544"/>
    <tableColumn id="9567" xr3:uid="{464C2A69-E459-40B3-8A53-531A40ED2CE5}" name="Column9545"/>
    <tableColumn id="9568" xr3:uid="{60B43DB2-35BD-40A2-B24D-1ED497EB1396}" name="Column9546"/>
    <tableColumn id="9569" xr3:uid="{C8E6F76A-2089-4D05-B518-049A4C388167}" name="Column9547"/>
    <tableColumn id="9570" xr3:uid="{A4CD90DB-FE31-4548-8A59-A84B7E47E190}" name="Column9548"/>
    <tableColumn id="9571" xr3:uid="{9C24BF7E-9AE2-4E44-80C3-44202A176778}" name="Column9549"/>
    <tableColumn id="9572" xr3:uid="{C66F2B12-4634-45FB-A94E-D635F1362687}" name="Column9550"/>
    <tableColumn id="9573" xr3:uid="{125C17F2-E548-41F9-BD96-7C9D1169754E}" name="Column9551"/>
    <tableColumn id="9574" xr3:uid="{8CF066E1-663E-4F5A-B278-11F235DEB70E}" name="Column9552"/>
    <tableColumn id="9575" xr3:uid="{D842DD76-C51D-4856-ACEC-20BE34F1A89C}" name="Column9553"/>
    <tableColumn id="9576" xr3:uid="{7FD02EB5-49FF-490C-BAE2-28E974AD822B}" name="Column9554"/>
    <tableColumn id="9577" xr3:uid="{832E626A-807F-4F03-B4C8-A2D027BCB749}" name="Column9555"/>
    <tableColumn id="9578" xr3:uid="{A213A131-E00E-4F5A-B0E0-905BF175FE0D}" name="Column9556"/>
    <tableColumn id="9579" xr3:uid="{C0060AF2-3AC7-48F9-BD69-DE2BF65FBF96}" name="Column9557"/>
    <tableColumn id="9580" xr3:uid="{8BEEBD8C-7141-40FC-9AF0-14854406D26B}" name="Column9558"/>
    <tableColumn id="9581" xr3:uid="{360A5DC8-DC15-4766-86BC-7D6A0D925411}" name="Column9559"/>
    <tableColumn id="9582" xr3:uid="{7D0DB62C-A92A-485B-9D3E-83E6319B3CB7}" name="Column9560"/>
    <tableColumn id="9583" xr3:uid="{CAD316FE-CF1E-48EB-B65C-162EAC521786}" name="Column9561"/>
    <tableColumn id="9584" xr3:uid="{D9170815-8B1C-4990-9057-DEED43DD9288}" name="Column9562"/>
    <tableColumn id="9585" xr3:uid="{290AB3A9-EA8B-4E55-BD06-9FCAA5504F7A}" name="Column9563"/>
    <tableColumn id="9586" xr3:uid="{9A3D26FD-B579-4F40-A1AE-9893E5C99BF7}" name="Column9564"/>
    <tableColumn id="9587" xr3:uid="{6576375B-E2AF-4D8A-A704-C5813FE2A5D9}" name="Column9565"/>
    <tableColumn id="9588" xr3:uid="{F1D62562-A81B-412D-9386-1605D49F1810}" name="Column9566"/>
    <tableColumn id="9589" xr3:uid="{91F15F82-C669-4A55-9C66-67099C843392}" name="Column9567"/>
    <tableColumn id="9590" xr3:uid="{10E938EB-DBD6-4175-91D9-305BAF1130A3}" name="Column9568"/>
    <tableColumn id="9591" xr3:uid="{81F4D63E-57ED-4C2A-8145-CB17B2791E33}" name="Column9569"/>
    <tableColumn id="9592" xr3:uid="{46ED04B8-9C2B-4665-874F-8E3873B087B8}" name="Column9570"/>
    <tableColumn id="9593" xr3:uid="{5F39B00F-FD05-4FE5-B15A-F13F97309F4F}" name="Column9571"/>
    <tableColumn id="9594" xr3:uid="{2ECC711F-847B-4CE2-AED4-7E1801D83BC3}" name="Column9572"/>
    <tableColumn id="9595" xr3:uid="{54BB7610-2A9B-43EA-96B0-95722C05A821}" name="Column9573"/>
    <tableColumn id="9596" xr3:uid="{A53A8C46-17F5-4298-A85D-4A855DC98C85}" name="Column9574"/>
    <tableColumn id="9597" xr3:uid="{9FDF9552-D783-458F-975F-25572B98D589}" name="Column9575"/>
    <tableColumn id="9598" xr3:uid="{477D250D-5CBF-47B5-9C33-848B6536591F}" name="Column9576"/>
    <tableColumn id="9599" xr3:uid="{08EE45FE-47CB-4BBE-AEA6-58F4BE1EEDA8}" name="Column9577"/>
    <tableColumn id="9600" xr3:uid="{A4FA3413-E7FF-4EC5-995C-78EB8B7E01C2}" name="Column9578"/>
    <tableColumn id="9601" xr3:uid="{0EC97EF8-4235-43CB-AF87-10161337313E}" name="Column9579"/>
    <tableColumn id="9602" xr3:uid="{77E769BA-3DD7-4FC0-8C9F-6FE1EFE32B53}" name="Column9580"/>
    <tableColumn id="9603" xr3:uid="{52645F74-6CD3-49CA-BB25-0EEA0CE5D07C}" name="Column9581"/>
    <tableColumn id="9604" xr3:uid="{8AC7EE1D-9B29-4C12-8816-B0866BF40447}" name="Column9582"/>
    <tableColumn id="9605" xr3:uid="{858074E3-32AD-4B19-ACAB-744513F5B93D}" name="Column9583"/>
    <tableColumn id="9606" xr3:uid="{54FA3C52-2ADF-49D2-873F-6F21F5596927}" name="Column9584"/>
    <tableColumn id="9607" xr3:uid="{BFAFA7D8-16A2-4DAF-B4A2-7584292CBDCB}" name="Column9585"/>
    <tableColumn id="9608" xr3:uid="{3687A489-D546-479C-8965-1348F3712B7A}" name="Column9586"/>
    <tableColumn id="9609" xr3:uid="{77BC9D5F-BFCC-4540-A6ED-0BBEA68BF820}" name="Column9587"/>
    <tableColumn id="9610" xr3:uid="{ECA8BAC4-B840-4CE4-9B72-648483465D10}" name="Column9588"/>
    <tableColumn id="9611" xr3:uid="{189B0384-8D8A-4300-A9F4-3FD5B6881557}" name="Column9589"/>
    <tableColumn id="9612" xr3:uid="{C3BF9493-C6D0-4229-9A8D-C5F85100BA74}" name="Column9590"/>
    <tableColumn id="9613" xr3:uid="{235D40F7-4372-489B-93E1-0ABC5B35A561}" name="Column9591"/>
    <tableColumn id="9614" xr3:uid="{EDEFFEC7-9DB3-4452-9B8C-F467FC1E7E72}" name="Column9592"/>
    <tableColumn id="9615" xr3:uid="{E43DAED9-9B2B-47DF-BF29-50BA0875341C}" name="Column9593"/>
    <tableColumn id="9616" xr3:uid="{AE4885DC-6043-4D1B-8AF0-7242E5002BC2}" name="Column9594"/>
    <tableColumn id="9617" xr3:uid="{462BDD10-B103-43E9-B2F2-94C7BF5E62F4}" name="Column9595"/>
    <tableColumn id="9618" xr3:uid="{6482121E-CA29-4C93-A637-6086DA75CEAB}" name="Column9596"/>
    <tableColumn id="9619" xr3:uid="{CA2F8DE9-57EC-463F-A2A2-F15BD4292561}" name="Column9597"/>
    <tableColumn id="9620" xr3:uid="{AAA971C0-424B-4910-B9A1-D29FD8597ACE}" name="Column9598"/>
    <tableColumn id="9621" xr3:uid="{E0BEE6C5-0A99-4DF4-8ACC-FE75FD4599D6}" name="Column9599"/>
    <tableColumn id="9622" xr3:uid="{6B0687F2-E7BD-41E8-9685-75B95E3D6748}" name="Column9600"/>
    <tableColumn id="9623" xr3:uid="{C9CCE0D1-80CD-4E9D-950C-01177A97A98D}" name="Column9601"/>
    <tableColumn id="9624" xr3:uid="{F6D94F48-10E6-4E2C-97D7-FD2B588DC99C}" name="Column9602"/>
    <tableColumn id="9625" xr3:uid="{7804326A-4909-4408-A2D9-C9A2AC891C17}" name="Column9603"/>
    <tableColumn id="9626" xr3:uid="{20C28708-B3B6-4582-855F-74AA2C45B825}" name="Column9604"/>
    <tableColumn id="9627" xr3:uid="{21296B5B-0A9D-499D-B215-509644FBE200}" name="Column9605"/>
    <tableColumn id="9628" xr3:uid="{2B3D11D0-1651-4F3C-AA25-920419ECBB58}" name="Column9606"/>
    <tableColumn id="9629" xr3:uid="{9DD5F779-A15A-413C-A7DD-A3D48FABC595}" name="Column9607"/>
    <tableColumn id="9630" xr3:uid="{5D90D075-9C45-4DBF-AF3E-72C50490DF40}" name="Column9608"/>
    <tableColumn id="9631" xr3:uid="{1F93F7C8-870F-45C3-B1A2-79F225D061FE}" name="Column9609"/>
    <tableColumn id="9632" xr3:uid="{A5D9A5A6-C60C-4AD0-AFF9-DD02960FAD87}" name="Column9610"/>
    <tableColumn id="9633" xr3:uid="{BB8A47BF-0449-4737-8537-92D93CC5BF05}" name="Column9611"/>
    <tableColumn id="9634" xr3:uid="{EE086CB0-0532-4550-8C4C-F6E950522A20}" name="Column9612"/>
    <tableColumn id="9635" xr3:uid="{1A73AC70-0951-45F5-86E3-74DF82CFAF93}" name="Column9613"/>
    <tableColumn id="9636" xr3:uid="{0BA047F4-53DE-4048-BE2A-690E413B6AEB}" name="Column9614"/>
    <tableColumn id="9637" xr3:uid="{F867C868-AD8E-4B60-9FB3-F6F44BC4A580}" name="Column9615"/>
    <tableColumn id="9638" xr3:uid="{74C13185-371A-4882-86C7-90575FEC3E9E}" name="Column9616"/>
    <tableColumn id="9639" xr3:uid="{CD036EDA-5089-4769-8571-51AE2677382C}" name="Column9617"/>
    <tableColumn id="9640" xr3:uid="{895EA49C-28A3-49E2-805B-68CCD1FD6DF4}" name="Column9618"/>
    <tableColumn id="9641" xr3:uid="{4D4BAF94-0828-48B9-A7FE-BB52A03DD35B}" name="Column9619"/>
    <tableColumn id="9642" xr3:uid="{BF9A0128-F3BF-4F68-A5B0-5E64B339BADE}" name="Column9620"/>
    <tableColumn id="9643" xr3:uid="{11680236-D26F-45E9-8051-3F00F940D92A}" name="Column9621"/>
    <tableColumn id="9644" xr3:uid="{A4E1827A-EFAE-4AE7-9D27-1097ED2E2DBD}" name="Column9622"/>
    <tableColumn id="9645" xr3:uid="{DC9BB6F7-EE9A-4DCE-A439-7962C030C845}" name="Column9623"/>
    <tableColumn id="9646" xr3:uid="{296344BE-D42B-46EA-808E-0D5DCF7383C3}" name="Column9624"/>
    <tableColumn id="9647" xr3:uid="{50B6B22D-1643-4AB2-A1E9-9FE564A076AA}" name="Column9625"/>
    <tableColumn id="9648" xr3:uid="{504C2CA6-7367-4EEE-BB4A-384338C8FD7D}" name="Column9626"/>
    <tableColumn id="9649" xr3:uid="{F3142DCA-D9E6-4D27-8A87-D7082A79C29C}" name="Column9627"/>
    <tableColumn id="9650" xr3:uid="{D171CFDE-18F5-4A61-A020-9493461FD55A}" name="Column9628"/>
    <tableColumn id="9651" xr3:uid="{7FD3C1AA-D412-4B0F-BE39-A9CC69BBB5A4}" name="Column9629"/>
    <tableColumn id="9652" xr3:uid="{B9FFAB10-7AF8-4C85-A753-F58B0EDE987A}" name="Column9630"/>
    <tableColumn id="9653" xr3:uid="{BDC2E4EB-185F-485D-B314-FA4C96C214CE}" name="Column9631"/>
    <tableColumn id="9654" xr3:uid="{007A43E1-40CC-4FFE-8102-7ADC92CE154A}" name="Column9632"/>
    <tableColumn id="9655" xr3:uid="{8D38AB87-FEA9-49C7-A3FA-66348A97B744}" name="Column9633"/>
    <tableColumn id="9656" xr3:uid="{01179267-4FA9-49E2-B4EB-4B208086C8EB}" name="Column9634"/>
    <tableColumn id="9657" xr3:uid="{48D22A60-E1EE-42C7-8381-A7EFDB21EC7D}" name="Column9635"/>
    <tableColumn id="9658" xr3:uid="{8330E563-D1FA-44D3-811A-C8A359635935}" name="Column9636"/>
    <tableColumn id="9659" xr3:uid="{78ACAC44-A6AC-43F9-B358-C01FB75B85F7}" name="Column9637"/>
    <tableColumn id="9660" xr3:uid="{8E7A8852-1520-418E-9033-32922011D1CC}" name="Column9638"/>
    <tableColumn id="9661" xr3:uid="{4D362638-CE46-4559-BE57-ACA7BEF9D840}" name="Column9639"/>
    <tableColumn id="9662" xr3:uid="{C78ABE7E-E5ED-48B2-8116-C773FD5890E9}" name="Column9640"/>
    <tableColumn id="9663" xr3:uid="{CF8A174E-F7C8-4BD7-AFC5-FCDB89383E4F}" name="Column9641"/>
    <tableColumn id="9664" xr3:uid="{83A3AC18-C4EE-494B-8AF2-CB96C12A8573}" name="Column9642"/>
    <tableColumn id="9665" xr3:uid="{100655C6-19BA-465F-B4EA-4394AFE956D1}" name="Column9643"/>
    <tableColumn id="9666" xr3:uid="{34E6DCDB-4D38-43AC-BAD6-037651F65738}" name="Column9644"/>
    <tableColumn id="9667" xr3:uid="{E47BBBEB-1271-4DF4-BB25-5FB5FA87B4AC}" name="Column9645"/>
    <tableColumn id="9668" xr3:uid="{0408607C-D820-4160-B945-138312826BC7}" name="Column9646"/>
    <tableColumn id="9669" xr3:uid="{A8D854A8-3C45-440D-9A45-D9F2C938175F}" name="Column9647"/>
    <tableColumn id="9670" xr3:uid="{DF29F2C5-DD11-42C9-985E-10FC30AAF56E}" name="Column9648"/>
    <tableColumn id="9671" xr3:uid="{C4AFE89A-ABC0-44E7-8FBC-087AAA24A531}" name="Column9649"/>
    <tableColumn id="9672" xr3:uid="{FAD606F1-C8FD-4128-960E-D593B10449E1}" name="Column9650"/>
    <tableColumn id="9673" xr3:uid="{002A65A8-35E3-4E44-8BE5-1C154DB2FAF0}" name="Column9651"/>
    <tableColumn id="9674" xr3:uid="{FC6AE428-6A92-4A76-B443-529865ACFF3D}" name="Column9652"/>
    <tableColumn id="9675" xr3:uid="{519D027F-1259-4409-ACD8-30921FABC70D}" name="Column9653"/>
    <tableColumn id="9676" xr3:uid="{87CD62B0-8D7C-4790-840B-0E5DE4FE7C58}" name="Column9654"/>
    <tableColumn id="9677" xr3:uid="{25BB5207-1930-47E5-994F-C736BD52E420}" name="Column9655"/>
    <tableColumn id="9678" xr3:uid="{E227F54E-0512-4EF2-B427-B1E90188399F}" name="Column9656"/>
    <tableColumn id="9679" xr3:uid="{76A09792-54EF-453A-B584-419BF5AA36D9}" name="Column9657"/>
    <tableColumn id="9680" xr3:uid="{C917477D-7C01-4ABE-AE23-11F1B3E4188E}" name="Column9658"/>
    <tableColumn id="9681" xr3:uid="{9BE16C38-330E-4EE4-B233-90EF24BB7B09}" name="Column9659"/>
    <tableColumn id="9682" xr3:uid="{9F0792AA-C690-4D94-940A-6CCF3B022A00}" name="Column9660"/>
    <tableColumn id="9683" xr3:uid="{E53EC7C0-93C1-4267-B36B-56D34DBE5038}" name="Column9661"/>
    <tableColumn id="9684" xr3:uid="{AC6B9138-FB4A-4AE9-AD6C-190287AA3553}" name="Column9662"/>
    <tableColumn id="9685" xr3:uid="{615BDA4A-C843-4E5C-8168-C32FDFD966E9}" name="Column9663"/>
    <tableColumn id="9686" xr3:uid="{5B112735-FF1F-4689-9A69-EF0E17D7C3F3}" name="Column9664"/>
    <tableColumn id="9687" xr3:uid="{866AC219-BCD1-475B-8E8D-8F2BD8942270}" name="Column9665"/>
    <tableColumn id="9688" xr3:uid="{8FC276CD-D2EE-4B7B-817A-B73DCE0B8121}" name="Column9666"/>
    <tableColumn id="9689" xr3:uid="{300CF603-C26C-406E-96D2-7063A0976536}" name="Column9667"/>
    <tableColumn id="9690" xr3:uid="{90C19AD7-DBC4-48E2-8C13-6878AB3BC061}" name="Column9668"/>
    <tableColumn id="9691" xr3:uid="{C9372CB2-43A4-4B4A-A49A-2DC6C4229044}" name="Column9669"/>
    <tableColumn id="9692" xr3:uid="{B5A38422-BB62-4CB1-8C2C-4EA334A4528C}" name="Column9670"/>
    <tableColumn id="9693" xr3:uid="{772ACCAF-1AF0-4B87-8509-68C4612CBD7D}" name="Column9671"/>
    <tableColumn id="9694" xr3:uid="{9B3734DB-05F2-40DE-BDD5-62EEC5080D2C}" name="Column9672"/>
    <tableColumn id="9695" xr3:uid="{A1E98F1C-2942-4E03-B4C7-4F7B3548752E}" name="Column9673"/>
    <tableColumn id="9696" xr3:uid="{6A665801-FBE5-4CB8-81F4-555D5BB85FEB}" name="Column9674"/>
    <tableColumn id="9697" xr3:uid="{20CDD4FE-3078-4AA3-AD47-6B1906B0ECA3}" name="Column9675"/>
    <tableColumn id="9698" xr3:uid="{344942F9-8361-426A-8898-193EDD9ADE70}" name="Column9676"/>
    <tableColumn id="9699" xr3:uid="{64FE98E5-8746-42D6-9417-6A3C5C59AFEC}" name="Column9677"/>
    <tableColumn id="9700" xr3:uid="{4CC32DF8-FEE4-4BA7-84B3-C9DFF4D88514}" name="Column9678"/>
    <tableColumn id="9701" xr3:uid="{97338635-48DE-4499-819E-5FB1032DF283}" name="Column9679"/>
    <tableColumn id="9702" xr3:uid="{B3310115-2B81-419D-A87F-ADA7716E40B4}" name="Column9680"/>
    <tableColumn id="9703" xr3:uid="{C1FB6CBA-FC5B-4CE4-BFAD-DA9E1029CF47}" name="Column9681"/>
    <tableColumn id="9704" xr3:uid="{68B8563B-5820-49E9-B02F-4AB2E0F34797}" name="Column9682"/>
    <tableColumn id="9705" xr3:uid="{93B7C6CF-81B1-45BF-AC45-0995D096A7AD}" name="Column9683"/>
    <tableColumn id="9706" xr3:uid="{68404770-2ED9-4A3A-8B0A-C960FC0BA5F4}" name="Column9684"/>
    <tableColumn id="9707" xr3:uid="{66D6708F-E50E-473F-9AE8-D079CA2C46CD}" name="Column9685"/>
    <tableColumn id="9708" xr3:uid="{EDFA10A9-D3E7-4271-BF8B-DE0A77F604DE}" name="Column9686"/>
    <tableColumn id="9709" xr3:uid="{F4FEF349-960A-4BCD-9C29-F34DAFEB96A0}" name="Column9687"/>
    <tableColumn id="9710" xr3:uid="{947F71A0-7305-46FF-99EB-A470B45826FA}" name="Column9688"/>
    <tableColumn id="9711" xr3:uid="{5B302631-B8DC-4BBD-92CF-70E96AFA2688}" name="Column9689"/>
    <tableColumn id="9712" xr3:uid="{22DB88E2-793C-431B-8D99-3B1DDEF2CC0B}" name="Column9690"/>
    <tableColumn id="9713" xr3:uid="{22D37CF5-B5A8-4E42-B002-8D971B974906}" name="Column9691"/>
    <tableColumn id="9714" xr3:uid="{C9021091-8D30-4F72-A57A-61DA4A0DD5E6}" name="Column9692"/>
    <tableColumn id="9715" xr3:uid="{0D924505-06B4-4D45-96CE-F67BDA9BBB34}" name="Column9693"/>
    <tableColumn id="9716" xr3:uid="{E2183DCF-8CF7-4865-918A-0C192CE84302}" name="Column9694"/>
    <tableColumn id="9717" xr3:uid="{AAB6B8E7-1D81-42A4-83E4-393DEF2117AB}" name="Column9695"/>
    <tableColumn id="9718" xr3:uid="{F07FF2BA-E936-4139-A5C6-B181B3DE6959}" name="Column9696"/>
    <tableColumn id="9719" xr3:uid="{E15E3612-9476-467A-B7E8-9B3884C31CA0}" name="Column9697"/>
    <tableColumn id="9720" xr3:uid="{5AD2DD3B-5E74-4626-800B-1371687A2FF9}" name="Column9698"/>
    <tableColumn id="9721" xr3:uid="{420E8886-715B-43F6-AAEF-43CC2FDBC467}" name="Column9699"/>
    <tableColumn id="9722" xr3:uid="{9008F106-C855-41F8-9195-A6328E0F87A0}" name="Column9700"/>
    <tableColumn id="9723" xr3:uid="{689180FC-D219-45BE-B2AA-31538D0F5DC4}" name="Column9701"/>
    <tableColumn id="9724" xr3:uid="{F2608EC1-8797-4454-9211-EB0406E87F8F}" name="Column9702"/>
    <tableColumn id="9725" xr3:uid="{4A1D50C1-D848-4463-AB08-878059163653}" name="Column9703"/>
    <tableColumn id="9726" xr3:uid="{F1A5C8A6-56AF-41A4-801D-CD3C8F39FD62}" name="Column9704"/>
    <tableColumn id="9727" xr3:uid="{AA886D0A-D264-4A29-90B8-28BC3AA98DFC}" name="Column9705"/>
    <tableColumn id="9728" xr3:uid="{B1E9D13E-296F-4845-8B8A-8BBF0AA36491}" name="Column9706"/>
    <tableColumn id="9729" xr3:uid="{338553C2-5430-496B-AFF9-7F1A26F8102C}" name="Column9707"/>
    <tableColumn id="9730" xr3:uid="{68426E93-FEC5-4555-9686-8B1A00DBEDAF}" name="Column9708"/>
    <tableColumn id="9731" xr3:uid="{55A70C76-916A-4C82-A789-1A1356F6EB23}" name="Column9709"/>
    <tableColumn id="9732" xr3:uid="{986C47D4-A1C0-4235-890D-61EE6D12A2F1}" name="Column9710"/>
    <tableColumn id="9733" xr3:uid="{DEF94AAF-9A28-402C-A1CF-6AB93E08BE53}" name="Column9711"/>
    <tableColumn id="9734" xr3:uid="{BD24FAC7-AAC4-4927-AA84-23B8769FF245}" name="Column9712"/>
    <tableColumn id="9735" xr3:uid="{23B4C7CC-4371-40A8-BBF5-2C250AD75746}" name="Column9713"/>
    <tableColumn id="9736" xr3:uid="{1E6441E4-C8E9-4952-8280-73F5C4DFD3C4}" name="Column9714"/>
    <tableColumn id="9737" xr3:uid="{F73B09F5-677A-4722-AA29-6F4BD7549544}" name="Column9715"/>
    <tableColumn id="9738" xr3:uid="{E4B359E0-0D2F-497F-ACEB-C85F3694AEB5}" name="Column9716"/>
    <tableColumn id="9739" xr3:uid="{443BD5E2-AD37-4D69-86D3-1D540AD385F9}" name="Column9717"/>
    <tableColumn id="9740" xr3:uid="{EB99E98A-DBBF-4A6F-BBF4-BD81FF46BB29}" name="Column9718"/>
    <tableColumn id="9741" xr3:uid="{54502326-73E5-41B7-89F2-928F08254292}" name="Column9719"/>
    <tableColumn id="9742" xr3:uid="{4835E891-5FA6-435C-B459-039D7FB5B261}" name="Column9720"/>
    <tableColumn id="9743" xr3:uid="{7912E65C-E7DE-4B6A-AA55-62DB1228BD41}" name="Column9721"/>
    <tableColumn id="9744" xr3:uid="{E717B40A-2C2B-42A0-B9B7-B4F380144F88}" name="Column9722"/>
    <tableColumn id="9745" xr3:uid="{93405A40-017A-42D6-BEE0-F86DB462BA88}" name="Column9723"/>
    <tableColumn id="9746" xr3:uid="{E464CD09-5398-4B6B-9DA1-675D4A97B6DD}" name="Column9724"/>
    <tableColumn id="9747" xr3:uid="{7A1C8EC7-A715-432A-AA04-B023978BF978}" name="Column9725"/>
    <tableColumn id="9748" xr3:uid="{83982C44-7C02-4801-85C2-258A022632EB}" name="Column9726"/>
    <tableColumn id="9749" xr3:uid="{91CF26E0-D0BC-4D42-8C87-5F9C79FE1924}" name="Column9727"/>
    <tableColumn id="9750" xr3:uid="{999F60BD-1C9B-415F-99AF-1394F4EFF026}" name="Column9728"/>
    <tableColumn id="9751" xr3:uid="{9DEDC3CA-1E49-4FF1-8603-F885DBF5D088}" name="Column9729"/>
    <tableColumn id="9752" xr3:uid="{CB3CFABA-87DA-47D8-85CB-0160B61B2278}" name="Column9730"/>
    <tableColumn id="9753" xr3:uid="{FB25EA18-8537-413B-8B2D-EDFC0DBC80BA}" name="Column9731"/>
    <tableColumn id="9754" xr3:uid="{6F5DE009-20D5-4A01-BB9D-603536ABA09D}" name="Column9732"/>
    <tableColumn id="9755" xr3:uid="{7D73FED4-B7F9-4D81-8F27-CA84A6CF4AE8}" name="Column9733"/>
    <tableColumn id="9756" xr3:uid="{FBAAD870-ED86-413F-9A59-90531DF454F7}" name="Column9734"/>
    <tableColumn id="9757" xr3:uid="{106D3718-0399-4972-B464-2670A1603EBE}" name="Column9735"/>
    <tableColumn id="9758" xr3:uid="{A6DE9C6B-0AAE-4D05-B5C3-E030C2DBFCA7}" name="Column9736"/>
    <tableColumn id="9759" xr3:uid="{83606337-FAAA-4E29-997F-38A724852A4E}" name="Column9737"/>
    <tableColumn id="9760" xr3:uid="{02FBF786-C20E-4740-A626-B90599E04226}" name="Column9738"/>
    <tableColumn id="9761" xr3:uid="{950DF3E4-A88C-449D-BFA2-A005C1CF69C2}" name="Column9739"/>
    <tableColumn id="9762" xr3:uid="{1555B222-453D-4903-A50B-86C1CF96295E}" name="Column9740"/>
    <tableColumn id="9763" xr3:uid="{33BA67D0-D2C0-4ABE-8557-C002E043F62F}" name="Column9741"/>
    <tableColumn id="9764" xr3:uid="{4ED74822-769B-4617-A7FA-D4491C7AF65D}" name="Column9742"/>
    <tableColumn id="9765" xr3:uid="{0FB0EB46-A321-4CE7-AD43-B4F4CCB6F64D}" name="Column9743"/>
    <tableColumn id="9766" xr3:uid="{B4DA93D5-5B45-43D4-B94F-8059009E7AA6}" name="Column9744"/>
    <tableColumn id="9767" xr3:uid="{94347471-4F3F-4A1D-9A3D-608B4C58C61B}" name="Column9745"/>
    <tableColumn id="9768" xr3:uid="{3307CB61-00B1-41D7-ABC6-A7D050310318}" name="Column9746"/>
    <tableColumn id="9769" xr3:uid="{6893B91F-1BC6-4F33-A349-84B2C9960692}" name="Column9747"/>
    <tableColumn id="9770" xr3:uid="{DAFFAB12-2A9B-4E5D-9E43-6BAE4CEF1C51}" name="Column9748"/>
    <tableColumn id="9771" xr3:uid="{3F21C620-6A0D-4E61-8F18-01227C6BC2F4}" name="Column9749"/>
    <tableColumn id="9772" xr3:uid="{A11BB862-AFF8-454F-BAC6-7103D79A250F}" name="Column9750"/>
    <tableColumn id="9773" xr3:uid="{52F18865-5D54-479F-88FB-9F2332F7A97F}" name="Column9751"/>
    <tableColumn id="9774" xr3:uid="{02CD24EC-56A4-4677-AFE0-D89BABAC4C26}" name="Column9752"/>
    <tableColumn id="9775" xr3:uid="{60F6DE2A-DC93-4990-8D02-D703B9E40FDA}" name="Column9753"/>
    <tableColumn id="9776" xr3:uid="{F09EE8FE-A3A9-4402-BA2C-6BD0AA2B63EB}" name="Column9754"/>
    <tableColumn id="9777" xr3:uid="{20898F1A-5442-4A02-9D51-CA64A0182450}" name="Column9755"/>
    <tableColumn id="9778" xr3:uid="{674BC917-76CD-4161-967E-3B99E9BBD31B}" name="Column9756"/>
    <tableColumn id="9779" xr3:uid="{5B84DBB6-61F8-49BD-82D1-DAE0F8C55891}" name="Column9757"/>
    <tableColumn id="9780" xr3:uid="{7AB1EA35-CEF2-43D7-82D8-397F0BE00172}" name="Column9758"/>
    <tableColumn id="9781" xr3:uid="{EC932D48-62E1-4E9B-9078-480C5D8100DF}" name="Column9759"/>
    <tableColumn id="9782" xr3:uid="{A0A99C5E-DC2C-4715-818C-474595277546}" name="Column9760"/>
    <tableColumn id="9783" xr3:uid="{88F26855-B7FE-49B4-BAEE-039FAA7DEB2F}" name="Column9761"/>
    <tableColumn id="9784" xr3:uid="{E368A09B-53BC-4C0B-8124-FE21CCA76937}" name="Column9762"/>
    <tableColumn id="9785" xr3:uid="{57346DB4-85C3-4CEE-BBBE-D63940A60588}" name="Column9763"/>
    <tableColumn id="9786" xr3:uid="{11612715-E829-4FDF-9175-FE4B533AA790}" name="Column9764"/>
    <tableColumn id="9787" xr3:uid="{6C5F3061-766E-45A9-BCBF-2FCA72EF2240}" name="Column9765"/>
    <tableColumn id="9788" xr3:uid="{360F955F-8AD4-4799-A44D-B5F16702427C}" name="Column9766"/>
    <tableColumn id="9789" xr3:uid="{41928B72-85B7-46DA-8595-2D4C482A22AF}" name="Column9767"/>
    <tableColumn id="9790" xr3:uid="{90231413-5FAD-4505-A086-EBCA1C423282}" name="Column9768"/>
    <tableColumn id="9791" xr3:uid="{24BB53E3-F1AB-44B0-895C-05F5C76742A4}" name="Column9769"/>
    <tableColumn id="9792" xr3:uid="{A765B49C-7EF9-41D9-89FA-5386A7AA20BE}" name="Column9770"/>
    <tableColumn id="9793" xr3:uid="{143E0F9F-E885-4177-AC9D-DB8906E23F3B}" name="Column9771"/>
    <tableColumn id="9794" xr3:uid="{05E0368F-BCDD-42F5-A7F2-2BEF090ADF2F}" name="Column9772"/>
    <tableColumn id="9795" xr3:uid="{F3CC8969-17A9-4AFF-9B13-773E426FAEB7}" name="Column9773"/>
    <tableColumn id="9796" xr3:uid="{4DB32B10-97D3-4A69-8207-11ADA734FC13}" name="Column9774"/>
    <tableColumn id="9797" xr3:uid="{B100328F-A677-4E13-873A-7785BEB60AEF}" name="Column9775"/>
    <tableColumn id="9798" xr3:uid="{96E40B61-5CF0-4D7D-93F9-7858A4EACC0D}" name="Column9776"/>
    <tableColumn id="9799" xr3:uid="{FBB4E38A-FBDC-4443-9686-9F91F45B1939}" name="Column9777"/>
    <tableColumn id="9800" xr3:uid="{8502C5D7-9494-4AB2-9926-BC609E2697C7}" name="Column9778"/>
    <tableColumn id="9801" xr3:uid="{593635CD-C7A4-42CC-B0BF-6144F0129EBE}" name="Column9779"/>
    <tableColumn id="9802" xr3:uid="{6A9F24BB-2E9C-46E3-908C-3B0B17BF0325}" name="Column9780"/>
    <tableColumn id="9803" xr3:uid="{761B3F33-69D1-413A-B922-B9FD0EF57D09}" name="Column9781"/>
    <tableColumn id="9804" xr3:uid="{9A60EC7B-8796-4A90-B4F9-8F08246CA581}" name="Column9782"/>
    <tableColumn id="9805" xr3:uid="{2A63AC14-BCB4-44FE-92A3-9F7ADD8D057C}" name="Column9783"/>
    <tableColumn id="9806" xr3:uid="{93A9ADCB-835D-4051-943E-6A59D9B6E889}" name="Column9784"/>
    <tableColumn id="9807" xr3:uid="{BBE4E4CC-D7D5-405E-8A3C-A55CAA4B1441}" name="Column9785"/>
    <tableColumn id="9808" xr3:uid="{D67C7D28-4656-4011-ACA1-EE590E0C7CE3}" name="Column9786"/>
    <tableColumn id="9809" xr3:uid="{A5954E74-CBB4-4B04-8443-F8D54BBD0A4A}" name="Column9787"/>
    <tableColumn id="9810" xr3:uid="{D107DC14-C247-485F-BC75-6EF14EEA0224}" name="Column9788"/>
    <tableColumn id="9811" xr3:uid="{00C4CEA7-B052-4AE6-A800-6CC921EE1631}" name="Column9789"/>
    <tableColumn id="9812" xr3:uid="{73CAC6D7-3C13-45DD-AB16-ABCC03D74BE7}" name="Column9790"/>
    <tableColumn id="9813" xr3:uid="{58382A81-AE25-42E3-AB59-BE60864EF830}" name="Column9791"/>
    <tableColumn id="9814" xr3:uid="{F22D8CBC-0BE0-42A7-9C6D-EAF20D63B11A}" name="Column9792"/>
    <tableColumn id="9815" xr3:uid="{4144DD0F-18B6-4672-9499-E2357A3E3054}" name="Column9793"/>
    <tableColumn id="9816" xr3:uid="{961A6F19-49FB-4C53-90AC-291D13075DCC}" name="Column9794"/>
    <tableColumn id="9817" xr3:uid="{89CAA643-DD6F-45C5-A6A9-ADC9C2C434AF}" name="Column9795"/>
    <tableColumn id="9818" xr3:uid="{61FE2ABC-0223-49C7-B340-688FEAAEEEE2}" name="Column9796"/>
    <tableColumn id="9819" xr3:uid="{31847176-76BB-47BA-8F42-A9AFA759E2E8}" name="Column9797"/>
    <tableColumn id="9820" xr3:uid="{55E8378C-4C39-4AAF-9D6B-DA0C8AECC67D}" name="Column9798"/>
    <tableColumn id="9821" xr3:uid="{5B045CF2-507D-447B-8EBF-A23C930357A2}" name="Column9799"/>
    <tableColumn id="9822" xr3:uid="{995FBC87-54E6-40C5-810B-5F8122F2B039}" name="Column9800"/>
    <tableColumn id="9823" xr3:uid="{A4A21AE9-A15E-44A9-A332-A61934192C75}" name="Column9801"/>
    <tableColumn id="9824" xr3:uid="{DA30C2B3-B674-402D-A361-53E981497DF1}" name="Column9802"/>
    <tableColumn id="9825" xr3:uid="{B388AFE2-28A9-4697-9B5E-65A02B2A4A80}" name="Column9803"/>
    <tableColumn id="9826" xr3:uid="{477303D4-777B-43AE-AFE8-B0087AE10860}" name="Column9804"/>
    <tableColumn id="9827" xr3:uid="{3D0790A5-818D-45D2-A5FA-291DA9F169F8}" name="Column9805"/>
    <tableColumn id="9828" xr3:uid="{4E977128-1D00-43B4-B599-C47540717112}" name="Column9806"/>
    <tableColumn id="9829" xr3:uid="{76EB8A1F-3C5D-4D42-B0DD-41B81A84A3AF}" name="Column9807"/>
    <tableColumn id="9830" xr3:uid="{C58D5070-0208-46E2-B4E3-3D7BF79D0DB5}" name="Column9808"/>
    <tableColumn id="9831" xr3:uid="{DFD8B52C-08C6-4F98-BDD3-891934B4C6D1}" name="Column9809"/>
    <tableColumn id="9832" xr3:uid="{7756BD3F-C83E-48C0-B6F7-A1E611078A4B}" name="Column9810"/>
    <tableColumn id="9833" xr3:uid="{FECAAEA4-CA60-471A-9126-F3957621FE4D}" name="Column9811"/>
    <tableColumn id="9834" xr3:uid="{9A0B4D01-E9EE-4641-9C4F-199DEDB14CBA}" name="Column9812"/>
    <tableColumn id="9835" xr3:uid="{54A0F9AA-B663-4F1A-AF23-A4097DA406FB}" name="Column9813"/>
    <tableColumn id="9836" xr3:uid="{6FFD9FDA-4E63-4C52-B182-879D9B9B8557}" name="Column9814"/>
    <tableColumn id="9837" xr3:uid="{0F96B34B-93FE-4664-A2DB-448CE3162C06}" name="Column9815"/>
    <tableColumn id="9838" xr3:uid="{42A5C665-3805-425C-8054-F931C52DEC3A}" name="Column9816"/>
    <tableColumn id="9839" xr3:uid="{1FCFB0DE-23B2-4F2E-A429-8C59E140A249}" name="Column9817"/>
    <tableColumn id="9840" xr3:uid="{E2710967-E943-4486-8B36-AD041AAFA54C}" name="Column9818"/>
    <tableColumn id="9841" xr3:uid="{80415881-D763-4C3E-BA71-F62180B19B15}" name="Column9819"/>
    <tableColumn id="9842" xr3:uid="{2630A572-B935-4F8F-9299-6C750006D59B}" name="Column9820"/>
    <tableColumn id="9843" xr3:uid="{EE13B0EB-F3DC-4D09-B510-FFCF47CA31EE}" name="Column9821"/>
    <tableColumn id="9844" xr3:uid="{68BAAC13-DD9C-4077-AA6F-14D0EB14DEC4}" name="Column9822"/>
    <tableColumn id="9845" xr3:uid="{E2B795E4-7ADB-4AD4-AC4D-B50DC663D241}" name="Column9823"/>
    <tableColumn id="9846" xr3:uid="{49EAB7CA-D57A-4088-99A5-C83F4B34AF26}" name="Column9824"/>
    <tableColumn id="9847" xr3:uid="{ED138C84-6A40-4E8E-8FC9-D58FE1DE9DC3}" name="Column9825"/>
    <tableColumn id="9848" xr3:uid="{5B1BF9F5-96DC-4540-A7A4-9500C4F88D3C}" name="Column9826"/>
    <tableColumn id="9849" xr3:uid="{E860E79A-4C0A-4BC7-9D88-3E57498A6CF4}" name="Column9827"/>
    <tableColumn id="9850" xr3:uid="{AE926346-CDB3-4A86-8108-CAE55E9F369A}" name="Column9828"/>
    <tableColumn id="9851" xr3:uid="{390D6769-ABDC-4087-A5A5-6B3C4E9C3846}" name="Column9829"/>
    <tableColumn id="9852" xr3:uid="{22A336E6-BFD4-44C2-A0EF-2918EF7FE41E}" name="Column9830"/>
    <tableColumn id="9853" xr3:uid="{E9AD2382-E72E-49BD-8D37-6C6199F47534}" name="Column9831"/>
    <tableColumn id="9854" xr3:uid="{24EFE605-70EC-415D-B460-96D5C6754948}" name="Column9832"/>
    <tableColumn id="9855" xr3:uid="{DD535172-5E1C-4144-8945-F0ABDF814FC4}" name="Column9833"/>
    <tableColumn id="9856" xr3:uid="{9A106A56-6F04-49D0-8678-6D75406DDFEC}" name="Column9834"/>
    <tableColumn id="9857" xr3:uid="{AB9742AA-F6B5-4A12-8D0E-9A16FB88D500}" name="Column9835"/>
    <tableColumn id="9858" xr3:uid="{1C280E5C-A8C6-4F3C-93C8-317E756BEE53}" name="Column9836"/>
    <tableColumn id="9859" xr3:uid="{E792738D-A281-4B53-9BAA-B7C691FD03CD}" name="Column9837"/>
    <tableColumn id="9860" xr3:uid="{E521DA70-EEEC-440C-AA92-6E16F8F9FBC7}" name="Column9838"/>
    <tableColumn id="9861" xr3:uid="{CB7D005F-2B3E-4345-94E8-E3D2779E7A63}" name="Column9839"/>
    <tableColumn id="9862" xr3:uid="{997B1836-399B-4151-BC93-0EBC7FF08324}" name="Column9840"/>
    <tableColumn id="9863" xr3:uid="{BF3F8496-9FC7-44ED-ACDF-3F11D13EB4A9}" name="Column9841"/>
    <tableColumn id="9864" xr3:uid="{F5838FEA-5D0F-41B6-ABF7-2788A10933BF}" name="Column9842"/>
    <tableColumn id="9865" xr3:uid="{856BC289-0438-45C3-A3AF-626C1CB60B92}" name="Column9843"/>
    <tableColumn id="9866" xr3:uid="{0859CE85-F738-43CE-98A5-F44A98D3FCAC}" name="Column9844"/>
    <tableColumn id="9867" xr3:uid="{69D1AF00-0E59-41FF-AD31-4AA806A2125A}" name="Column9845"/>
    <tableColumn id="9868" xr3:uid="{A123A81E-A1AA-47CB-8259-ED45F2360234}" name="Column9846"/>
    <tableColumn id="9869" xr3:uid="{65337A53-630F-4915-8C8B-DB6FAFACE60B}" name="Column9847"/>
    <tableColumn id="9870" xr3:uid="{B7140AB8-9570-4BC2-9DB4-ECAB58AF5531}" name="Column9848"/>
    <tableColumn id="9871" xr3:uid="{AEF6F43F-82BB-4A22-96B8-D773F0EDC8B3}" name="Column9849"/>
    <tableColumn id="9872" xr3:uid="{0F281109-A012-4BB3-9DE9-346FDB105AD3}" name="Column9850"/>
    <tableColumn id="9873" xr3:uid="{16EED236-2729-456F-9EF9-5CF95E126347}" name="Column9851"/>
    <tableColumn id="9874" xr3:uid="{617AB30C-FAB9-4DD3-8D5A-BE8A40D4A35A}" name="Column9852"/>
    <tableColumn id="9875" xr3:uid="{C4593DEA-EE45-4F3E-B850-CE191FB6DEB7}" name="Column9853"/>
    <tableColumn id="9876" xr3:uid="{5079981F-F7C6-4181-98D9-E0853F89DED8}" name="Column9854"/>
    <tableColumn id="9877" xr3:uid="{E0379E59-40D9-4E32-A597-886737241BDF}" name="Column9855"/>
    <tableColumn id="9878" xr3:uid="{9A6CFAE2-655E-41B8-84E0-C7D39DD17EDE}" name="Column9856"/>
    <tableColumn id="9879" xr3:uid="{F8768E7B-BC51-405B-8F91-100E45FEDC12}" name="Column9857"/>
    <tableColumn id="9880" xr3:uid="{5970FCAB-FBA9-4760-A655-D654E6521450}" name="Column9858"/>
    <tableColumn id="9881" xr3:uid="{32E1B767-F505-4A7D-ACD7-58F4B7C21624}" name="Column9859"/>
    <tableColumn id="9882" xr3:uid="{3A1B8784-67E9-4F33-ADD4-4A29E98722AD}" name="Column9860"/>
    <tableColumn id="9883" xr3:uid="{586823E2-0A1F-407A-9A25-3D3F7FBA9994}" name="Column9861"/>
    <tableColumn id="9884" xr3:uid="{5A2E0F01-C75C-427F-A147-60CD8F66EB76}" name="Column9862"/>
    <tableColumn id="9885" xr3:uid="{721A6A15-B06A-485C-A670-514C7519B6F1}" name="Column9863"/>
    <tableColumn id="9886" xr3:uid="{8A21459E-7348-4868-8B80-D761D59C1483}" name="Column9864"/>
    <tableColumn id="9887" xr3:uid="{40967180-8B4D-465D-BC40-4255407A623C}" name="Column9865"/>
    <tableColumn id="9888" xr3:uid="{3E42B027-7AD0-40A6-BB91-613E3CE9FF04}" name="Column9866"/>
    <tableColumn id="9889" xr3:uid="{841A7155-5D21-4D22-8212-454D7F7DDE36}" name="Column9867"/>
    <tableColumn id="9890" xr3:uid="{57C1F3F3-8D9B-4010-920D-503FA462B841}" name="Column9868"/>
    <tableColumn id="9891" xr3:uid="{3F8AC142-0277-41AD-9BF7-13431A588463}" name="Column9869"/>
    <tableColumn id="9892" xr3:uid="{3133619D-81D6-4366-A0AA-A8D863245E7A}" name="Column9870"/>
    <tableColumn id="9893" xr3:uid="{BF1EC1AB-8DA0-4169-B9A1-86208DC176D9}" name="Column9871"/>
    <tableColumn id="9894" xr3:uid="{D69871F4-3F8A-45D5-A63D-6596AE5467BD}" name="Column9872"/>
    <tableColumn id="9895" xr3:uid="{26C6E918-4AAE-4620-B12F-571552DB3EDD}" name="Column9873"/>
    <tableColumn id="9896" xr3:uid="{EB2525CD-7746-4E8D-A1C7-3E07931D9C9C}" name="Column9874"/>
    <tableColumn id="9897" xr3:uid="{F5AF115C-50CA-4E55-B4CA-1338EF8D6BB1}" name="Column9875"/>
    <tableColumn id="9898" xr3:uid="{52B2E111-EAE6-4CAD-BC9A-BF58DCC9CFBC}" name="Column9876"/>
    <tableColumn id="9899" xr3:uid="{D22CCC57-81FA-4207-BD69-F86B8AF5382B}" name="Column9877"/>
    <tableColumn id="9900" xr3:uid="{D24658BB-60EE-48B3-8B7B-253611389E53}" name="Column9878"/>
    <tableColumn id="9901" xr3:uid="{BA5A1A18-71FB-430E-93B4-95BA54689A5F}" name="Column9879"/>
    <tableColumn id="9902" xr3:uid="{612FBDF2-066E-4700-8581-451AF61040FA}" name="Column9880"/>
    <tableColumn id="9903" xr3:uid="{3D07441C-BA6B-4AEB-AE3B-643E6263D2CF}" name="Column9881"/>
    <tableColumn id="9904" xr3:uid="{3E0B61C2-146A-453D-87A4-FB78C225CA63}" name="Column9882"/>
    <tableColumn id="9905" xr3:uid="{A65ED20D-8B81-42EC-86DC-B5EA70EACBC1}" name="Column9883"/>
    <tableColumn id="9906" xr3:uid="{510F6016-524B-4C70-8074-EDD7642B591A}" name="Column9884"/>
    <tableColumn id="9907" xr3:uid="{66B81AD9-72D1-466B-B88C-41D296666A2D}" name="Column9885"/>
    <tableColumn id="9908" xr3:uid="{72A4716B-E5F1-4D66-BBB9-2773F919DBE8}" name="Column9886"/>
    <tableColumn id="9909" xr3:uid="{333025D7-0A67-4354-8493-ABD1C65E3D44}" name="Column9887"/>
    <tableColumn id="9910" xr3:uid="{13054B79-2ECF-4E49-9355-8DA42840DEC3}" name="Column9888"/>
    <tableColumn id="9911" xr3:uid="{81A46C6D-7959-4FC3-B4DE-7E264D24C301}" name="Column9889"/>
    <tableColumn id="9912" xr3:uid="{5310D763-6212-4ACA-A94A-2454C9C78C3D}" name="Column9890"/>
    <tableColumn id="9913" xr3:uid="{712CA987-3378-4EDC-A497-FC0A56FE8A35}" name="Column9891"/>
    <tableColumn id="9914" xr3:uid="{B308DD4D-128A-4B8B-9423-966BB8F4A7F2}" name="Column9892"/>
    <tableColumn id="9915" xr3:uid="{19DE918B-3A12-4D75-BE9E-1941FC24D317}" name="Column9893"/>
    <tableColumn id="9916" xr3:uid="{DA2E1C4E-27CA-41A1-A0EC-0E85730A85EE}" name="Column9894"/>
    <tableColumn id="9917" xr3:uid="{39C2B6AB-B43F-4E23-9346-112DB7F94A0A}" name="Column9895"/>
    <tableColumn id="9918" xr3:uid="{3696A9B5-3C10-4CF0-B83F-166DB5CB47E0}" name="Column9896"/>
    <tableColumn id="9919" xr3:uid="{8BB6BD1F-7282-4F20-A722-FF48CDF636B8}" name="Column9897"/>
    <tableColumn id="9920" xr3:uid="{0F1C645E-812F-445C-A78C-056FD521996F}" name="Column9898"/>
    <tableColumn id="9921" xr3:uid="{A978E99D-0644-41E2-AD7C-1C2EBB69C5E7}" name="Column9899"/>
    <tableColumn id="9922" xr3:uid="{D6F6F2E1-2779-487C-90D1-E2C352EB7868}" name="Column9900"/>
    <tableColumn id="9923" xr3:uid="{7B50C718-60BD-4EC3-8684-4C20537A2FA4}" name="Column9901"/>
    <tableColumn id="9924" xr3:uid="{1571CDD8-A4A9-4EAC-B100-4E87F73D4D94}" name="Column9902"/>
    <tableColumn id="9925" xr3:uid="{C26F09A9-EF9A-4337-AE56-FC2722551E6D}" name="Column9903"/>
    <tableColumn id="9926" xr3:uid="{FAD8EAD0-F512-4911-9D54-699C47C099EC}" name="Column9904"/>
    <tableColumn id="9927" xr3:uid="{CDA3FEF8-D70E-49D4-9D12-0577A1ABC835}" name="Column9905"/>
    <tableColumn id="9928" xr3:uid="{4B251667-D280-4A06-A455-21A50CA3BB7F}" name="Column9906"/>
    <tableColumn id="9929" xr3:uid="{47EEF67B-6003-4854-87A9-E778BAE97603}" name="Column9907"/>
    <tableColumn id="9930" xr3:uid="{9EAD2C19-870F-4446-8FDC-BACBF296B434}" name="Column9908"/>
    <tableColumn id="9931" xr3:uid="{6A5E2468-BA82-4F4F-95CD-398391F4BE00}" name="Column9909"/>
    <tableColumn id="9932" xr3:uid="{F599A494-C9C0-4900-843D-7B1EF8265D1F}" name="Column9910"/>
    <tableColumn id="9933" xr3:uid="{14A93059-8895-4C07-B0B0-B3A0831EEC8E}" name="Column9911"/>
    <tableColumn id="9934" xr3:uid="{F9D85673-682E-48BD-8CF3-0699E5AE57A5}" name="Column9912"/>
    <tableColumn id="9935" xr3:uid="{E6F4C08D-CC9C-4ADC-830C-993064E06037}" name="Column9913"/>
    <tableColumn id="9936" xr3:uid="{6C4B91D0-5F77-4566-8FB6-5390D819F003}" name="Column9914"/>
    <tableColumn id="9937" xr3:uid="{57FB1D27-69A2-4952-8E76-0BDD0073C26A}" name="Column9915"/>
    <tableColumn id="9938" xr3:uid="{AB72C344-E273-49EC-8383-23E0B108155F}" name="Column9916"/>
    <tableColumn id="9939" xr3:uid="{0DEA6C07-82EF-46F5-92D3-38310CC0DFE5}" name="Column9917"/>
    <tableColumn id="9940" xr3:uid="{0B47EB33-B9C2-4A3F-9979-F039710437E1}" name="Column9918"/>
    <tableColumn id="9941" xr3:uid="{8C24C51F-5526-495A-B549-BAC281D6FBDC}" name="Column9919"/>
    <tableColumn id="9942" xr3:uid="{A9FEEF93-00C5-4FDD-8CAD-7814B8F1DCFF}" name="Column9920"/>
    <tableColumn id="9943" xr3:uid="{0D15A1AD-65E4-44F6-A80C-49134160CE3E}" name="Column9921"/>
    <tableColumn id="9944" xr3:uid="{CE049B67-FBDF-4A4D-9DF3-60BAB738025F}" name="Column9922"/>
    <tableColumn id="9945" xr3:uid="{BE1201C6-CB0F-405B-83D7-A903D7143804}" name="Column9923"/>
    <tableColumn id="9946" xr3:uid="{E96FCCE9-6B9D-4757-997F-FF0F2FEF22FF}" name="Column9924"/>
    <tableColumn id="9947" xr3:uid="{A9426D93-3C5D-4413-902D-E20029ED1463}" name="Column9925"/>
    <tableColumn id="9948" xr3:uid="{10610AA0-1722-4CB4-8EC0-03835A7EEA71}" name="Column9926"/>
    <tableColumn id="9949" xr3:uid="{9FB41B58-8E61-4284-81B6-F34404AEB6A0}" name="Column9927"/>
    <tableColumn id="9950" xr3:uid="{81975FC1-236D-402F-BC01-D7CA287EA764}" name="Column9928"/>
    <tableColumn id="9951" xr3:uid="{1D17D0A3-1573-4E4B-A5A1-FD0682A1E71A}" name="Column9929"/>
    <tableColumn id="9952" xr3:uid="{844D073D-516C-4875-A1DB-281F9E0B34DE}" name="Column9930"/>
    <tableColumn id="9953" xr3:uid="{D707F267-B4FF-4C89-95B9-A6DD100BA665}" name="Column9931"/>
    <tableColumn id="9954" xr3:uid="{C69834D2-C46B-4539-9B05-91C8B5555964}" name="Column9932"/>
    <tableColumn id="9955" xr3:uid="{B9790B9B-73DE-442F-81B7-686716F01838}" name="Column9933"/>
    <tableColumn id="9956" xr3:uid="{CD9716E7-E64C-436C-BF5C-BDE481B893B5}" name="Column9934"/>
    <tableColumn id="9957" xr3:uid="{7BD8B707-E866-48C0-B5C4-991861DDD410}" name="Column9935"/>
    <tableColumn id="9958" xr3:uid="{8637570E-2F63-4821-9EC1-41B4D7BC40C5}" name="Column9936"/>
    <tableColumn id="9959" xr3:uid="{CDE3EB71-DD48-471C-AFE8-6BBD8E53B1C9}" name="Column9937"/>
    <tableColumn id="9960" xr3:uid="{75F391C5-9E83-4363-9A7B-A588330DF6A5}" name="Column9938"/>
    <tableColumn id="9961" xr3:uid="{37CE64C6-9ACB-4110-B4DD-1EAB0D0745F0}" name="Column9939"/>
    <tableColumn id="9962" xr3:uid="{45C7E9D2-00C1-4614-9507-5ED6EDDEB5B3}" name="Column9940"/>
    <tableColumn id="9963" xr3:uid="{D3336200-BA5F-43E0-B826-CEDBA43B542E}" name="Column9941"/>
    <tableColumn id="9964" xr3:uid="{AD8175AE-D716-4C14-9161-6F26EF6032C3}" name="Column9942"/>
    <tableColumn id="9965" xr3:uid="{AE809F89-E1FC-4C2B-A522-6D0F8287E9DB}" name="Column9943"/>
    <tableColumn id="9966" xr3:uid="{6D50C44F-7AA4-43A1-B167-6EAD4DC8BD65}" name="Column9944"/>
    <tableColumn id="9967" xr3:uid="{BDABF446-F996-477E-9794-7D731817F0F1}" name="Column9945"/>
    <tableColumn id="9968" xr3:uid="{2356B22D-E653-436F-8BDB-F45C55BD042E}" name="Column9946"/>
    <tableColumn id="9969" xr3:uid="{17C0401F-D3F5-4956-8946-0CDE224F33A9}" name="Column9947"/>
    <tableColumn id="9970" xr3:uid="{5F262D12-7C7E-418D-AB7D-BCA456B69A66}" name="Column9948"/>
    <tableColumn id="9971" xr3:uid="{C9734467-B22B-4DC7-A332-3599164B9507}" name="Column9949"/>
    <tableColumn id="9972" xr3:uid="{AEC50CB3-2E4A-4CF6-9A94-044F8F405B15}" name="Column9950"/>
    <tableColumn id="9973" xr3:uid="{74243216-D77B-4154-874F-474182DEC087}" name="Column9951"/>
    <tableColumn id="9974" xr3:uid="{9BA20634-9D99-42FB-9710-2B0BB776935A}" name="Column9952"/>
    <tableColumn id="9975" xr3:uid="{FCA7F5CB-B968-42B4-A2C7-9521110EBD28}" name="Column9953"/>
    <tableColumn id="9976" xr3:uid="{DA87C576-05CD-44B5-8DB5-5C55868F4620}" name="Column9954"/>
    <tableColumn id="9977" xr3:uid="{38C3CE16-2F66-4F97-8185-4C624BCB2BB6}" name="Column9955"/>
    <tableColumn id="9978" xr3:uid="{E4BA3C61-3A80-4E60-AF7F-3E8CA171A0C4}" name="Column9956"/>
    <tableColumn id="9979" xr3:uid="{89C78D1D-8CC6-4436-ADDC-C4499300FCE5}" name="Column9957"/>
    <tableColumn id="9980" xr3:uid="{B329981B-78F7-4FD4-8E58-2A8D13AD44A9}" name="Column9958"/>
    <tableColumn id="9981" xr3:uid="{78717063-1376-48B6-A2C5-774939356305}" name="Column9959"/>
    <tableColumn id="9982" xr3:uid="{02360C61-797A-4E24-BE25-CEEFD7636ED4}" name="Column9960"/>
    <tableColumn id="9983" xr3:uid="{1ACE90A2-59FF-4D05-9F40-65C3523E4812}" name="Column9961"/>
    <tableColumn id="9984" xr3:uid="{05A32891-0F5A-4C9A-AD0C-30F6E8959F59}" name="Column9962"/>
    <tableColumn id="9985" xr3:uid="{1F765918-771C-4808-83F5-2C300BBB07A1}" name="Column9963"/>
    <tableColumn id="9986" xr3:uid="{5E0356C6-B4B1-4161-B359-3730DDCF27F4}" name="Column9964"/>
    <tableColumn id="9987" xr3:uid="{9BC5DC5A-F3DC-48AB-94BA-2A301E97D940}" name="Column9965"/>
    <tableColumn id="9988" xr3:uid="{F50EC1B0-7985-4AB9-9652-F0DC7967B594}" name="Column9966"/>
    <tableColumn id="9989" xr3:uid="{140D8C5A-2F01-4F91-8FD9-FADD9A1FB81F}" name="Column9967"/>
    <tableColumn id="9990" xr3:uid="{0FA61CD8-3140-489B-AC77-564CF17E8621}" name="Column9968"/>
    <tableColumn id="9991" xr3:uid="{C551BC8E-F093-4FA2-8E68-DD7FD69965CC}" name="Column9969"/>
    <tableColumn id="9992" xr3:uid="{C9EFB6FC-2900-4B60-80D8-4E8541C8AA79}" name="Column9970"/>
    <tableColumn id="9993" xr3:uid="{73F6C3ED-BB9E-422A-9F7B-485F12A6E430}" name="Column9971"/>
    <tableColumn id="9994" xr3:uid="{EF2AACAB-D6EB-4061-A369-ED51FE4E3B4E}" name="Column9972"/>
    <tableColumn id="9995" xr3:uid="{C52DBD86-4C13-4CB9-8294-55EBB330B15B}" name="Column9973"/>
    <tableColumn id="9996" xr3:uid="{31E0764E-AE16-4EAC-9A55-151BD806AD2A}" name="Column9974"/>
    <tableColumn id="9997" xr3:uid="{900F4C75-2FEA-4CB6-9685-94659AAEF110}" name="Column9975"/>
    <tableColumn id="9998" xr3:uid="{37D2CEC4-3E8B-4D4A-A454-DC7057F15F09}" name="Column9976"/>
    <tableColumn id="9999" xr3:uid="{32AAA33B-4F4E-4AD5-8669-CF72A95A427C}" name="Column9977"/>
    <tableColumn id="10000" xr3:uid="{E7F72952-5FD6-45BE-BD3B-F76A1B36C6CB}" name="Column9978"/>
    <tableColumn id="10001" xr3:uid="{CB13A68F-457C-4D09-9149-E31A8CE5E8CD}" name="Column9979"/>
    <tableColumn id="10002" xr3:uid="{C8D2F10A-A15F-4449-8279-635A63D1161A}" name="Column9980"/>
    <tableColumn id="10003" xr3:uid="{75489388-4B0D-493F-AC37-D36A5FAD60B6}" name="Column9981"/>
    <tableColumn id="10004" xr3:uid="{ABA2E0C9-D6DF-47DB-9808-92A70CF3F25D}" name="Column9982"/>
    <tableColumn id="10005" xr3:uid="{C635A7BB-E0BC-41EF-A524-8104917EADC6}" name="Column9983"/>
    <tableColumn id="10006" xr3:uid="{3011163F-53A5-4A2C-9D95-997314EDC476}" name="Column9984"/>
    <tableColumn id="10007" xr3:uid="{22BAB660-7CD8-4F61-A97D-7BE418848157}" name="Column9985"/>
    <tableColumn id="10008" xr3:uid="{68F550E1-8952-4D33-9916-F1991E3A79D2}" name="Column9986"/>
    <tableColumn id="10009" xr3:uid="{87557C29-5433-4FCF-B26B-81150E3B467D}" name="Column9987"/>
    <tableColumn id="10010" xr3:uid="{A17A0F69-24E6-416D-AAC6-F7645AAF54DA}" name="Column9988"/>
    <tableColumn id="10011" xr3:uid="{01FCFE6B-362D-4D06-A50D-2B4DD93196B6}" name="Column9989"/>
    <tableColumn id="10012" xr3:uid="{B9638279-6A9A-4865-95D8-3AFD35896407}" name="Column9990"/>
    <tableColumn id="10013" xr3:uid="{227D76DD-D908-4114-8383-429AE9D8CE48}" name="Column9991"/>
    <tableColumn id="10014" xr3:uid="{7BBFDBD8-CFA9-4267-87AA-2147B05A9B52}" name="Column9992"/>
    <tableColumn id="10015" xr3:uid="{4154D870-27A2-4411-BB5F-8762EAA34B3A}" name="Column9993"/>
    <tableColumn id="10016" xr3:uid="{5DC9ABA6-5858-4405-B889-302153FF3629}" name="Column9994"/>
    <tableColumn id="10017" xr3:uid="{F55A5E60-E60A-4FC6-9BFB-984A8A0A8A7C}" name="Column9995"/>
    <tableColumn id="10018" xr3:uid="{F96326B8-BC85-4AF1-98D2-7ECDBA1A4B5A}" name="Column9996"/>
    <tableColumn id="10019" xr3:uid="{A420E0B8-0E17-4E94-85F1-0B1203D178E0}" name="Column9997"/>
    <tableColumn id="10020" xr3:uid="{33FB183D-25F2-4755-8370-9988103EA7ED}" name="Column9998"/>
    <tableColumn id="10021" xr3:uid="{E7CC45E8-3D23-4EF8-80A3-2D54333F384D}" name="Column9999"/>
    <tableColumn id="10022" xr3:uid="{949E2436-F089-415C-AF02-AA4720605CFB}" name="Column10000"/>
    <tableColumn id="10023" xr3:uid="{8684FD16-C193-4DFE-8250-E3F83AF177C2}" name="Column10001"/>
    <tableColumn id="10024" xr3:uid="{D9D27D79-335C-473E-8B49-4E4880C795B0}" name="Column10002"/>
    <tableColumn id="10025" xr3:uid="{7DC78126-816E-4A8D-9CAB-6FAD3C21E9CC}" name="Column10003"/>
    <tableColumn id="10026" xr3:uid="{71B8241B-88B4-4BD0-B47E-C9714E3F896A}" name="Column10004"/>
    <tableColumn id="10027" xr3:uid="{4F8871CB-6889-45DD-84F4-EFF60429736A}" name="Column10005"/>
    <tableColumn id="10028" xr3:uid="{0BEA7680-04CB-495F-9CBE-CE378B2AC33A}" name="Column10006"/>
    <tableColumn id="10029" xr3:uid="{8C223C61-9FC0-455A-999A-0EC0217695E1}" name="Column10007"/>
    <tableColumn id="10030" xr3:uid="{4719B4B8-A2B1-4BD2-ADEA-6869229B10CC}" name="Column10008"/>
    <tableColumn id="10031" xr3:uid="{9E2F0279-6E96-4F66-9660-54C6F4A0781F}" name="Column10009"/>
    <tableColumn id="10032" xr3:uid="{82C398A4-BDEF-43DE-9956-99A2F36385A0}" name="Column10010"/>
    <tableColumn id="10033" xr3:uid="{5B1A25D5-AFF2-44BA-86F5-87B57C135A96}" name="Column10011"/>
    <tableColumn id="10034" xr3:uid="{13334CA2-9F08-4270-8AF9-5E188232937B}" name="Column10012"/>
    <tableColumn id="10035" xr3:uid="{10A7DD82-2334-4088-9686-6D7A46B9356C}" name="Column10013"/>
    <tableColumn id="10036" xr3:uid="{D4D8A83B-DE72-4197-9542-301E0AA292FE}" name="Column10014"/>
    <tableColumn id="10037" xr3:uid="{A413D03E-4914-47D3-ACBD-EDC3B6895DE6}" name="Column10015"/>
    <tableColumn id="10038" xr3:uid="{1945C322-83E1-4674-BD70-0D9C23D68136}" name="Column10016"/>
    <tableColumn id="10039" xr3:uid="{7F244C38-3901-48A9-B3A6-A414CE463098}" name="Column10017"/>
    <tableColumn id="10040" xr3:uid="{A223DE69-D6C4-48C0-9B2C-5847C2C0ADCC}" name="Column10018"/>
    <tableColumn id="10041" xr3:uid="{0A9CD7B5-62A5-4C98-AE79-5E7125B0AC17}" name="Column10019"/>
    <tableColumn id="10042" xr3:uid="{271425E3-4924-412A-849B-9EB57C5C8B2C}" name="Column10020"/>
    <tableColumn id="10043" xr3:uid="{B441F2B9-1BA8-4AFA-B19D-EE00182A9A33}" name="Column10021"/>
    <tableColumn id="10044" xr3:uid="{7DD29343-85C2-42C6-9705-7CF979B5E6F9}" name="Column10022"/>
    <tableColumn id="10045" xr3:uid="{48E166B5-8921-4A33-8FD9-FD05193DDE78}" name="Column10023"/>
    <tableColumn id="10046" xr3:uid="{3514C535-A56F-49E0-BE7E-868F43375D48}" name="Column10024"/>
    <tableColumn id="10047" xr3:uid="{5D36C1EE-BBB7-452D-A0C4-4E74A5BB659F}" name="Column10025"/>
    <tableColumn id="10048" xr3:uid="{CE77127D-8F97-46A2-A1DA-95A247673B3D}" name="Column10026"/>
    <tableColumn id="10049" xr3:uid="{530F1FAC-2132-4B00-AA8D-8BCD424C86FA}" name="Column10027"/>
    <tableColumn id="10050" xr3:uid="{728564B4-3F91-4519-B328-0CA372E1187A}" name="Column10028"/>
    <tableColumn id="10051" xr3:uid="{3EE0C400-BD53-491D-9BF2-EC8FB56967C3}" name="Column10029"/>
    <tableColumn id="10052" xr3:uid="{11FFE21D-3596-4574-B13C-664DC38974C8}" name="Column10030"/>
    <tableColumn id="10053" xr3:uid="{7612CF50-8293-4609-B32E-86DBFDB9277A}" name="Column10031"/>
    <tableColumn id="10054" xr3:uid="{CFB945E5-F29B-4A45-892F-BEF5BE4EF83C}" name="Column10032"/>
    <tableColumn id="10055" xr3:uid="{3E68B2FA-9F9E-433A-8E66-991587083598}" name="Column10033"/>
    <tableColumn id="10056" xr3:uid="{0773BE43-59E6-472F-A96B-A50352AC984F}" name="Column10034"/>
    <tableColumn id="10057" xr3:uid="{ED241727-72CB-45E2-A5D2-28550805F6B4}" name="Column10035"/>
    <tableColumn id="10058" xr3:uid="{5A5C6592-3431-451D-B995-6575141DAA48}" name="Column10036"/>
    <tableColumn id="10059" xr3:uid="{255E8AFD-4CA6-464C-A342-61B4A4DDD9E2}" name="Column10037"/>
    <tableColumn id="10060" xr3:uid="{B1646E64-B1A4-45F2-A8C5-421004B10F70}" name="Column10038"/>
    <tableColumn id="10061" xr3:uid="{C365C551-A226-4A00-A05C-8952A6FAB974}" name="Column10039"/>
    <tableColumn id="10062" xr3:uid="{25CA919E-D1D5-45EA-AF5A-9454D3024999}" name="Column10040"/>
    <tableColumn id="10063" xr3:uid="{DCB3379B-761F-4933-9C44-E4AF6FC23DC9}" name="Column10041"/>
    <tableColumn id="10064" xr3:uid="{F7E269AC-E687-4A35-B41E-3D41DC47BAC1}" name="Column10042"/>
    <tableColumn id="10065" xr3:uid="{22BC660C-42AA-4D12-9F93-C7A5B48F26A4}" name="Column10043"/>
    <tableColumn id="10066" xr3:uid="{829C2086-B403-41D3-BE01-4D4E2C767377}" name="Column10044"/>
    <tableColumn id="10067" xr3:uid="{7E4AC3BA-DAF9-45F2-9420-91141A4DF94D}" name="Column10045"/>
    <tableColumn id="10068" xr3:uid="{4B03B71D-F5F9-4D40-BC50-9A6B9CBF1A1F}" name="Column10046"/>
    <tableColumn id="10069" xr3:uid="{899055F7-F0B1-4036-BE46-B1947DD3014E}" name="Column10047"/>
    <tableColumn id="10070" xr3:uid="{8A498BC9-F3C9-4289-8A5D-329B479BF185}" name="Column10048"/>
    <tableColumn id="10071" xr3:uid="{DEAFCBA5-8745-427C-9582-7500C3E86471}" name="Column10049"/>
    <tableColumn id="10072" xr3:uid="{A373F550-B6CD-42B0-9228-A4E54B334F81}" name="Column10050"/>
    <tableColumn id="10073" xr3:uid="{E37609FD-267E-4BCB-A73B-F039CF11EE52}" name="Column10051"/>
    <tableColumn id="10074" xr3:uid="{1B17B818-68A9-4E72-813A-7517D27EC929}" name="Column10052"/>
    <tableColumn id="10075" xr3:uid="{FB01DD1B-BB4F-492E-A71E-7587D065917A}" name="Column10053"/>
    <tableColumn id="10076" xr3:uid="{753FB0D1-DB12-4172-9E34-95F7F0BCCD57}" name="Column10054"/>
    <tableColumn id="10077" xr3:uid="{F6AB8AAE-9E72-4EC7-A1F1-1391A1956226}" name="Column10055"/>
    <tableColumn id="10078" xr3:uid="{9B2AB594-DE9A-4555-AFA2-442CFB4C8F36}" name="Column10056"/>
    <tableColumn id="10079" xr3:uid="{693A27F7-E82A-41CE-BA16-851560FA9AD2}" name="Column10057"/>
    <tableColumn id="10080" xr3:uid="{838B6CCC-8405-4FAC-9DA8-5A3D446890A3}" name="Column10058"/>
    <tableColumn id="10081" xr3:uid="{FF495523-72C2-4FB7-971D-47536E705E41}" name="Column10059"/>
    <tableColumn id="10082" xr3:uid="{6AF7403F-40CF-4A51-8C0F-AE16A5CF0E3E}" name="Column10060"/>
    <tableColumn id="10083" xr3:uid="{9AB9B33D-7562-4E62-AFC2-126C41794E35}" name="Column10061"/>
    <tableColumn id="10084" xr3:uid="{B4D54927-4412-4097-974C-2DDD10ADA120}" name="Column10062"/>
    <tableColumn id="10085" xr3:uid="{40ECF106-1DA4-4190-AA11-145FC92C5EB9}" name="Column10063"/>
    <tableColumn id="10086" xr3:uid="{536BAD99-519C-44AF-85E9-558708A59A64}" name="Column10064"/>
    <tableColumn id="10087" xr3:uid="{748BAD7B-1546-4F70-A032-8FE7597ACC4D}" name="Column10065"/>
    <tableColumn id="10088" xr3:uid="{3C540EF2-8DB3-4F68-B17C-F125CC0B94E3}" name="Column10066"/>
    <tableColumn id="10089" xr3:uid="{F290E8FC-73C3-4C36-B3A0-620029064759}" name="Column10067"/>
    <tableColumn id="10090" xr3:uid="{804C4FD1-E11B-4402-A0C4-99A5B3D79AFC}" name="Column10068"/>
    <tableColumn id="10091" xr3:uid="{D0976E68-829F-47F1-99E3-9A185B0CBB40}" name="Column10069"/>
    <tableColumn id="10092" xr3:uid="{D20C2978-9CC0-4244-ABDE-6505B21BFCFA}" name="Column10070"/>
    <tableColumn id="10093" xr3:uid="{E5DF5A46-2EC7-4354-8348-2510B84E57D3}" name="Column10071"/>
    <tableColumn id="10094" xr3:uid="{DBE3A9B7-062C-4CC8-9A94-E25B37356049}" name="Column10072"/>
    <tableColumn id="10095" xr3:uid="{552CB2BC-3220-4FE4-BE62-7C06165FE95A}" name="Column10073"/>
    <tableColumn id="10096" xr3:uid="{34D9ADF0-B6B6-497D-A9F8-9807FCD3004D}" name="Column10074"/>
    <tableColumn id="10097" xr3:uid="{CD387492-CB36-433E-A081-CF0708564C49}" name="Column10075"/>
    <tableColumn id="10098" xr3:uid="{429FD62C-B613-4EEC-A0BB-F58FA9416CA4}" name="Column10076"/>
    <tableColumn id="10099" xr3:uid="{ADDCB79D-BF5A-4E20-B96C-514F8A094CC6}" name="Column10077"/>
    <tableColumn id="10100" xr3:uid="{87D41020-E5C5-4675-83E9-BE22E29D8D31}" name="Column10078"/>
    <tableColumn id="10101" xr3:uid="{0409FAB8-BBDE-41DF-9716-9B6D8EB06651}" name="Column10079"/>
    <tableColumn id="10102" xr3:uid="{63FD3F04-46A4-498D-A8A6-B49250DBB38C}" name="Column10080"/>
    <tableColumn id="10103" xr3:uid="{1BB83D19-E417-4C88-83DD-E236CC2C8FA3}" name="Column10081"/>
    <tableColumn id="10104" xr3:uid="{8C60F308-9CCF-4D80-9047-309ED88C70C6}" name="Column10082"/>
    <tableColumn id="10105" xr3:uid="{A007E6E2-F3FF-447D-9443-540D930525D5}" name="Column10083"/>
    <tableColumn id="10106" xr3:uid="{FC924AB8-37E0-47BD-9077-7919CD7E6F7C}" name="Column10084"/>
    <tableColumn id="10107" xr3:uid="{5C7203A3-FC99-48DF-ABA7-CFE0D246A4E0}" name="Column10085"/>
    <tableColumn id="10108" xr3:uid="{F53BCEF0-C8DF-4A1F-84C6-35D9F70DCDEE}" name="Column10086"/>
    <tableColumn id="10109" xr3:uid="{8F214D85-10E8-4052-99BB-37767AC920B9}" name="Column10087"/>
    <tableColumn id="10110" xr3:uid="{DC1C2DA5-608B-4D73-AFF9-516E065858BA}" name="Column10088"/>
    <tableColumn id="10111" xr3:uid="{0D0461A7-CE21-4101-A992-F53A76CFEC0C}" name="Column10089"/>
    <tableColumn id="10112" xr3:uid="{0CE2E4E1-A18A-4EED-88DC-0CD07EF79669}" name="Column10090"/>
    <tableColumn id="10113" xr3:uid="{6CED90BA-4477-4115-B580-46DCF646B3DB}" name="Column10091"/>
    <tableColumn id="10114" xr3:uid="{FF83BC6A-529E-4F28-951C-3E4449EBF89A}" name="Column10092"/>
    <tableColumn id="10115" xr3:uid="{6072DF98-2A2B-4E9C-9D3B-78FD2B87ED12}" name="Column10093"/>
    <tableColumn id="10116" xr3:uid="{0753FB4B-6197-40FD-A732-763522CE6C27}" name="Column10094"/>
    <tableColumn id="10117" xr3:uid="{509EAD6A-C959-4CA5-B515-D75D41C23620}" name="Column10095"/>
    <tableColumn id="10118" xr3:uid="{2BCCB669-3533-4CBD-9561-DC765C6A4A8C}" name="Column10096"/>
    <tableColumn id="10119" xr3:uid="{C297FA9F-9D24-431F-A4FA-F70A99DF5A19}" name="Column10097"/>
    <tableColumn id="10120" xr3:uid="{DA81F698-3F4F-41A3-BFA0-6F1638D38E5B}" name="Column10098"/>
    <tableColumn id="10121" xr3:uid="{6A911135-6423-4199-8FB2-CAE90A0FE998}" name="Column10099"/>
    <tableColumn id="10122" xr3:uid="{2B38117E-249F-4551-A9EF-D83603B3FD9B}" name="Column10100"/>
    <tableColumn id="10123" xr3:uid="{3DB9CB48-1BA7-4887-9A2F-636AC9B930E0}" name="Column10101"/>
    <tableColumn id="10124" xr3:uid="{EA50C8B8-3375-4255-A952-129D50A1A5CC}" name="Column10102"/>
    <tableColumn id="10125" xr3:uid="{8BF7A83C-A2B7-4AC6-BD2D-710CA8878BC5}" name="Column10103"/>
    <tableColumn id="10126" xr3:uid="{89ED681C-B784-434B-BC6D-53F5EC3A9316}" name="Column10104"/>
    <tableColumn id="10127" xr3:uid="{C773B4A7-72C6-47E7-8FE9-2E3621DFB31F}" name="Column10105"/>
    <tableColumn id="10128" xr3:uid="{0C54F256-0B5D-4DBF-83C8-651600723C74}" name="Column10106"/>
    <tableColumn id="10129" xr3:uid="{A9A65E7F-DB50-441A-8A84-66FB8F506935}" name="Column10107"/>
    <tableColumn id="10130" xr3:uid="{9A8522F6-5F72-4884-83AD-0ED2D2E52CF6}" name="Column10108"/>
    <tableColumn id="10131" xr3:uid="{B379347C-24B8-434D-9B85-A10F22FFB24E}" name="Column10109"/>
    <tableColumn id="10132" xr3:uid="{71A3DC1D-BDAC-4B97-A910-177145A38CB1}" name="Column10110"/>
    <tableColumn id="10133" xr3:uid="{0DA96446-ABE3-4D9A-9F39-63544BAC924A}" name="Column10111"/>
    <tableColumn id="10134" xr3:uid="{2264449D-F675-4593-80D4-678480D5582D}" name="Column10112"/>
    <tableColumn id="10135" xr3:uid="{2AE3A280-7DC7-486D-AB8A-AF3C077BFD98}" name="Column10113"/>
    <tableColumn id="10136" xr3:uid="{E98F641F-87C3-4A5C-9E63-385C061B0439}" name="Column10114"/>
    <tableColumn id="10137" xr3:uid="{1C8F25A2-3F8E-4B2B-A965-20F5CFCF1B69}" name="Column10115"/>
    <tableColumn id="10138" xr3:uid="{9A630C44-D590-4C16-A6E9-94709F271BD9}" name="Column10116"/>
    <tableColumn id="10139" xr3:uid="{20951CA9-D04E-4CE8-B5AB-341475C04CAE}" name="Column10117"/>
    <tableColumn id="10140" xr3:uid="{4E0CF0A6-BDD4-4613-A8A5-B27FED059DF0}" name="Column10118"/>
    <tableColumn id="10141" xr3:uid="{9F4A2A7E-3CC4-41FF-9AA2-CAE23CE9E58F}" name="Column10119"/>
    <tableColumn id="10142" xr3:uid="{83F18907-A51F-4322-BCD8-E7451C0CAC26}" name="Column10120"/>
    <tableColumn id="10143" xr3:uid="{23B3B800-A90C-4052-9201-11AA05D6C0F6}" name="Column10121"/>
    <tableColumn id="10144" xr3:uid="{BC1F6410-4AAE-4804-B3C6-333449237229}" name="Column10122"/>
    <tableColumn id="10145" xr3:uid="{9B937C1B-11A9-4840-874C-0AC1940F70D4}" name="Column10123"/>
    <tableColumn id="10146" xr3:uid="{4C718E3A-F73B-4C9E-BB5E-F17ACA9BBA7B}" name="Column10124"/>
    <tableColumn id="10147" xr3:uid="{3CCC87C5-D43C-4CF1-BDF2-4634FCACF87B}" name="Column10125"/>
    <tableColumn id="10148" xr3:uid="{D74A8E43-E0ED-4BBF-9F3D-583D6001C807}" name="Column10126"/>
    <tableColumn id="10149" xr3:uid="{EB5AF5A7-1917-4AA0-9D0D-AA1DFF06F58F}" name="Column10127"/>
    <tableColumn id="10150" xr3:uid="{E2B2D0BB-34C6-4890-A812-C58126135017}" name="Column10128"/>
    <tableColumn id="10151" xr3:uid="{9E386E8A-D537-48F3-9683-53D64B7F0B08}" name="Column10129"/>
    <tableColumn id="10152" xr3:uid="{EE4F8324-638A-4BF6-992C-82BB0548DC4D}" name="Column10130"/>
    <tableColumn id="10153" xr3:uid="{778456B6-433A-4A70-97EA-2A368C9F02C9}" name="Column10131"/>
    <tableColumn id="10154" xr3:uid="{1E4CF695-73FA-49E1-80F4-A58AD802DD94}" name="Column10132"/>
    <tableColumn id="10155" xr3:uid="{C0F73426-6BD6-4792-85DC-855D60861D22}" name="Column10133"/>
    <tableColumn id="10156" xr3:uid="{B7CEDCF9-85D5-4673-AFCA-2D4A28BC3EF4}" name="Column10134"/>
    <tableColumn id="10157" xr3:uid="{DE0BD5B4-7585-4310-A5FF-347D3FA28F16}" name="Column10135"/>
    <tableColumn id="10158" xr3:uid="{8619164F-2764-4193-ADB4-B1DE59861F73}" name="Column10136"/>
    <tableColumn id="10159" xr3:uid="{B5853B5E-E821-4F29-AD40-0D9D395C163B}" name="Column10137"/>
    <tableColumn id="10160" xr3:uid="{C1A74EF5-4CB1-47AF-9310-04E8858E849A}" name="Column10138"/>
    <tableColumn id="10161" xr3:uid="{F1F5E73F-7213-4FBC-BB05-F1EE389CC905}" name="Column10139"/>
    <tableColumn id="10162" xr3:uid="{6BD79551-F5C0-4A7C-87F7-4833DD4B6C65}" name="Column10140"/>
    <tableColumn id="10163" xr3:uid="{61978864-7B1C-4C8B-8A76-4742299ECA9F}" name="Column10141"/>
    <tableColumn id="10164" xr3:uid="{981430CA-A038-4FCC-A7CC-70DC9BD6E246}" name="Column10142"/>
    <tableColumn id="10165" xr3:uid="{7C58FF5B-FC62-496A-9337-DB6895696DFC}" name="Column10143"/>
    <tableColumn id="10166" xr3:uid="{4AF1FABF-2F85-4A23-B9B3-0E71752B18D4}" name="Column10144"/>
    <tableColumn id="10167" xr3:uid="{6ECA212B-D3AD-4287-8384-92C99D046E45}" name="Column10145"/>
    <tableColumn id="10168" xr3:uid="{7CD16FAF-C9A8-4D08-9382-0C5511EE1ED8}" name="Column10146"/>
    <tableColumn id="10169" xr3:uid="{5A90676D-EC4D-44C4-A641-B0ABFA26AEC0}" name="Column10147"/>
    <tableColumn id="10170" xr3:uid="{C6ECE00E-DAA7-402E-9B3B-BFE8E6145CB7}" name="Column10148"/>
    <tableColumn id="10171" xr3:uid="{78C18BF2-484C-4B06-870B-4FBF838A603F}" name="Column10149"/>
    <tableColumn id="10172" xr3:uid="{E6C92F48-A5A8-41C4-97BA-57B424588850}" name="Column10150"/>
    <tableColumn id="10173" xr3:uid="{E2021732-F682-4373-924B-35CCF82BD951}" name="Column10151"/>
    <tableColumn id="10174" xr3:uid="{85FDEEFD-AEF6-4D9D-8449-045305C71D68}" name="Column10152"/>
    <tableColumn id="10175" xr3:uid="{90D872E8-5876-46AE-8467-D50918ED7B95}" name="Column10153"/>
    <tableColumn id="10176" xr3:uid="{47000C16-CA24-4942-871C-9EF049B2B3E3}" name="Column10154"/>
    <tableColumn id="10177" xr3:uid="{16206440-E329-4A54-9F3E-6B883109FA94}" name="Column10155"/>
    <tableColumn id="10178" xr3:uid="{1BA95C4A-2867-4422-9E4E-AC3A89E3AFB6}" name="Column10156"/>
    <tableColumn id="10179" xr3:uid="{BB978D01-FF62-4AAC-9AF0-4F2B97B30EE4}" name="Column10157"/>
    <tableColumn id="10180" xr3:uid="{FCBCBFFA-951E-498C-AAAD-C1F9B874A8C8}" name="Column10158"/>
    <tableColumn id="10181" xr3:uid="{E7384198-C6B9-4B1D-A4C3-4A2E213D19D2}" name="Column10159"/>
    <tableColumn id="10182" xr3:uid="{5DBCF1F7-0091-4ADC-9E59-46FEFCFFDA21}" name="Column10160"/>
    <tableColumn id="10183" xr3:uid="{F494B08F-2173-4BDE-BCDB-197D341DF75C}" name="Column10161"/>
    <tableColumn id="10184" xr3:uid="{2054EC18-7631-4687-ABF6-59669132009E}" name="Column10162"/>
    <tableColumn id="10185" xr3:uid="{EFBB50D6-541B-49E1-AD53-926D7CE834AB}" name="Column10163"/>
    <tableColumn id="10186" xr3:uid="{99E3DC17-90B7-4F0B-85D3-AFEC94BC9059}" name="Column10164"/>
    <tableColumn id="10187" xr3:uid="{E68E15B0-A6BE-4D13-BEAA-BBEDBFD407C1}" name="Column10165"/>
    <tableColumn id="10188" xr3:uid="{9690800A-CA9E-4026-8F1D-777BB386B792}" name="Column10166"/>
    <tableColumn id="10189" xr3:uid="{AF95AFEE-B257-429D-87DB-56578F403A57}" name="Column10167"/>
    <tableColumn id="10190" xr3:uid="{0DCCBB17-DE34-4D6A-BD9C-0F7A6A5763B6}" name="Column10168"/>
    <tableColumn id="10191" xr3:uid="{F30E7E3F-3BB9-4A39-B9AC-A88D108BFDDA}" name="Column10169"/>
    <tableColumn id="10192" xr3:uid="{993B37F2-C65F-405B-A382-5573A452AE83}" name="Column10170"/>
    <tableColumn id="10193" xr3:uid="{D7EDD725-1AD3-4136-A45A-6F9733C223F7}" name="Column10171"/>
    <tableColumn id="10194" xr3:uid="{9C059FFE-9BE1-4450-B83F-4DA77DAC5EA4}" name="Column10172"/>
    <tableColumn id="10195" xr3:uid="{10690C9F-03F9-4F94-A559-6063104170B1}" name="Column10173"/>
    <tableColumn id="10196" xr3:uid="{E0D386FF-7E52-4783-9E6F-6BFD61E39A5A}" name="Column10174"/>
    <tableColumn id="10197" xr3:uid="{D3D37ACA-FE1E-4A00-9FF0-C48898487596}" name="Column10175"/>
    <tableColumn id="10198" xr3:uid="{E0AA4E56-2CB9-4BB3-9221-2279B53B8C0E}" name="Column10176"/>
    <tableColumn id="10199" xr3:uid="{A6AB6EE5-2977-49A7-92B7-F1ECAC49348D}" name="Column10177"/>
    <tableColumn id="10200" xr3:uid="{8780A93B-F1F7-4202-AA79-8A25AD558BFD}" name="Column10178"/>
    <tableColumn id="10201" xr3:uid="{F61B3463-38AB-4408-9353-EAB07EAF7969}" name="Column10179"/>
    <tableColumn id="10202" xr3:uid="{6E940684-3126-4B3C-A062-00452D4B7F9E}" name="Column10180"/>
    <tableColumn id="10203" xr3:uid="{5D5FD7EF-273C-45B7-84F3-5F3EFE67535F}" name="Column10181"/>
    <tableColumn id="10204" xr3:uid="{07EAB303-5A7C-4A0D-BD86-B92D00C6D5AB}" name="Column10182"/>
    <tableColumn id="10205" xr3:uid="{FE338612-ACD8-41C2-8118-9741E5119574}" name="Column10183"/>
    <tableColumn id="10206" xr3:uid="{9CC1AED6-E111-427A-9689-C4D4B330C4D9}" name="Column10184"/>
    <tableColumn id="10207" xr3:uid="{6EDFA41C-44BA-40AF-A885-51FD85A19582}" name="Column10185"/>
    <tableColumn id="10208" xr3:uid="{E337B243-B1BB-4BBE-A01D-6BA0595E1F65}" name="Column10186"/>
    <tableColumn id="10209" xr3:uid="{8799D802-DD48-49E9-BCC8-7FEF44324ECC}" name="Column10187"/>
    <tableColumn id="10210" xr3:uid="{02CF9AD8-3089-4762-8340-F422AE333A0D}" name="Column10188"/>
    <tableColumn id="10211" xr3:uid="{0E43C0C1-BEC8-4695-A267-19C5EEC679C3}" name="Column10189"/>
    <tableColumn id="10212" xr3:uid="{850F8424-805B-4C0A-8CF9-3802F6C48658}" name="Column10190"/>
    <tableColumn id="10213" xr3:uid="{06A69499-8D32-44FC-8DE9-79836BB75074}" name="Column10191"/>
    <tableColumn id="10214" xr3:uid="{8E27A5E7-3521-42D3-B4D7-5C34CC823035}" name="Column10192"/>
    <tableColumn id="10215" xr3:uid="{B6CBF39C-4BFB-4AA9-A506-EE1D04546845}" name="Column10193"/>
    <tableColumn id="10216" xr3:uid="{097D6964-3A5E-4AAB-9AAA-B0732D59CCF6}" name="Column10194"/>
    <tableColumn id="10217" xr3:uid="{82101777-A795-4867-B696-5C9FD61222BD}" name="Column10195"/>
    <tableColumn id="10218" xr3:uid="{AC7F2E7F-05E7-4B72-A671-055069A2C656}" name="Column10196"/>
    <tableColumn id="10219" xr3:uid="{76C623CE-B432-472A-9667-055179A8EDB7}" name="Column10197"/>
    <tableColumn id="10220" xr3:uid="{AD11C8A3-A6E3-4678-A93F-949108EFB76B}" name="Column10198"/>
    <tableColumn id="10221" xr3:uid="{51F47B50-6781-4428-A960-5DF097C37A71}" name="Column10199"/>
    <tableColumn id="10222" xr3:uid="{782CBF33-D3E2-4C7E-A001-9C8555C6EC67}" name="Column10200"/>
    <tableColumn id="10223" xr3:uid="{DE69533F-633D-4DAA-A60B-CE8F54858008}" name="Column10201"/>
    <tableColumn id="10224" xr3:uid="{A3312CC3-678B-4153-9487-63F2C7C99A00}" name="Column10202"/>
    <tableColumn id="10225" xr3:uid="{16C4E32B-E9E4-45A3-843F-E992A93A8B1E}" name="Column10203"/>
    <tableColumn id="10226" xr3:uid="{3FDB3BF9-9964-46CB-B038-2CF3DD040747}" name="Column10204"/>
    <tableColumn id="10227" xr3:uid="{E4A01E33-DABC-45FF-A260-970B78C7FCA9}" name="Column10205"/>
    <tableColumn id="10228" xr3:uid="{B2EAD455-E076-456E-8392-EA7DB4C48F6E}" name="Column10206"/>
    <tableColumn id="10229" xr3:uid="{F942A209-216A-4ECE-8BAE-6A7AD2138ADB}" name="Column10207"/>
    <tableColumn id="10230" xr3:uid="{77EBA333-616D-4020-ADE5-61A156FD9B05}" name="Column10208"/>
    <tableColumn id="10231" xr3:uid="{72FE1D0E-665E-48F7-B682-2305AA0DBDEE}" name="Column10209"/>
    <tableColumn id="10232" xr3:uid="{D7C0824E-3993-44EE-8823-E1C1B5E8D24B}" name="Column10210"/>
    <tableColumn id="10233" xr3:uid="{16DB9DCA-0A31-403B-933F-82C0C263D752}" name="Column10211"/>
    <tableColumn id="10234" xr3:uid="{7C4EAF39-E104-4739-8056-2878A871754B}" name="Column10212"/>
    <tableColumn id="10235" xr3:uid="{055AA04C-6ABA-4E2C-9DC1-0D93E0FA21AB}" name="Column10213"/>
    <tableColumn id="10236" xr3:uid="{DF4F3BA6-E1D2-473F-A666-186D396A708D}" name="Column10214"/>
    <tableColumn id="10237" xr3:uid="{1A38885D-772B-4E0A-A335-C3A1DD7D2960}" name="Column10215"/>
    <tableColumn id="10238" xr3:uid="{3329613C-3E14-4801-BE5E-D3F20739B2B1}" name="Column10216"/>
    <tableColumn id="10239" xr3:uid="{38A6E93C-D767-4077-93DA-0CA3E5DFB120}" name="Column10217"/>
    <tableColumn id="10240" xr3:uid="{BFC744BA-9339-47C7-920B-75440E029C40}" name="Column10218"/>
    <tableColumn id="10241" xr3:uid="{328D54A9-E9F3-44BF-A3CE-7000B2E622D7}" name="Column10219"/>
    <tableColumn id="10242" xr3:uid="{34828BA7-8AB5-48E5-BB55-E2B7BE241F65}" name="Column10220"/>
    <tableColumn id="10243" xr3:uid="{95DAC134-9CE6-4459-8142-A59DC61669DE}" name="Column10221"/>
    <tableColumn id="10244" xr3:uid="{A10BC637-B749-4DF2-8655-C205DB7A0BC6}" name="Column10222"/>
    <tableColumn id="10245" xr3:uid="{BA45341B-7F5B-46DD-A287-C2E16064D0FD}" name="Column10223"/>
    <tableColumn id="10246" xr3:uid="{494751E2-8739-4874-9B24-39B8B8D64F03}" name="Column10224"/>
    <tableColumn id="10247" xr3:uid="{A129CADD-6E35-4052-9B2F-89D88185842B}" name="Column10225"/>
    <tableColumn id="10248" xr3:uid="{783A6F0D-30F0-4436-BD31-920769659B40}" name="Column10226"/>
    <tableColumn id="10249" xr3:uid="{B2B5AA18-CE5F-461E-AF72-A1DB4E282D27}" name="Column10227"/>
    <tableColumn id="10250" xr3:uid="{66EFC3E3-C611-4828-B0DF-2A4271AF7E16}" name="Column10228"/>
    <tableColumn id="10251" xr3:uid="{B46AA85C-9C33-43C9-95AC-FBA58EBF5F2D}" name="Column10229"/>
    <tableColumn id="10252" xr3:uid="{141C25A2-B8D9-473F-AD5D-064125F66A0D}" name="Column10230"/>
    <tableColumn id="10253" xr3:uid="{DE99D9B3-27BE-4F3E-947B-E339F5F07FD5}" name="Column10231"/>
    <tableColumn id="10254" xr3:uid="{8C0FC474-B0D7-46E6-9A1F-F1EA2C1FFBDA}" name="Column10232"/>
    <tableColumn id="10255" xr3:uid="{801A234C-1865-4BA0-A1B4-093C018B7237}" name="Column10233"/>
    <tableColumn id="10256" xr3:uid="{623BE6CD-0C81-4F20-B535-90C2635E64DE}" name="Column10234"/>
    <tableColumn id="10257" xr3:uid="{59D07123-11A6-4DCF-B6EB-AACCE9520A48}" name="Column10235"/>
    <tableColumn id="10258" xr3:uid="{676C520E-0636-4F19-B4CB-8B76094BB10A}" name="Column10236"/>
    <tableColumn id="10259" xr3:uid="{D055742E-A494-4A47-8B89-DB220C88FA8C}" name="Column10237"/>
    <tableColumn id="10260" xr3:uid="{EB677D56-F4CC-4742-8EC5-63D126AEA679}" name="Column10238"/>
    <tableColumn id="10261" xr3:uid="{E2006CB0-800E-4023-A4A9-9E84FC94D98F}" name="Column10239"/>
    <tableColumn id="10262" xr3:uid="{991B9E7B-8C91-4D6A-BF7A-CB72112CB3A9}" name="Column10240"/>
    <tableColumn id="10263" xr3:uid="{DDAB1BE7-F9D6-459A-8BD0-25F5DD4EE013}" name="Column10241"/>
    <tableColumn id="10264" xr3:uid="{FC3B3426-04E2-4F91-BC7F-9A88BC6C6A03}" name="Column10242"/>
    <tableColumn id="10265" xr3:uid="{BD7B2819-43F3-41EE-B7BB-19D1340C3B55}" name="Column10243"/>
    <tableColumn id="10266" xr3:uid="{E09E7A33-4079-46D0-B24B-B824F713B7D6}" name="Column10244"/>
    <tableColumn id="10267" xr3:uid="{91700C12-896B-40E2-A66D-1044653C790A}" name="Column10245"/>
    <tableColumn id="10268" xr3:uid="{36682C4D-C9A5-40EB-99F3-96DFA904AC95}" name="Column10246"/>
    <tableColumn id="10269" xr3:uid="{31F4A469-EA00-4F7A-9096-FC80A52BB4FE}" name="Column10247"/>
    <tableColumn id="10270" xr3:uid="{D3B14332-10E3-4E57-AE1B-41B225E6F20E}" name="Column10248"/>
    <tableColumn id="10271" xr3:uid="{BE305950-8617-4019-9AC0-B9E6FDF64F20}" name="Column10249"/>
    <tableColumn id="10272" xr3:uid="{8B0863D5-676E-4377-A19A-E882E7B3FF83}" name="Column10250"/>
    <tableColumn id="10273" xr3:uid="{DA9C7687-3CC6-4B6E-A883-3FF2B5513FA2}" name="Column10251"/>
    <tableColumn id="10274" xr3:uid="{0D1B30D4-661B-43B8-9805-2EDDD3661863}" name="Column10252"/>
    <tableColumn id="10275" xr3:uid="{D8A6F261-C512-4CB2-8FA5-BACA2EDE2A49}" name="Column10253"/>
    <tableColumn id="10276" xr3:uid="{FA9DB089-490D-4D68-A3E0-12AFCFB3D4DF}" name="Column10254"/>
    <tableColumn id="10277" xr3:uid="{2A6E1D4E-CE1E-4C7F-AFB3-C4B618C92AF5}" name="Column10255"/>
    <tableColumn id="10278" xr3:uid="{3675F159-AC2E-478D-95E6-A7123F998D30}" name="Column10256"/>
    <tableColumn id="10279" xr3:uid="{9D76A586-5218-48F7-91A5-2D69BC87F8B9}" name="Column10257"/>
    <tableColumn id="10280" xr3:uid="{CBD45EB1-1605-4385-8516-385BD3748646}" name="Column10258"/>
    <tableColumn id="10281" xr3:uid="{3B00D400-A15E-4C1E-A4B3-C1B4C6978B22}" name="Column10259"/>
    <tableColumn id="10282" xr3:uid="{0CF65115-B9E6-4A1A-813E-A3205BD415CA}" name="Column10260"/>
    <tableColumn id="10283" xr3:uid="{DDC562B3-DF1F-43A1-B2C3-7ECE42DA3B0D}" name="Column10261"/>
    <tableColumn id="10284" xr3:uid="{5A7AD7D0-1685-4953-9BB9-342EC3749929}" name="Column10262"/>
    <tableColumn id="10285" xr3:uid="{D92F8A5C-F03D-4AE0-8091-721A73843218}" name="Column10263"/>
    <tableColumn id="10286" xr3:uid="{97DA18FD-35CE-4771-BCAA-D26C09C5CC6B}" name="Column10264"/>
    <tableColumn id="10287" xr3:uid="{C87E3AA6-39E4-4E8B-AB7C-19CF4D5BFE85}" name="Column10265"/>
    <tableColumn id="10288" xr3:uid="{AE4087C2-9FB5-470B-ACE1-E15EB99CED34}" name="Column10266"/>
    <tableColumn id="10289" xr3:uid="{BA4156E5-53CA-44E4-9260-D97AD971A8B1}" name="Column10267"/>
    <tableColumn id="10290" xr3:uid="{E10AC0F8-981A-43F2-8BC5-A3147EE1B596}" name="Column10268"/>
    <tableColumn id="10291" xr3:uid="{1E697030-B379-44D2-BF47-4A2CF433990F}" name="Column10269"/>
    <tableColumn id="10292" xr3:uid="{C58F2848-F3EA-4E8A-8D9D-9FA7D5B8DD26}" name="Column10270"/>
    <tableColumn id="10293" xr3:uid="{45D9F99A-36EC-4A67-BB1C-9502B5F07723}" name="Column10271"/>
    <tableColumn id="10294" xr3:uid="{CC1B0AAA-EB11-4A84-85D6-901FF4DD4B2E}" name="Column10272"/>
    <tableColumn id="10295" xr3:uid="{17C82F2B-4D96-449E-B5A1-3C1BE9365782}" name="Column10273"/>
    <tableColumn id="10296" xr3:uid="{BB68C4C2-0C95-4FC8-A145-77A91123AE83}" name="Column10274"/>
    <tableColumn id="10297" xr3:uid="{35471D76-8DE7-4522-81C2-2546BCB9DD00}" name="Column10275"/>
    <tableColumn id="10298" xr3:uid="{EE9E5790-A509-404D-82B1-8B53A4202149}" name="Column10276"/>
    <tableColumn id="10299" xr3:uid="{A6BE409D-52A9-48C4-B96E-1924FA57ED55}" name="Column10277"/>
    <tableColumn id="10300" xr3:uid="{D15DEB30-92F5-48A6-B292-2DAC633AC2BF}" name="Column10278"/>
    <tableColumn id="10301" xr3:uid="{BA75C376-2BF5-44D8-9DC9-A5E99AD9D414}" name="Column10279"/>
    <tableColumn id="10302" xr3:uid="{BB5F7599-4147-4024-A73E-3CC2F0457A0A}" name="Column10280"/>
    <tableColumn id="10303" xr3:uid="{72A20C6C-4DC9-4E4A-9BD9-05D5DBC454F6}" name="Column10281"/>
    <tableColumn id="10304" xr3:uid="{C20FCB5C-3E09-4D7D-9A34-1002A84A237C}" name="Column10282"/>
    <tableColumn id="10305" xr3:uid="{D5ECEF1D-01C2-45DB-9FF2-24F674B8742E}" name="Column10283"/>
    <tableColumn id="10306" xr3:uid="{A9E54F3B-6D95-4D33-AE3B-15A546D3B49A}" name="Column10284"/>
    <tableColumn id="10307" xr3:uid="{EBF8D34C-1180-40FB-9603-671443E7D7F8}" name="Column10285"/>
    <tableColumn id="10308" xr3:uid="{7AB9800F-F9B3-4524-913B-F764F94CB781}" name="Column10286"/>
    <tableColumn id="10309" xr3:uid="{E7F30E85-99C8-4F4E-8BF5-E80A241972E5}" name="Column10287"/>
    <tableColumn id="10310" xr3:uid="{86E3F233-E272-4B9D-8485-6B5279DD4566}" name="Column10288"/>
    <tableColumn id="10311" xr3:uid="{F6472F2E-A6E2-4BE6-9E6D-2E1B48C4C440}" name="Column10289"/>
    <tableColumn id="10312" xr3:uid="{637E4C38-6856-4E01-BBC2-DC10BB442D0B}" name="Column10290"/>
    <tableColumn id="10313" xr3:uid="{73D2D937-056D-41D1-8E02-E65FA9D0F045}" name="Column10291"/>
    <tableColumn id="10314" xr3:uid="{84E3041B-F04D-4A75-9527-0CA7F1875BA5}" name="Column10292"/>
    <tableColumn id="10315" xr3:uid="{6B7A7E42-2E2C-4F84-BB99-7FABCF19674D}" name="Column10293"/>
    <tableColumn id="10316" xr3:uid="{30085BFA-6594-4F21-BCEB-3295675E40D2}" name="Column10294"/>
    <tableColumn id="10317" xr3:uid="{E7C85C52-69B9-4B61-97F7-35FAC614923C}" name="Column10295"/>
    <tableColumn id="10318" xr3:uid="{151B9B17-3D9F-4253-9CDF-C091C2CF4BB9}" name="Column10296"/>
    <tableColumn id="10319" xr3:uid="{0DC37722-DEC5-47FC-AFCB-BBD48A133CD3}" name="Column10297"/>
    <tableColumn id="10320" xr3:uid="{8C6599AB-5586-470C-92F4-6AE189ADBD61}" name="Column10298"/>
    <tableColumn id="10321" xr3:uid="{CB72A402-6645-44C5-A605-AFBAFB7B81BC}" name="Column10299"/>
    <tableColumn id="10322" xr3:uid="{EB3E9A21-2281-4027-B49B-897DE10CB83E}" name="Column10300"/>
    <tableColumn id="10323" xr3:uid="{F00BA96D-BC7B-4AD8-BE4B-3A5BB0DB46D0}" name="Column10301"/>
    <tableColumn id="10324" xr3:uid="{A1B37767-7AD0-4D64-B4B3-4BCB38C68E9B}" name="Column10302"/>
    <tableColumn id="10325" xr3:uid="{0B2ED1AA-BF37-472D-9EAE-E9F9FD2481D0}" name="Column10303"/>
    <tableColumn id="10326" xr3:uid="{6344E135-CEA1-4067-B6A1-34D245D54CD3}" name="Column10304"/>
    <tableColumn id="10327" xr3:uid="{F6CB173B-36DE-44F7-800A-34F230598428}" name="Column10305"/>
    <tableColumn id="10328" xr3:uid="{B210D43C-548F-479B-BCF3-AC2B76627877}" name="Column10306"/>
    <tableColumn id="10329" xr3:uid="{DDB13294-ACDF-4823-8C79-BEBA5576C201}" name="Column10307"/>
    <tableColumn id="10330" xr3:uid="{971F38F7-EC51-4AD0-B3AB-7301678434FA}" name="Column10308"/>
    <tableColumn id="10331" xr3:uid="{9B24C777-7A98-41ED-8FD0-234B82A73F99}" name="Column10309"/>
    <tableColumn id="10332" xr3:uid="{1693FFA9-30D0-4E31-8133-D337449FA6D6}" name="Column10310"/>
    <tableColumn id="10333" xr3:uid="{6D646F64-2949-4CEA-AD8F-F499A90B4FF9}" name="Column10311"/>
    <tableColumn id="10334" xr3:uid="{5222AEFC-2FA1-496D-AF15-0C48E3CDC601}" name="Column10312"/>
    <tableColumn id="10335" xr3:uid="{8037A7A9-C2A5-4C67-8F3E-DE66B2171CB3}" name="Column10313"/>
    <tableColumn id="10336" xr3:uid="{7DB04C61-7D29-43AD-B2D8-A1AAC9C9763D}" name="Column10314"/>
    <tableColumn id="10337" xr3:uid="{505D8532-88F8-4360-811A-FB07DAD89CD9}" name="Column10315"/>
    <tableColumn id="10338" xr3:uid="{A40C9E95-C549-4A2A-8517-3069A70B77F7}" name="Column10316"/>
    <tableColumn id="10339" xr3:uid="{8D88164A-46EB-4328-876D-083C491356A7}" name="Column10317"/>
    <tableColumn id="10340" xr3:uid="{2CA2556F-244A-47DC-9F2A-D063128FB8B9}" name="Column10318"/>
    <tableColumn id="10341" xr3:uid="{A9CD63AA-6EEB-4F50-8DE2-8DB942D25A96}" name="Column10319"/>
    <tableColumn id="10342" xr3:uid="{462561CA-2184-433C-BEA6-FAAD7AF76C19}" name="Column10320"/>
    <tableColumn id="10343" xr3:uid="{31E0B517-E78B-4EDD-866B-F4C3FC0C3941}" name="Column10321"/>
    <tableColumn id="10344" xr3:uid="{B379A1D9-CCA7-4631-AE5D-FF4074330862}" name="Column10322"/>
    <tableColumn id="10345" xr3:uid="{32C7134D-BE9A-4FE8-9395-35B5993D7D36}" name="Column10323"/>
    <tableColumn id="10346" xr3:uid="{78544873-5110-483A-BC3D-27B8D92977B3}" name="Column10324"/>
    <tableColumn id="10347" xr3:uid="{FA6006C4-EE80-4AB0-8632-0F590C165E88}" name="Column10325"/>
    <tableColumn id="10348" xr3:uid="{0BC6A676-1902-4D56-968E-7E7C9D927312}" name="Column10326"/>
    <tableColumn id="10349" xr3:uid="{7656B4F3-A0CE-435B-92D3-63099626C64E}" name="Column10327"/>
    <tableColumn id="10350" xr3:uid="{5AA05D0F-0272-4842-8A5D-24C8D99774D1}" name="Column10328"/>
    <tableColumn id="10351" xr3:uid="{06DF6579-51F7-4AF2-990C-A0194916BDB2}" name="Column10329"/>
    <tableColumn id="10352" xr3:uid="{2529811D-FDD9-4370-A01E-FFC974F5E3C9}" name="Column10330"/>
    <tableColumn id="10353" xr3:uid="{4659246B-C0E5-4BAA-AFEE-AFFFA28E4FAF}" name="Column10331"/>
    <tableColumn id="10354" xr3:uid="{4ACD71C1-AE3C-4719-8FED-E0FD87FDFA39}" name="Column10332"/>
    <tableColumn id="10355" xr3:uid="{8D18AE5E-0F5C-4B43-BABC-53520D6FA95B}" name="Column10333"/>
    <tableColumn id="10356" xr3:uid="{6CDC8B0A-B8A4-4542-8CB6-AA2B39793997}" name="Column10334"/>
    <tableColumn id="10357" xr3:uid="{0094EF4B-A956-454D-BB79-C47CDF4E9077}" name="Column10335"/>
    <tableColumn id="10358" xr3:uid="{B0EA37F0-6C6B-408B-ABB6-47579F97C2FC}" name="Column10336"/>
    <tableColumn id="10359" xr3:uid="{3685CD82-DA13-4982-9827-0F357DFC86E4}" name="Column10337"/>
    <tableColumn id="10360" xr3:uid="{74B40354-DECF-4616-BB49-469C51DD28FB}" name="Column10338"/>
    <tableColumn id="10361" xr3:uid="{0F59C1DF-1DA4-4802-B1BD-B4E3EAE1E683}" name="Column10339"/>
    <tableColumn id="10362" xr3:uid="{7311360D-74B2-43C2-B662-E57E7190F8E6}" name="Column10340"/>
    <tableColumn id="10363" xr3:uid="{8AECCCB1-72FE-43DE-A6E4-CF9C84351CB5}" name="Column10341"/>
    <tableColumn id="10364" xr3:uid="{2A39AC45-BEBF-460C-941E-1A175DDF3A0D}" name="Column10342"/>
    <tableColumn id="10365" xr3:uid="{7132BED6-C9AF-44E5-A6B4-7C15041B1E4E}" name="Column10343"/>
    <tableColumn id="10366" xr3:uid="{0636C2AA-6A3A-405C-ACD0-A4B3436C139D}" name="Column10344"/>
    <tableColumn id="10367" xr3:uid="{A4029729-1810-4621-AC1B-B94B96506A4D}" name="Column10345"/>
    <tableColumn id="10368" xr3:uid="{E7EF8664-E579-46E9-B4C8-05CE5323A3D4}" name="Column10346"/>
    <tableColumn id="10369" xr3:uid="{F3E382DD-9401-4316-B7B2-CF4DDBBE0BCA}" name="Column10347"/>
    <tableColumn id="10370" xr3:uid="{E0463182-9CD7-439F-89A8-1F2FC997A2D5}" name="Column10348"/>
    <tableColumn id="10371" xr3:uid="{23B3E464-A989-407E-BA0A-CBE1EADF2F33}" name="Column10349"/>
    <tableColumn id="10372" xr3:uid="{BAF0D233-4D99-4B61-A023-B6A20F8AAFEE}" name="Column10350"/>
    <tableColumn id="10373" xr3:uid="{63E54674-856B-4B82-A177-577ED877B83B}" name="Column10351"/>
    <tableColumn id="10374" xr3:uid="{C4E31E54-4D31-40E6-ACAA-3341730118E1}" name="Column10352"/>
    <tableColumn id="10375" xr3:uid="{E0883264-6365-4430-91D3-43D0B7FD3946}" name="Column10353"/>
    <tableColumn id="10376" xr3:uid="{5BDC21BC-9D5C-417B-8EEC-53FDF7B53F63}" name="Column10354"/>
    <tableColumn id="10377" xr3:uid="{E127EE6F-20F3-46FB-8567-20BEFB435AC1}" name="Column10355"/>
    <tableColumn id="10378" xr3:uid="{418CCC23-98D8-4A3A-B463-356EA72E9154}" name="Column10356"/>
    <tableColumn id="10379" xr3:uid="{64B4FBD1-B89F-4583-8295-8FCF0A8409EA}" name="Column10357"/>
    <tableColumn id="10380" xr3:uid="{4A369909-B7AD-4815-89C2-6A04D30BDD90}" name="Column10358"/>
    <tableColumn id="10381" xr3:uid="{AEF0A7DA-62A8-440C-9432-E07E236AED93}" name="Column10359"/>
    <tableColumn id="10382" xr3:uid="{3B6D30D8-D6B2-4549-A18B-C424CCAEF56D}" name="Column10360"/>
    <tableColumn id="10383" xr3:uid="{EE9BF5CD-AE3A-48FD-B080-2A3FC369433B}" name="Column10361"/>
    <tableColumn id="10384" xr3:uid="{06A35A06-A5C9-45F4-85BD-C69BAA3E1673}" name="Column10362"/>
    <tableColumn id="10385" xr3:uid="{54195C58-45A2-44F1-BCF0-4EB53BC70065}" name="Column10363"/>
    <tableColumn id="10386" xr3:uid="{20AD4C9A-EE72-447F-B116-C6AC29B2AA43}" name="Column10364"/>
    <tableColumn id="10387" xr3:uid="{861B5D59-648D-488A-AB4B-05B137917FB3}" name="Column10365"/>
    <tableColumn id="10388" xr3:uid="{042A7EA0-557E-403C-943A-FE125BB5BEF5}" name="Column10366"/>
    <tableColumn id="10389" xr3:uid="{6F6139FF-47CD-41AD-9E51-D4ABA9139C1C}" name="Column10367"/>
    <tableColumn id="10390" xr3:uid="{F0ECBF53-78E5-4BD7-8B69-3EF843D904F3}" name="Column10368"/>
    <tableColumn id="10391" xr3:uid="{3EA5AF85-C590-46A4-AE2A-DE8A1B77A9DB}" name="Column10369"/>
    <tableColumn id="10392" xr3:uid="{79A026DD-10A8-4B73-BEB9-62F2C5292DB2}" name="Column10370"/>
    <tableColumn id="10393" xr3:uid="{C9A04701-C597-4102-842E-8E5587666D35}" name="Column10371"/>
    <tableColumn id="10394" xr3:uid="{5A77ACDC-BC8C-4E89-A28F-D90C11CD18B1}" name="Column10372"/>
    <tableColumn id="10395" xr3:uid="{1D94C5A2-1D23-433F-80CB-02272A592F37}" name="Column10373"/>
    <tableColumn id="10396" xr3:uid="{3049239B-65CB-4B09-B790-DBE134D93C6F}" name="Column10374"/>
    <tableColumn id="10397" xr3:uid="{3E436E88-C388-4819-94B7-87788AA9A711}" name="Column10375"/>
    <tableColumn id="10398" xr3:uid="{E2154829-F221-4C5F-9A79-844272EBD448}" name="Column10376"/>
    <tableColumn id="10399" xr3:uid="{92853F03-B8F4-40E1-8A39-67D9CBD54C2F}" name="Column10377"/>
    <tableColumn id="10400" xr3:uid="{4068116C-F4C8-48CD-8D6A-4A640A8CED40}" name="Column10378"/>
    <tableColumn id="10401" xr3:uid="{77B1D4C3-06BC-4F70-AF81-2A0F4571CF0B}" name="Column10379"/>
    <tableColumn id="10402" xr3:uid="{36D05044-3349-4534-9DD6-97A3D34CD21F}" name="Column10380"/>
    <tableColumn id="10403" xr3:uid="{1A1F4E8B-DC82-4EF0-8136-4362C5CE63DB}" name="Column10381"/>
    <tableColumn id="10404" xr3:uid="{09E9BFBE-8C9D-4546-A716-2DC3C28EE679}" name="Column10382"/>
    <tableColumn id="10405" xr3:uid="{62B22DF8-0A61-4723-BA69-0AD76D5967EA}" name="Column10383"/>
    <tableColumn id="10406" xr3:uid="{FB870892-4128-420A-B838-9E2D7D841562}" name="Column10384"/>
    <tableColumn id="10407" xr3:uid="{0B5AF8E6-723C-47D5-A7E6-222428712E5E}" name="Column10385"/>
    <tableColumn id="10408" xr3:uid="{2E8D279F-D5B6-44AA-81D7-24631E02B92A}" name="Column10386"/>
    <tableColumn id="10409" xr3:uid="{1A68E38C-BED1-4105-9F8E-3AE8E57BEC3B}" name="Column10387"/>
    <tableColumn id="10410" xr3:uid="{D93B3D59-8916-4DF2-9340-F8487BE741C6}" name="Column10388"/>
    <tableColumn id="10411" xr3:uid="{C0831CB1-8CDB-45AF-AF1E-A8A960F9D161}" name="Column10389"/>
    <tableColumn id="10412" xr3:uid="{8336953A-3A9A-4D8E-B3DA-4C8E90A2F086}" name="Column10390"/>
    <tableColumn id="10413" xr3:uid="{68748A66-A1ED-4408-BAB8-EA17673B1FC4}" name="Column10391"/>
    <tableColumn id="10414" xr3:uid="{1AA185BD-7E9D-4625-B729-DF70F80F6C46}" name="Column10392"/>
    <tableColumn id="10415" xr3:uid="{ECEE3E74-932D-4B96-AEB3-49B552EF9A12}" name="Column10393"/>
    <tableColumn id="10416" xr3:uid="{FB3CA25C-80A8-4290-BA13-96A72CB643C2}" name="Column10394"/>
    <tableColumn id="10417" xr3:uid="{95FA9A58-5B47-47AE-A890-A34AA9630DD9}" name="Column10395"/>
    <tableColumn id="10418" xr3:uid="{1DAF4A27-3C3A-4F76-80EE-144DB893A377}" name="Column10396"/>
    <tableColumn id="10419" xr3:uid="{84BABE89-8377-4A3F-BC27-D0F00204BA93}" name="Column10397"/>
    <tableColumn id="10420" xr3:uid="{2DB811D6-8742-4115-8AA6-493AB2891464}" name="Column10398"/>
    <tableColumn id="10421" xr3:uid="{FA8CA56C-F444-44F4-982E-8A60744A6740}" name="Column10399"/>
    <tableColumn id="10422" xr3:uid="{2AA7356E-2B94-4E28-BAD4-24F8AAAFA99B}" name="Column10400"/>
    <tableColumn id="10423" xr3:uid="{2B9A1BCB-8171-4638-9C11-EC78627E5031}" name="Column10401"/>
    <tableColumn id="10424" xr3:uid="{1F080CDF-D690-4C06-8E91-8CCEB3217684}" name="Column10402"/>
    <tableColumn id="10425" xr3:uid="{48970FBD-D633-41A4-AD92-934E5AE3D43A}" name="Column10403"/>
    <tableColumn id="10426" xr3:uid="{C4A011F8-00B7-41A4-AF7C-0F1E562B4F4A}" name="Column10404"/>
    <tableColumn id="10427" xr3:uid="{41A76852-A041-47B0-9D37-71E2104D424E}" name="Column10405"/>
    <tableColumn id="10428" xr3:uid="{9F6F571C-06CE-4D77-91A7-0DFC8B2778B6}" name="Column10406"/>
    <tableColumn id="10429" xr3:uid="{CF80BE40-9FA2-417C-A8CE-93D1E67114AC}" name="Column10407"/>
    <tableColumn id="10430" xr3:uid="{483AD6B5-97B4-46C6-B35A-FE59B5ED77C8}" name="Column10408"/>
    <tableColumn id="10431" xr3:uid="{0541EFA8-B62D-414D-B8DC-DDCAEAA5B092}" name="Column10409"/>
    <tableColumn id="10432" xr3:uid="{6492CBDC-172B-44D3-8872-E6A58AEC6EA9}" name="Column10410"/>
    <tableColumn id="10433" xr3:uid="{67E4C297-57AC-4A67-9C96-E2462600E37D}" name="Column10411"/>
    <tableColumn id="10434" xr3:uid="{CC38410F-8D5A-4C8F-8215-233C2FF52658}" name="Column10412"/>
    <tableColumn id="10435" xr3:uid="{F0138418-0376-4AB5-98F2-F2AF7E6B5BFE}" name="Column10413"/>
    <tableColumn id="10436" xr3:uid="{3612995C-3254-41C3-9F48-4484AE02CA88}" name="Column10414"/>
    <tableColumn id="10437" xr3:uid="{15F2078A-D050-47B7-A516-422E020262D9}" name="Column10415"/>
    <tableColumn id="10438" xr3:uid="{3AB70F37-74C9-4F50-A5CE-786AB318C691}" name="Column10416"/>
    <tableColumn id="10439" xr3:uid="{E0F01B85-CBA1-43DD-8E68-24D184633CAE}" name="Column10417"/>
    <tableColumn id="10440" xr3:uid="{BAF87C8C-EC5F-43F7-A06B-BB9A48436B83}" name="Column10418"/>
    <tableColumn id="10441" xr3:uid="{E4C38665-3A10-47F6-A343-3D49069F1852}" name="Column10419"/>
    <tableColumn id="10442" xr3:uid="{7273986A-A6D7-4B9F-8525-17548AF759E2}" name="Column10420"/>
    <tableColumn id="10443" xr3:uid="{ABE91C64-31D0-45C9-8FB8-F5EBE7FD632D}" name="Column10421"/>
    <tableColumn id="10444" xr3:uid="{162F5DC5-2FAC-4C64-A0BE-17FB5017C6CF}" name="Column10422"/>
    <tableColumn id="10445" xr3:uid="{A7F7780F-28FD-4719-83C1-AF580534640D}" name="Column10423"/>
    <tableColumn id="10446" xr3:uid="{EC3DFAD3-315D-4E49-A61B-253700866FDC}" name="Column10424"/>
    <tableColumn id="10447" xr3:uid="{52406C3D-2AFA-4736-936E-F9AC7753546B}" name="Column10425"/>
    <tableColumn id="10448" xr3:uid="{90716BEB-61A9-4CE0-8C08-64ECF58AAD96}" name="Column10426"/>
    <tableColumn id="10449" xr3:uid="{B88899B7-50B7-4ED6-B014-824B8C3785DB}" name="Column10427"/>
    <tableColumn id="10450" xr3:uid="{1D62EB19-2809-4509-999A-FEC93BCD5264}" name="Column10428"/>
    <tableColumn id="10451" xr3:uid="{CC2CAEDF-AD25-479E-B3C3-6B7D4B265811}" name="Column10429"/>
    <tableColumn id="10452" xr3:uid="{4AC8D655-269A-4F90-B226-5823AE6664FF}" name="Column10430"/>
    <tableColumn id="10453" xr3:uid="{0D9ABE73-37CC-46E7-B9D0-D65DB2617FC8}" name="Column10431"/>
    <tableColumn id="10454" xr3:uid="{DA7C16DC-B9B3-42F7-A77A-FF304A14733E}" name="Column10432"/>
    <tableColumn id="10455" xr3:uid="{7F70B4AB-7F32-4B5D-87C7-2B8F32276E7F}" name="Column10433"/>
    <tableColumn id="10456" xr3:uid="{01BC4AAA-72DD-405F-932F-F606134A9C0E}" name="Column10434"/>
    <tableColumn id="10457" xr3:uid="{76401F7A-1C38-436E-ACC7-4117149D33C3}" name="Column10435"/>
    <tableColumn id="10458" xr3:uid="{F2312192-ADB4-4533-B7E2-85916EB054D8}" name="Column10436"/>
    <tableColumn id="10459" xr3:uid="{7F180000-B050-4C0E-9A70-2989C2D08823}" name="Column10437"/>
    <tableColumn id="10460" xr3:uid="{3FC45417-1A0F-4E1B-9AE0-9EFC0AEEF9A1}" name="Column10438"/>
    <tableColumn id="10461" xr3:uid="{E646241B-AE4B-4BBE-B4A5-7080A6003951}" name="Column10439"/>
    <tableColumn id="10462" xr3:uid="{3DE154E2-1478-449C-9BB3-75AE2665C54C}" name="Column10440"/>
    <tableColumn id="10463" xr3:uid="{F08E9E06-14BE-499A-A8B4-6CA942E37913}" name="Column10441"/>
    <tableColumn id="10464" xr3:uid="{C9B26870-F902-4ED1-9DB8-8E23823CDA7F}" name="Column10442"/>
    <tableColumn id="10465" xr3:uid="{BCE58DA2-0F9B-49A1-A5B1-8D3AEEEF970C}" name="Column10443"/>
    <tableColumn id="10466" xr3:uid="{53537F97-69AA-4BAA-8A23-76FDA1B1FCBE}" name="Column10444"/>
    <tableColumn id="10467" xr3:uid="{9F33E446-C575-41B3-B1D7-DBA914C800FE}" name="Column10445"/>
    <tableColumn id="10468" xr3:uid="{3517827A-4DDB-4836-A50F-7302C4719C3A}" name="Column10446"/>
    <tableColumn id="10469" xr3:uid="{01972462-7A01-46DB-AD19-DADC68062B5F}" name="Column10447"/>
    <tableColumn id="10470" xr3:uid="{9984E3AD-88C4-4E70-B853-AF66177872F5}" name="Column10448"/>
    <tableColumn id="10471" xr3:uid="{78B8F45A-9FCE-487F-8D9D-8AC8A822D5A8}" name="Column10449"/>
    <tableColumn id="10472" xr3:uid="{7D07BB09-783F-4AB1-AB8C-4F3D8B98A3B2}" name="Column10450"/>
    <tableColumn id="10473" xr3:uid="{5EC9CCBC-1B5A-43DB-97C2-492221A87663}" name="Column10451"/>
    <tableColumn id="10474" xr3:uid="{496C64E5-DFB7-4727-8EBB-39F544B6A5D1}" name="Column10452"/>
    <tableColumn id="10475" xr3:uid="{31C0C990-6420-4A1C-88E6-B5D2AD9B7AB0}" name="Column10453"/>
    <tableColumn id="10476" xr3:uid="{DC34B3B0-335B-444C-AC7D-8904F6A4973E}" name="Column10454"/>
    <tableColumn id="10477" xr3:uid="{069E3B87-ACC8-436A-BF76-043C13E2AFB6}" name="Column10455"/>
    <tableColumn id="10478" xr3:uid="{BD36AD0B-E89F-4951-AFD3-8419FA40F9F2}" name="Column10456"/>
    <tableColumn id="10479" xr3:uid="{F5B7A125-09B5-4A53-AB13-64696FE8D361}" name="Column10457"/>
    <tableColumn id="10480" xr3:uid="{2830D77F-805B-4019-B0DA-9BF0BB408903}" name="Column10458"/>
    <tableColumn id="10481" xr3:uid="{17838E8A-D85E-46A7-A3DD-EF1744ECD508}" name="Column10459"/>
    <tableColumn id="10482" xr3:uid="{63231036-0C85-4EAB-8C19-8D7DABAD2688}" name="Column10460"/>
    <tableColumn id="10483" xr3:uid="{6D6E6E64-B7DD-40D4-A7D7-9B0516846256}" name="Column10461"/>
    <tableColumn id="10484" xr3:uid="{0842A50A-41BA-42BC-B4B7-A40A75C80586}" name="Column10462"/>
    <tableColumn id="10485" xr3:uid="{8A926720-BB4D-471B-8C9B-278295FAFEB9}" name="Column10463"/>
    <tableColumn id="10486" xr3:uid="{57EA10FE-F23B-4535-AD95-8E34D6D924CA}" name="Column10464"/>
    <tableColumn id="10487" xr3:uid="{2918F653-2436-412D-9C3B-C0CCA905935B}" name="Column10465"/>
    <tableColumn id="10488" xr3:uid="{BAD5FC8F-2F9B-42D0-AF3D-81322FB771D9}" name="Column10466"/>
    <tableColumn id="10489" xr3:uid="{F1EA722A-9F86-4959-95F5-A222C7E3846A}" name="Column10467"/>
    <tableColumn id="10490" xr3:uid="{2218F09F-9228-42E5-8CB1-35BC9B221940}" name="Column10468"/>
    <tableColumn id="10491" xr3:uid="{C44CBE2C-44EF-4706-AB9B-56123AFCC479}" name="Column10469"/>
    <tableColumn id="10492" xr3:uid="{50F19826-371E-4E62-89F0-8F94C3F47D1F}" name="Column10470"/>
    <tableColumn id="10493" xr3:uid="{B8ED2170-E29B-41F9-8B92-7FE0E83EA0F8}" name="Column10471"/>
    <tableColumn id="10494" xr3:uid="{2B0A684E-2F15-47E5-A61F-121A4FD89B71}" name="Column10472"/>
    <tableColumn id="10495" xr3:uid="{3BA7F438-E86F-4291-BA3F-4988B6C31E61}" name="Column10473"/>
    <tableColumn id="10496" xr3:uid="{B68C280E-5323-4505-8F00-202EA5207FAF}" name="Column10474"/>
    <tableColumn id="10497" xr3:uid="{28233DE7-C0CE-4954-9AD1-D0A847E5D038}" name="Column10475"/>
    <tableColumn id="10498" xr3:uid="{A39035F7-2410-45AA-8F67-CD9D29786FDA}" name="Column10476"/>
    <tableColumn id="10499" xr3:uid="{FBDA62A7-4FB4-4CAC-B1D4-CE31AEC92A9C}" name="Column10477"/>
    <tableColumn id="10500" xr3:uid="{F027338F-E4A5-4E9F-8CF8-1E01115CEB65}" name="Column10478"/>
    <tableColumn id="10501" xr3:uid="{B2D7732C-F7B3-4A36-91CB-8CC27ADBB3F9}" name="Column10479"/>
    <tableColumn id="10502" xr3:uid="{AEC339D7-D442-4844-8E4D-288B3CBEBFAA}" name="Column10480"/>
    <tableColumn id="10503" xr3:uid="{D3D253BC-E3BC-4BF2-9F76-B9A62C946B3D}" name="Column10481"/>
    <tableColumn id="10504" xr3:uid="{C1C04B62-CBF2-4E5E-A956-3B0F997E0918}" name="Column10482"/>
    <tableColumn id="10505" xr3:uid="{3B795F9B-3023-4D4D-93BC-A323835248C8}" name="Column10483"/>
    <tableColumn id="10506" xr3:uid="{24C41D28-E27E-4ADA-87D0-87DB5324ADFC}" name="Column10484"/>
    <tableColumn id="10507" xr3:uid="{B654BBA1-9C4A-4E00-AAF4-F996C33C6BC1}" name="Column10485"/>
    <tableColumn id="10508" xr3:uid="{96F44A24-0CB6-4A45-903F-3202941E0E54}" name="Column10486"/>
    <tableColumn id="10509" xr3:uid="{50E39DB8-779B-4421-8906-0BB3998B783B}" name="Column10487"/>
    <tableColumn id="10510" xr3:uid="{F990ECA3-2FCB-4804-B93B-4D52E0BF8B61}" name="Column10488"/>
    <tableColumn id="10511" xr3:uid="{A0A5547C-121A-4B67-A6DF-F9C0D29446DF}" name="Column10489"/>
    <tableColumn id="10512" xr3:uid="{4B8591D5-D19C-47A4-9EB6-B4FE9482A7EB}" name="Column10490"/>
    <tableColumn id="10513" xr3:uid="{24AB8193-B99E-49D0-8BF6-6FF23C1B8309}" name="Column10491"/>
    <tableColumn id="10514" xr3:uid="{41AC8C47-E259-4B86-9267-B2D14CEFC5B3}" name="Column10492"/>
    <tableColumn id="10515" xr3:uid="{56CA2993-A8EE-439B-BA53-096C25565719}" name="Column10493"/>
    <tableColumn id="10516" xr3:uid="{BE4FDAF0-0C8F-44E5-A7AC-3015C6BB0F67}" name="Column10494"/>
    <tableColumn id="10517" xr3:uid="{F2298A87-DFAB-45AA-8D35-6E084C1B868D}" name="Column10495"/>
    <tableColumn id="10518" xr3:uid="{DA507CC8-0EDC-401F-9438-EF0E472378D2}" name="Column10496"/>
    <tableColumn id="10519" xr3:uid="{C1F6C6A6-B8F5-444B-BA9C-CE0F41E0CFDF}" name="Column10497"/>
    <tableColumn id="10520" xr3:uid="{31787AA1-5714-4093-B271-2D88169C2E10}" name="Column10498"/>
    <tableColumn id="10521" xr3:uid="{4EDDF58B-0F41-4EA9-A157-BC81C7237412}" name="Column10499"/>
    <tableColumn id="10522" xr3:uid="{D527C3F4-141F-4509-9564-889BC0A2E917}" name="Column10500"/>
    <tableColumn id="10523" xr3:uid="{BCE9603A-26A8-4FD7-BFCF-6BB273DA2ED8}" name="Column10501"/>
    <tableColumn id="10524" xr3:uid="{62F47B90-642D-49E4-A489-7879DFB4039E}" name="Column10502"/>
    <tableColumn id="10525" xr3:uid="{53A6A449-D3C7-4133-90F6-9CC3D111123A}" name="Column10503"/>
    <tableColumn id="10526" xr3:uid="{402644C1-5767-4C93-B7D8-B65FE89AFFCF}" name="Column10504"/>
    <tableColumn id="10527" xr3:uid="{DBB66CE3-0550-4D4A-8786-8E151B10B368}" name="Column10505"/>
    <tableColumn id="10528" xr3:uid="{7E45C20A-7055-4BFB-84D7-B0841172D4D0}" name="Column10506"/>
    <tableColumn id="10529" xr3:uid="{F304BACB-1734-469A-B3DD-34B36E47E52D}" name="Column10507"/>
    <tableColumn id="10530" xr3:uid="{F7284015-1E11-4CE6-8CEC-078B0097E2E1}" name="Column10508"/>
    <tableColumn id="10531" xr3:uid="{253FCA05-9309-41A4-8040-E7D6EF5D8724}" name="Column10509"/>
    <tableColumn id="10532" xr3:uid="{6D556832-EF92-432D-9E1B-70A68BB537A5}" name="Column10510"/>
    <tableColumn id="10533" xr3:uid="{6B872796-579E-497F-9D98-FB002C26C7F2}" name="Column10511"/>
    <tableColumn id="10534" xr3:uid="{096DBCC7-8E27-47EA-8BED-D1C7FE3A06F1}" name="Column10512"/>
    <tableColumn id="10535" xr3:uid="{F09CDC68-56E0-435C-9589-261E48297614}" name="Column10513"/>
    <tableColumn id="10536" xr3:uid="{9C264F70-F6D1-4FBD-9A5C-F5ABAF07EB49}" name="Column10514"/>
    <tableColumn id="10537" xr3:uid="{1B5F8C67-5FB1-4473-A448-819D1FDBE15F}" name="Column10515"/>
    <tableColumn id="10538" xr3:uid="{E3A45E76-6C5B-45D0-BA44-8B1AF0E2E4F9}" name="Column10516"/>
    <tableColumn id="10539" xr3:uid="{E288DCD3-F758-4B90-80B1-E9CA4090F064}" name="Column10517"/>
    <tableColumn id="10540" xr3:uid="{FBE14F3A-6C37-46CF-B709-18DD57528F03}" name="Column10518"/>
    <tableColumn id="10541" xr3:uid="{3EB4D46E-F191-4009-BD7D-77260C758B4A}" name="Column10519"/>
    <tableColumn id="10542" xr3:uid="{CA23E1F1-590D-4C1D-8586-85F6DE923173}" name="Column10520"/>
    <tableColumn id="10543" xr3:uid="{FEFF7030-8CD8-4D9C-8F98-5846591F27EB}" name="Column10521"/>
    <tableColumn id="10544" xr3:uid="{218C9A62-FC8C-4A3D-99C4-FA08BD4378D2}" name="Column10522"/>
    <tableColumn id="10545" xr3:uid="{D51C1CA8-030F-4160-9979-07F633F4500C}" name="Column10523"/>
    <tableColumn id="10546" xr3:uid="{C8DAEA84-FCF5-43F7-97FE-87065AA109EB}" name="Column10524"/>
    <tableColumn id="10547" xr3:uid="{44B06104-133E-4745-8AE1-9AD094F5E3CB}" name="Column10525"/>
    <tableColumn id="10548" xr3:uid="{2C4B2E11-5C8B-4F9C-96C0-8777DCEB0C90}" name="Column10526"/>
    <tableColumn id="10549" xr3:uid="{7C04A885-8FF8-4435-87EF-6FF813E13FA4}" name="Column10527"/>
    <tableColumn id="10550" xr3:uid="{B416DF5F-CFF5-4F72-A0C8-76F4098BEC37}" name="Column10528"/>
    <tableColumn id="10551" xr3:uid="{3EED1942-9B35-4D87-A220-29A0BF0C6118}" name="Column10529"/>
    <tableColumn id="10552" xr3:uid="{93915CCE-28E6-43EF-AA72-734B0E1A64FE}" name="Column10530"/>
    <tableColumn id="10553" xr3:uid="{F1C18683-90F1-47A6-8593-F6F31970B839}" name="Column10531"/>
    <tableColumn id="10554" xr3:uid="{0397A8A2-7496-4692-83A3-AF163C80A0D8}" name="Column10532"/>
    <tableColumn id="10555" xr3:uid="{45444029-2873-447A-8A97-3419C9AD11DB}" name="Column10533"/>
    <tableColumn id="10556" xr3:uid="{4A80F81C-9702-453C-99F5-7AB00BE6B385}" name="Column10534"/>
    <tableColumn id="10557" xr3:uid="{69532F6D-C655-4656-9FD2-E2062DF7759E}" name="Column10535"/>
    <tableColumn id="10558" xr3:uid="{EF1E2DB3-1B27-4447-8626-F4911758F89A}" name="Column10536"/>
    <tableColumn id="10559" xr3:uid="{FAC7FD96-B1FC-4707-9F54-321EA4119713}" name="Column10537"/>
    <tableColumn id="10560" xr3:uid="{573F1D85-9B63-4C77-AF5F-FFAC2EB4BDB9}" name="Column10538"/>
    <tableColumn id="10561" xr3:uid="{EBCD239A-B7BA-4606-8149-89F76268A81A}" name="Column10539"/>
    <tableColumn id="10562" xr3:uid="{3DE95507-6DAD-4718-9A6F-F748E8D682B0}" name="Column10540"/>
    <tableColumn id="10563" xr3:uid="{51C16C5B-7A4E-4693-B55A-F0C0888F0285}" name="Column10541"/>
    <tableColumn id="10564" xr3:uid="{C6B67238-D9F5-4B68-AFAF-C97A1CEE14D9}" name="Column10542"/>
    <tableColumn id="10565" xr3:uid="{7AE70755-1EA0-4818-9F9E-650560E12E60}" name="Column10543"/>
    <tableColumn id="10566" xr3:uid="{0BA87835-38E0-4825-A7FE-E05CB44DAAC7}" name="Column10544"/>
    <tableColumn id="10567" xr3:uid="{80C4D143-B3FD-4425-8A91-1A0D19F8C92D}" name="Column10545"/>
    <tableColumn id="10568" xr3:uid="{B8DB435E-3944-4508-88A5-5CC5C8D6A1FB}" name="Column10546"/>
    <tableColumn id="10569" xr3:uid="{0EEAFCB9-F188-40A7-B43D-6E24EB82F888}" name="Column10547"/>
    <tableColumn id="10570" xr3:uid="{8F6DA905-AEA2-4D51-B7A8-4C7A93AE1CD6}" name="Column10548"/>
    <tableColumn id="10571" xr3:uid="{851144D7-58B4-4DAA-AE16-0E0348097243}" name="Column10549"/>
    <tableColumn id="10572" xr3:uid="{94AE1D10-9A34-48E1-BFCB-35AA141EA977}" name="Column10550"/>
    <tableColumn id="10573" xr3:uid="{48B528E3-CF26-4ACD-B6CE-542802A58F33}" name="Column10551"/>
    <tableColumn id="10574" xr3:uid="{1145954D-E016-404A-91E6-74D5CDC0FF2C}" name="Column10552"/>
    <tableColumn id="10575" xr3:uid="{D6C6753C-647F-44D9-88D2-4ADC21A6ADB6}" name="Column10553"/>
    <tableColumn id="10576" xr3:uid="{ADA8E5D8-3CC9-49F9-830A-AC9922E1DBFA}" name="Column10554"/>
    <tableColumn id="10577" xr3:uid="{0A2D982A-CD66-4F83-9EAE-A52227159A22}" name="Column10555"/>
    <tableColumn id="10578" xr3:uid="{0BB4011A-B259-45BA-831B-3AA3B9AD0A2A}" name="Column10556"/>
    <tableColumn id="10579" xr3:uid="{C710A1A7-A74A-425D-962A-AC66C93E18D7}" name="Column10557"/>
    <tableColumn id="10580" xr3:uid="{A2740EC0-2DB4-4573-AADF-4E62C54FFC0D}" name="Column10558"/>
    <tableColumn id="10581" xr3:uid="{C9F94F80-45AF-4573-89A8-B096816C35C0}" name="Column10559"/>
    <tableColumn id="10582" xr3:uid="{4B834C58-72C9-4D22-82C1-CA7BD508C17D}" name="Column10560"/>
    <tableColumn id="10583" xr3:uid="{A53D5E49-3849-439D-89E7-FB5B7C0196D7}" name="Column10561"/>
    <tableColumn id="10584" xr3:uid="{07C816DD-CC33-4845-B139-05E15843125C}" name="Column10562"/>
    <tableColumn id="10585" xr3:uid="{FA8153E1-40E2-43FF-A6FC-2E96165EC290}" name="Column10563"/>
    <tableColumn id="10586" xr3:uid="{3DC3D750-8A20-455E-98EA-255BD9C4DDA9}" name="Column10564"/>
    <tableColumn id="10587" xr3:uid="{438CF7C4-7C27-4478-9388-9BA7B8B8BC0A}" name="Column10565"/>
    <tableColumn id="10588" xr3:uid="{0C8A41BE-C8DD-4990-A7D3-894F90FA7E59}" name="Column10566"/>
    <tableColumn id="10589" xr3:uid="{6227AEB7-2D69-4204-9DEE-38D466DEF310}" name="Column10567"/>
    <tableColumn id="10590" xr3:uid="{8CE514AE-C330-48B2-9861-E18220B636CA}" name="Column10568"/>
    <tableColumn id="10591" xr3:uid="{2A47FB93-85A6-4095-9EB8-4F5094CCF61D}" name="Column10569"/>
    <tableColumn id="10592" xr3:uid="{91587522-E611-4C88-9F84-29924578037E}" name="Column10570"/>
    <tableColumn id="10593" xr3:uid="{BE251C37-FCE1-4FA2-A477-6E76A950961D}" name="Column10571"/>
    <tableColumn id="10594" xr3:uid="{C656F447-5611-49E1-85FA-5277A3BD5105}" name="Column10572"/>
    <tableColumn id="10595" xr3:uid="{2E6D9E1F-2F86-4B19-AC46-3FE401408ADB}" name="Column10573"/>
    <tableColumn id="10596" xr3:uid="{8D3B5F32-EFFF-4362-BB55-29923B036D17}" name="Column10574"/>
    <tableColumn id="10597" xr3:uid="{A278FC5F-0622-4E74-82CC-52083C7A8BFF}" name="Column10575"/>
    <tableColumn id="10598" xr3:uid="{D95048FA-5E5E-4281-9FB4-CD7D8E82DF14}" name="Column10576"/>
    <tableColumn id="10599" xr3:uid="{272008C4-4939-4755-B36D-3D0ABD1D1906}" name="Column10577"/>
    <tableColumn id="10600" xr3:uid="{9E41CCE6-CC13-4CA3-BE25-3765A32B17A4}" name="Column10578"/>
    <tableColumn id="10601" xr3:uid="{E5984A97-AD0D-4780-84C4-99144B04B121}" name="Column10579"/>
    <tableColumn id="10602" xr3:uid="{FEC55760-6739-4EE6-902D-2A8CA1114A37}" name="Column10580"/>
    <tableColumn id="10603" xr3:uid="{A2B24F81-E011-4DC2-962C-5C41C701F381}" name="Column10581"/>
    <tableColumn id="10604" xr3:uid="{6D63612C-823E-47F6-AD11-BD9E1AF9FFEB}" name="Column10582"/>
    <tableColumn id="10605" xr3:uid="{B08B319D-5878-4D37-9B70-014D94C240D1}" name="Column10583"/>
    <tableColumn id="10606" xr3:uid="{9096F8F2-A1A8-456D-983A-0E961F91C971}" name="Column10584"/>
    <tableColumn id="10607" xr3:uid="{A745BAA9-91D0-4ACC-AD75-5255810FE633}" name="Column10585"/>
    <tableColumn id="10608" xr3:uid="{034A07E1-5913-4B25-B185-C389CAFB9B5F}" name="Column10586"/>
    <tableColumn id="10609" xr3:uid="{F46A84AC-ED5D-4998-8E1F-F5B06B14567E}" name="Column10587"/>
    <tableColumn id="10610" xr3:uid="{AEDB6A36-34D6-464B-AEC5-1834B5653F00}" name="Column10588"/>
    <tableColumn id="10611" xr3:uid="{E3CDB6D7-F2E0-412E-B2CF-D80D822FB59C}" name="Column10589"/>
    <tableColumn id="10612" xr3:uid="{C6DE4F1A-1D58-4344-96ED-1F193191D978}" name="Column10590"/>
    <tableColumn id="10613" xr3:uid="{5482FD33-DD9C-4B91-B5BB-005D598244C5}" name="Column10591"/>
    <tableColumn id="10614" xr3:uid="{25BDD531-CAD4-4114-8533-5CB91D03C7CF}" name="Column10592"/>
    <tableColumn id="10615" xr3:uid="{A8BE55DE-D65B-4D8F-B14E-53DA45797FD2}" name="Column10593"/>
    <tableColumn id="10616" xr3:uid="{DCCD81C6-B4D7-48DB-ABF8-6552993CF979}" name="Column10594"/>
    <tableColumn id="10617" xr3:uid="{76095D7D-3F2E-4505-8440-EF79DE2A4931}" name="Column10595"/>
    <tableColumn id="10618" xr3:uid="{C330CD2D-33D3-47E8-8364-06B2E34E4EA8}" name="Column10596"/>
    <tableColumn id="10619" xr3:uid="{FF8F514A-CCFD-49A0-BAA6-5E03FB60033B}" name="Column10597"/>
    <tableColumn id="10620" xr3:uid="{B0FF6DBC-6BB8-49AA-949C-46DE089A97A8}" name="Column10598"/>
    <tableColumn id="10621" xr3:uid="{69AACACE-C8AF-45CF-A881-703D11DCA76E}" name="Column10599"/>
    <tableColumn id="10622" xr3:uid="{8BD59792-3E5A-4A15-A493-C41D373F36E6}" name="Column10600"/>
    <tableColumn id="10623" xr3:uid="{AD3D7F91-29D6-425A-B8B0-EEE167B7B752}" name="Column10601"/>
    <tableColumn id="10624" xr3:uid="{08072A33-7BF5-45E5-AFE3-985E22A4481D}" name="Column10602"/>
    <tableColumn id="10625" xr3:uid="{E4BB01B8-0CA9-417F-891A-1A678F3CBA58}" name="Column10603"/>
    <tableColumn id="10626" xr3:uid="{84F7CD02-0F01-44F2-998E-31A5171A9CB4}" name="Column10604"/>
    <tableColumn id="10627" xr3:uid="{551097C3-8EFD-4DEA-9B6B-A3D1045FB236}" name="Column10605"/>
    <tableColumn id="10628" xr3:uid="{34B42D04-9855-42DE-A031-3A1F22BB27AE}" name="Column10606"/>
    <tableColumn id="10629" xr3:uid="{A47B72CC-934D-44F7-9AF0-7E1E1F7AC56B}" name="Column10607"/>
    <tableColumn id="10630" xr3:uid="{C1D67484-A9B5-481C-A8DC-5A9BA2C05B2A}" name="Column10608"/>
    <tableColumn id="10631" xr3:uid="{6B365B0C-486B-4621-BDAA-8397F547D06A}" name="Column10609"/>
    <tableColumn id="10632" xr3:uid="{C1C999E9-6A05-4B04-8A66-6050414F2E68}" name="Column10610"/>
    <tableColumn id="10633" xr3:uid="{52D2FB4D-20CC-4DAC-8F61-F144EA47A280}" name="Column10611"/>
    <tableColumn id="10634" xr3:uid="{AA092BE4-CBFA-4B1E-B04A-5CE2D720497B}" name="Column10612"/>
    <tableColumn id="10635" xr3:uid="{FA11A702-C8D0-47D1-AF2C-597998EB7EF6}" name="Column10613"/>
    <tableColumn id="10636" xr3:uid="{6FE762FF-8806-4BB3-9105-155AE9978B99}" name="Column10614"/>
    <tableColumn id="10637" xr3:uid="{C141E85B-FB64-4EC5-ABB9-4849D73861F7}" name="Column10615"/>
    <tableColumn id="10638" xr3:uid="{4B36F5B2-D6F9-493A-85E6-157BFDC2A522}" name="Column10616"/>
    <tableColumn id="10639" xr3:uid="{C9F7036B-E503-428A-87D5-70857087CF3D}" name="Column10617"/>
    <tableColumn id="10640" xr3:uid="{4988B62E-2564-4961-A573-3730E2089D3B}" name="Column10618"/>
    <tableColumn id="10641" xr3:uid="{01CB5FED-0A40-4DDF-9FC8-F62FFAB77DC7}" name="Column10619"/>
    <tableColumn id="10642" xr3:uid="{8AEEF222-F2BD-4EE1-A33A-6DB681BD6060}" name="Column10620"/>
    <tableColumn id="10643" xr3:uid="{4A98AF73-F5FB-4E19-BCE4-FD40DCB92A2D}" name="Column10621"/>
    <tableColumn id="10644" xr3:uid="{9BF277E2-10E2-4159-A6BB-004837A8FF1A}" name="Column10622"/>
    <tableColumn id="10645" xr3:uid="{8A80AE9C-68C7-4BBC-BBEF-13D6354201D5}" name="Column10623"/>
    <tableColumn id="10646" xr3:uid="{74660501-F6B7-45FD-8AB1-876E4C9BB333}" name="Column10624"/>
    <tableColumn id="10647" xr3:uid="{6C2C8D39-0C6A-46FA-AB50-45C048FB8C2C}" name="Column10625"/>
    <tableColumn id="10648" xr3:uid="{2B64FD11-55D1-4FAB-AC38-B6F5BF97CD27}" name="Column10626"/>
    <tableColumn id="10649" xr3:uid="{E23A51C3-9EA2-4942-ADFD-7EA7FFE20429}" name="Column10627"/>
    <tableColumn id="10650" xr3:uid="{4C47F812-7FBA-469A-966B-7EF3960A7D0F}" name="Column10628"/>
    <tableColumn id="10651" xr3:uid="{54B3A82F-9462-4995-9E50-350D511C0558}" name="Column10629"/>
    <tableColumn id="10652" xr3:uid="{C1671159-EE5B-4EAB-AEDB-83042EB5A7A6}" name="Column10630"/>
    <tableColumn id="10653" xr3:uid="{CFCAF792-9BC4-4488-9376-A8C0AC5215AD}" name="Column10631"/>
    <tableColumn id="10654" xr3:uid="{ADDC9CA9-44D4-4C83-B7FD-92C2E4B9B155}" name="Column10632"/>
    <tableColumn id="10655" xr3:uid="{45893786-F8FF-4A5D-84EE-32C8C18D0AE1}" name="Column10633"/>
    <tableColumn id="10656" xr3:uid="{84D38DDB-5A56-48B2-BFB6-9C561DF80016}" name="Column10634"/>
    <tableColumn id="10657" xr3:uid="{D81892E3-E12A-44BB-A552-0FB4B187270D}" name="Column10635"/>
    <tableColumn id="10658" xr3:uid="{21DD2F47-1DAF-4D2E-B807-B07D973A9D57}" name="Column10636"/>
    <tableColumn id="10659" xr3:uid="{65229B8E-4D63-41E7-AD9A-8B9D5E31D575}" name="Column10637"/>
    <tableColumn id="10660" xr3:uid="{F2195A11-66F1-4428-8CF3-64C75CEA9067}" name="Column10638"/>
    <tableColumn id="10661" xr3:uid="{39DD6472-06BD-4C10-BE72-96F2180414AB}" name="Column10639"/>
    <tableColumn id="10662" xr3:uid="{9811B76C-F95F-43F4-BCCE-5F485B583294}" name="Column10640"/>
    <tableColumn id="10663" xr3:uid="{6EEF0B66-7F1B-46BA-9793-C40A85A8C874}" name="Column10641"/>
    <tableColumn id="10664" xr3:uid="{F75A8D04-333D-4605-99D4-2840FB18F6A5}" name="Column10642"/>
    <tableColumn id="10665" xr3:uid="{E4183C8B-5E86-40F6-9C7E-D8D99DECB461}" name="Column10643"/>
    <tableColumn id="10666" xr3:uid="{E68D971F-1C31-4EAD-AC23-3FB7B6319731}" name="Column10644"/>
    <tableColumn id="10667" xr3:uid="{8EAAB524-5D1B-4C00-8C2A-D3A14EC1AA33}" name="Column10645"/>
    <tableColumn id="10668" xr3:uid="{BD8A06C4-CC3A-4963-BB3A-D4AA969C5002}" name="Column10646"/>
    <tableColumn id="10669" xr3:uid="{D16727E8-C879-4158-A483-0DF638CF1FCA}" name="Column10647"/>
    <tableColumn id="10670" xr3:uid="{C6FC0762-BA69-463F-81AF-2B0B99ADBAC1}" name="Column10648"/>
    <tableColumn id="10671" xr3:uid="{079D145F-F355-4408-AEE4-DC84F2F85965}" name="Column10649"/>
    <tableColumn id="10672" xr3:uid="{F3DB5EDE-62A7-4FE2-B5B7-F88F76FEF27A}" name="Column10650"/>
    <tableColumn id="10673" xr3:uid="{F8A71802-CDFC-42E8-BA85-570ED3968E0E}" name="Column10651"/>
    <tableColumn id="10674" xr3:uid="{942DBBD7-BF3A-4B01-A8DB-813F7670189F}" name="Column10652"/>
    <tableColumn id="10675" xr3:uid="{A143ADD9-830B-4DBD-9DC2-BAECF56B710C}" name="Column10653"/>
    <tableColumn id="10676" xr3:uid="{8B412278-9099-412B-BFB2-A76034163832}" name="Column10654"/>
    <tableColumn id="10677" xr3:uid="{C9A505A5-7C99-4A1D-A409-C365A9418AD9}" name="Column10655"/>
    <tableColumn id="10678" xr3:uid="{2D583F58-19C1-432A-B1E8-0DAB051F69CB}" name="Column10656"/>
    <tableColumn id="10679" xr3:uid="{B7043B67-5487-452A-B6AD-955BA5D5BBA3}" name="Column10657"/>
    <tableColumn id="10680" xr3:uid="{A28B5043-AA27-49A8-AC57-2754D6972981}" name="Column10658"/>
    <tableColumn id="10681" xr3:uid="{5BB46B27-C31B-4D9B-B510-14BDBFBF0232}" name="Column10659"/>
    <tableColumn id="10682" xr3:uid="{1A8819F7-8FE5-428D-AD24-C48A2BA99CC4}" name="Column10660"/>
    <tableColumn id="10683" xr3:uid="{9B7F35D6-D583-4A5C-B0FD-2C1B79ED5713}" name="Column10661"/>
    <tableColumn id="10684" xr3:uid="{485FF17F-0934-4798-814F-B516FD034560}" name="Column10662"/>
    <tableColumn id="10685" xr3:uid="{4E436B4B-BDA1-4085-BFB4-6674824D6B47}" name="Column10663"/>
    <tableColumn id="10686" xr3:uid="{C4649609-E236-4C51-9FC6-2ECFACE79720}" name="Column10664"/>
    <tableColumn id="10687" xr3:uid="{3348FC77-B215-4C75-B7ED-95644ED70427}" name="Column10665"/>
    <tableColumn id="10688" xr3:uid="{F0719F7C-37AD-4F71-909B-3166BF391ADD}" name="Column10666"/>
    <tableColumn id="10689" xr3:uid="{2D3FCA4E-56B3-47EA-BB9D-17FD608BE7B6}" name="Column10667"/>
    <tableColumn id="10690" xr3:uid="{2C59C2A5-D15E-421F-9235-70274970E6E1}" name="Column10668"/>
    <tableColumn id="10691" xr3:uid="{7FB1BC16-F4F9-4F49-B016-3AFFBC1BB8AB}" name="Column10669"/>
    <tableColumn id="10692" xr3:uid="{E5AC1BF3-3879-45F0-9F56-B37ED3C7BED8}" name="Column10670"/>
    <tableColumn id="10693" xr3:uid="{AA79679E-E65F-4741-AE12-469CF6E45281}" name="Column10671"/>
    <tableColumn id="10694" xr3:uid="{9B1353F1-F58E-4668-9A93-034E8F8989FC}" name="Column10672"/>
    <tableColumn id="10695" xr3:uid="{0E965A2E-8AA6-4B9F-8115-8E1B10875B31}" name="Column10673"/>
    <tableColumn id="10696" xr3:uid="{277BD3D4-237A-4E23-A149-8B08C7F8425D}" name="Column10674"/>
    <tableColumn id="10697" xr3:uid="{FA1121F1-159E-4E38-8C2C-327198765DF4}" name="Column10675"/>
    <tableColumn id="10698" xr3:uid="{B06F2654-7D89-4F0B-8B57-14B561396338}" name="Column10676"/>
    <tableColumn id="10699" xr3:uid="{D8BB8FFF-DC93-4A82-B6F2-94907F342084}" name="Column10677"/>
    <tableColumn id="10700" xr3:uid="{29F54BA6-041D-4910-9C5E-5CCAB637C783}" name="Column10678"/>
    <tableColumn id="10701" xr3:uid="{415CB91E-3FD0-4C8A-960F-7C3AAF91E7E4}" name="Column10679"/>
    <tableColumn id="10702" xr3:uid="{3C347D99-D8D2-4532-8340-E58F24A14893}" name="Column10680"/>
    <tableColumn id="10703" xr3:uid="{A27040F5-00B7-41FF-91B8-0D72F351DF37}" name="Column10681"/>
    <tableColumn id="10704" xr3:uid="{8878E638-91B3-4BBD-A481-4B0B97D07CEC}" name="Column10682"/>
    <tableColumn id="10705" xr3:uid="{078859BE-9A7D-4CD3-8EF4-518ACA37BDEA}" name="Column10683"/>
    <tableColumn id="10706" xr3:uid="{FF637A9C-0836-4DE8-AB67-4BB3764E660F}" name="Column10684"/>
    <tableColumn id="10707" xr3:uid="{91E36CCA-1B1C-4547-A51A-A7D06CA135B5}" name="Column10685"/>
    <tableColumn id="10708" xr3:uid="{61592A15-6318-4C4F-A80C-DED8B087EF04}" name="Column10686"/>
    <tableColumn id="10709" xr3:uid="{A247532F-5654-4AC0-B751-CEA1BBDC3D27}" name="Column10687"/>
    <tableColumn id="10710" xr3:uid="{D531529A-01A9-4CF5-A06D-0E790189A96D}" name="Column10688"/>
    <tableColumn id="10711" xr3:uid="{66825848-26B7-4280-818D-79312D4FA01A}" name="Column10689"/>
    <tableColumn id="10712" xr3:uid="{DC5B958F-677D-42EC-8151-10E38799A0D3}" name="Column10690"/>
    <tableColumn id="10713" xr3:uid="{D364C68B-0A64-411C-9F65-B7E19AC9F5FD}" name="Column10691"/>
    <tableColumn id="10714" xr3:uid="{5BF923C6-E22B-46A8-8B71-2DFDAC287E67}" name="Column10692"/>
    <tableColumn id="10715" xr3:uid="{D600275D-E91D-4A7F-B6B7-D1E37DE0C9DC}" name="Column10693"/>
    <tableColumn id="10716" xr3:uid="{81EB743A-1CA5-46E2-9B3E-5C32124516B4}" name="Column10694"/>
    <tableColumn id="10717" xr3:uid="{71F4CA0B-3093-43FA-90AB-91CD369A3395}" name="Column10695"/>
    <tableColumn id="10718" xr3:uid="{C1B9D652-8DBB-4A71-A9D1-EF44F2EBF040}" name="Column10696"/>
    <tableColumn id="10719" xr3:uid="{7771D577-D23A-40E1-A1C6-FA6BD9E2DBDE}" name="Column10697"/>
    <tableColumn id="10720" xr3:uid="{482C07C3-8AE5-4F96-ABB0-4D1AFC49D4C9}" name="Column10698"/>
    <tableColumn id="10721" xr3:uid="{293ADFF3-4C5F-40A8-BBC7-5D7D5815F4BB}" name="Column10699"/>
    <tableColumn id="10722" xr3:uid="{6139D887-050D-42A8-9E1E-3C4AC3EF37E8}" name="Column10700"/>
    <tableColumn id="10723" xr3:uid="{8E189A49-F3DE-44A0-8639-A935469392D5}" name="Column10701"/>
    <tableColumn id="10724" xr3:uid="{8BA0CD05-E87B-49DC-A1B9-A586AA55DF26}" name="Column10702"/>
    <tableColumn id="10725" xr3:uid="{BF457ED6-E860-4097-99DA-F356ECEB853E}" name="Column10703"/>
    <tableColumn id="10726" xr3:uid="{7AC44C9D-D465-4997-AA0B-8FEAA9489982}" name="Column10704"/>
    <tableColumn id="10727" xr3:uid="{512F23A9-32F5-4D56-8224-A77D61C29830}" name="Column10705"/>
    <tableColumn id="10728" xr3:uid="{DDB60F71-0101-4778-A865-E8E02FF2B664}" name="Column10706"/>
    <tableColumn id="10729" xr3:uid="{27B7DA37-6F61-4814-9AF0-4422E426D559}" name="Column10707"/>
    <tableColumn id="10730" xr3:uid="{B995FE1E-1482-4915-A043-07C34F07D6F4}" name="Column10708"/>
    <tableColumn id="10731" xr3:uid="{AAD0D364-1586-4CBC-B3AD-E65301CCA68F}" name="Column10709"/>
    <tableColumn id="10732" xr3:uid="{146099D4-BBB3-438E-A754-96394FF70DDF}" name="Column10710"/>
    <tableColumn id="10733" xr3:uid="{0C0F2C57-C72F-4241-A3D0-DCEBE032A025}" name="Column10711"/>
    <tableColumn id="10734" xr3:uid="{58346742-983E-438C-BC5B-495ACE09549F}" name="Column10712"/>
    <tableColumn id="10735" xr3:uid="{B6EEA0A7-FF3A-4576-B1B2-38A404E11C3D}" name="Column10713"/>
    <tableColumn id="10736" xr3:uid="{DE646DD6-D01F-413C-AF70-2C970AB6EED5}" name="Column10714"/>
    <tableColumn id="10737" xr3:uid="{CF3EA275-D63E-4E4C-975A-E5F0613E9AD9}" name="Column10715"/>
    <tableColumn id="10738" xr3:uid="{67B64339-E029-4AE4-BD0B-B4F43A691DA8}" name="Column10716"/>
    <tableColumn id="10739" xr3:uid="{86F9C7DF-59A7-43E2-B969-6AEC3A335099}" name="Column10717"/>
    <tableColumn id="10740" xr3:uid="{C5B478D8-19BF-4301-8143-B357A86C59FA}" name="Column10718"/>
    <tableColumn id="10741" xr3:uid="{32DD19A1-61D4-42EF-B6D4-819C9BBA7790}" name="Column10719"/>
    <tableColumn id="10742" xr3:uid="{EFF2A89D-5E51-4BA9-97B7-97D753CD53E4}" name="Column10720"/>
    <tableColumn id="10743" xr3:uid="{6029EF93-671D-46DF-A09B-33ED1F98DF0B}" name="Column10721"/>
    <tableColumn id="10744" xr3:uid="{5B34C025-7185-41E0-90AE-ACA8633C8E6A}" name="Column10722"/>
    <tableColumn id="10745" xr3:uid="{963E4EE7-DB6C-4215-8100-FFF4A3C31822}" name="Column10723"/>
    <tableColumn id="10746" xr3:uid="{267C3058-F519-40CE-A3CE-E6AADA6E9A6C}" name="Column10724"/>
    <tableColumn id="10747" xr3:uid="{DD1DA09B-2997-411C-BFC3-4A70AB31CA20}" name="Column10725"/>
    <tableColumn id="10748" xr3:uid="{303B76E5-599C-45E4-8F3F-3FC17A53149E}" name="Column10726"/>
    <tableColumn id="10749" xr3:uid="{D622507F-E123-46C3-8872-D013CAAF3DDF}" name="Column10727"/>
    <tableColumn id="10750" xr3:uid="{39AB0CA6-573C-4675-A8E5-4D47B37EB55A}" name="Column10728"/>
    <tableColumn id="10751" xr3:uid="{A83694AD-0C65-4405-A0C7-2180F2130B37}" name="Column10729"/>
    <tableColumn id="10752" xr3:uid="{8B9AA632-1524-4CDC-AF8A-8FCA250E1638}" name="Column10730"/>
    <tableColumn id="10753" xr3:uid="{4146E890-9106-4EA9-B774-860423C4F49E}" name="Column10731"/>
    <tableColumn id="10754" xr3:uid="{84A1BFED-0C96-4393-AE1B-B88A1A35C201}" name="Column10732"/>
    <tableColumn id="10755" xr3:uid="{2386BC29-AAA6-4D9F-988B-101A339E38C1}" name="Column10733"/>
    <tableColumn id="10756" xr3:uid="{3456714A-99E2-4BE6-B585-53FDCF68840A}" name="Column10734"/>
    <tableColumn id="10757" xr3:uid="{728CC70C-9AF3-48D7-A53E-23E1B5D546FD}" name="Column10735"/>
    <tableColumn id="10758" xr3:uid="{00286F91-5A8E-4124-80DE-EEC4C909AD82}" name="Column10736"/>
    <tableColumn id="10759" xr3:uid="{283827C7-481C-4E60-AB56-80DD3B6236B0}" name="Column10737"/>
    <tableColumn id="10760" xr3:uid="{248C9FA2-0020-4BF2-B2E7-9AAA37E15B04}" name="Column10738"/>
    <tableColumn id="10761" xr3:uid="{935C5667-8176-47EA-9FA7-36106C76972B}" name="Column10739"/>
    <tableColumn id="10762" xr3:uid="{38FE26DE-FDBE-4DA8-A91F-0D46052DC3EF}" name="Column10740"/>
    <tableColumn id="10763" xr3:uid="{0035E523-C06B-4604-B249-160670BABAB3}" name="Column10741"/>
    <tableColumn id="10764" xr3:uid="{F002F424-198C-49D7-AC73-F671D245314D}" name="Column10742"/>
    <tableColumn id="10765" xr3:uid="{4FB4A0D3-15D7-482C-89B4-974A2BF460B1}" name="Column10743"/>
    <tableColumn id="10766" xr3:uid="{86FB5511-E496-4777-996D-4081A71059C6}" name="Column10744"/>
    <tableColumn id="10767" xr3:uid="{0C05A8FA-17F8-4608-9933-99A203CA21C0}" name="Column10745"/>
    <tableColumn id="10768" xr3:uid="{54118503-F0A8-47A4-85AB-344D41D55220}" name="Column10746"/>
    <tableColumn id="10769" xr3:uid="{38DD6FC6-B9D2-4724-B0AD-0C04A34041E3}" name="Column10747"/>
    <tableColumn id="10770" xr3:uid="{AED71E34-EDF5-4484-BF2E-9F18BC1F2A3C}" name="Column10748"/>
    <tableColumn id="10771" xr3:uid="{0E75FE86-6A2A-40CC-BEBC-94CEB6D73D95}" name="Column10749"/>
    <tableColumn id="10772" xr3:uid="{E4C59457-1D81-48FF-8F7A-D1133FC744B9}" name="Column10750"/>
    <tableColumn id="10773" xr3:uid="{C7808BA5-A373-4E74-A525-3C08D41685B7}" name="Column10751"/>
    <tableColumn id="10774" xr3:uid="{DE13EC71-4FAB-4C39-8C33-3C728EB86BC1}" name="Column10752"/>
    <tableColumn id="10775" xr3:uid="{57B1B2A3-E16A-4948-B10D-DF4207A78976}" name="Column10753"/>
    <tableColumn id="10776" xr3:uid="{AB60E9FF-E292-467F-B275-DF765E0CA05F}" name="Column10754"/>
    <tableColumn id="10777" xr3:uid="{A14B4FE8-15EE-4B38-82CE-93D1F48E3004}" name="Column10755"/>
    <tableColumn id="10778" xr3:uid="{19750B08-15BC-4A94-8261-96A46797B7D0}" name="Column10756"/>
    <tableColumn id="10779" xr3:uid="{8E6A5207-E978-40F7-9A7D-CFB3C01896A4}" name="Column10757"/>
    <tableColumn id="10780" xr3:uid="{381190C4-A35D-41A2-98DE-9735C625EB0B}" name="Column10758"/>
    <tableColumn id="10781" xr3:uid="{C83782FD-8A1E-4D42-981F-76384E2580FD}" name="Column10759"/>
    <tableColumn id="10782" xr3:uid="{7DC8ED5A-EDFB-4A46-8A0C-A5F45015D7CC}" name="Column10760"/>
    <tableColumn id="10783" xr3:uid="{36843346-CDB5-4AD7-A150-6235DE83A325}" name="Column10761"/>
    <tableColumn id="10784" xr3:uid="{3E685B27-E9B8-4073-9251-3BB5AD4F3826}" name="Column10762"/>
    <tableColumn id="10785" xr3:uid="{76B39538-95B6-4919-AA4B-ED936E46D20E}" name="Column10763"/>
    <tableColumn id="10786" xr3:uid="{B760AE60-254B-4081-9AAC-01CEA38984B9}" name="Column10764"/>
    <tableColumn id="10787" xr3:uid="{5CE17FF8-9FF8-47C1-94D0-ABFD39A66B27}" name="Column10765"/>
    <tableColumn id="10788" xr3:uid="{0C7FFB0E-7F77-40DB-86DE-B4A4BA40DBA7}" name="Column10766"/>
    <tableColumn id="10789" xr3:uid="{AB37DB01-2413-4F3D-8075-02008F08B08B}" name="Column10767"/>
    <tableColumn id="10790" xr3:uid="{EC69E843-D109-4C5C-8F70-4FBDA84F5A78}" name="Column10768"/>
    <tableColumn id="10791" xr3:uid="{A6E439E5-D2D6-46B4-B93F-734B0D878076}" name="Column10769"/>
    <tableColumn id="10792" xr3:uid="{7A8D7520-F312-4E7E-9264-E4BE7F2700AD}" name="Column10770"/>
    <tableColumn id="10793" xr3:uid="{1C5CC0BA-17F6-4F81-8F43-84B6C8BDCE9D}" name="Column10771"/>
    <tableColumn id="10794" xr3:uid="{B6D35E9A-5986-477F-9D38-B5BF8E65F8E2}" name="Column10772"/>
    <tableColumn id="10795" xr3:uid="{CBAE9542-858D-46D5-BB3A-8F4D27CD86E4}" name="Column10773"/>
    <tableColumn id="10796" xr3:uid="{7CCFAA50-D94E-4DB9-8811-A77FD72B3A80}" name="Column10774"/>
    <tableColumn id="10797" xr3:uid="{CE0F4CDC-745D-4108-974A-321A34C5D426}" name="Column10775"/>
    <tableColumn id="10798" xr3:uid="{696F1AA6-F9C4-4669-B668-F804918803DD}" name="Column10776"/>
    <tableColumn id="10799" xr3:uid="{B4656CB4-83EC-4777-A68D-064B20B297A1}" name="Column10777"/>
    <tableColumn id="10800" xr3:uid="{720D2D6D-E4B8-45B1-8301-90B7C5D2C3DE}" name="Column10778"/>
    <tableColumn id="10801" xr3:uid="{EEFDA2C6-42B8-473F-AB8E-4BC3A7DBA677}" name="Column10779"/>
    <tableColumn id="10802" xr3:uid="{4CB3C278-81DF-4E6B-98D0-CFBE8ECF5598}" name="Column10780"/>
    <tableColumn id="10803" xr3:uid="{6DC7AFCC-AB74-4F5E-846B-BD293B85FA94}" name="Column10781"/>
    <tableColumn id="10804" xr3:uid="{2E8D88EB-BEDE-4028-9FF0-AA8CC0CA01F7}" name="Column10782"/>
    <tableColumn id="10805" xr3:uid="{4F5F1220-5516-4093-B066-60348C384C39}" name="Column10783"/>
    <tableColumn id="10806" xr3:uid="{52311CCE-D7EC-4A5E-AB4D-CB09DB09FCDA}" name="Column10784"/>
    <tableColumn id="10807" xr3:uid="{06A0E426-A970-44E7-BEBF-AC2F0D31AB40}" name="Column10785"/>
    <tableColumn id="10808" xr3:uid="{2DE10FD2-66AD-4453-9392-BA0F0FB4BCB7}" name="Column10786"/>
    <tableColumn id="10809" xr3:uid="{2FA9058F-7DD7-454A-9AC6-9147BC94761F}" name="Column10787"/>
    <tableColumn id="10810" xr3:uid="{86563D5B-7810-4A6B-9FB2-834910CE8091}" name="Column10788"/>
    <tableColumn id="10811" xr3:uid="{96741805-D35C-461F-9A4E-593E99CE2DDA}" name="Column10789"/>
    <tableColumn id="10812" xr3:uid="{85E21E40-167B-44BD-929C-C965996D224D}" name="Column10790"/>
    <tableColumn id="10813" xr3:uid="{197DA766-0867-4626-A6F0-6383EF8518E3}" name="Column10791"/>
    <tableColumn id="10814" xr3:uid="{795CD444-4D28-4DEB-A638-ED56185B58D7}" name="Column10792"/>
    <tableColumn id="10815" xr3:uid="{907A3F5B-231B-4EA8-9CBE-DD6F2674D4CD}" name="Column10793"/>
    <tableColumn id="10816" xr3:uid="{052E1755-469C-4CCA-A45F-32C38FFABB3C}" name="Column10794"/>
    <tableColumn id="10817" xr3:uid="{76E32A7A-3B6E-48CE-86A9-3E12BBEFD18D}" name="Column10795"/>
    <tableColumn id="10818" xr3:uid="{18492E25-FAE7-4F73-83B8-2DD5EA5F373B}" name="Column10796"/>
    <tableColumn id="10819" xr3:uid="{77E6DE2F-5AE9-4B29-9450-017E7482DC03}" name="Column10797"/>
    <tableColumn id="10820" xr3:uid="{52A3A005-ADCD-4B2F-BC0B-F9112910EB83}" name="Column10798"/>
    <tableColumn id="10821" xr3:uid="{86024A63-1ADB-4CFD-A1C3-DAA5F89E2054}" name="Column10799"/>
    <tableColumn id="10822" xr3:uid="{1DE7F6A6-E45A-48E5-87C6-81A34DEB963B}" name="Column10800"/>
    <tableColumn id="10823" xr3:uid="{5FBFBDE8-19CB-41B8-9C2C-D43B8D55DDB9}" name="Column10801"/>
    <tableColumn id="10824" xr3:uid="{7174694A-D3D4-4108-98F0-8CCE67E9FDB5}" name="Column10802"/>
    <tableColumn id="10825" xr3:uid="{56291DBD-CC59-45DD-A576-E676BD3DE28E}" name="Column10803"/>
    <tableColumn id="10826" xr3:uid="{F430DB08-1B21-46B8-BE55-E5B761819C0E}" name="Column10804"/>
    <tableColumn id="10827" xr3:uid="{7BD525B8-5F8B-4497-8865-E1FA1D488FB0}" name="Column10805"/>
    <tableColumn id="10828" xr3:uid="{6AAB6BF4-5BFC-48AA-9EDA-39E35E25A78A}" name="Column10806"/>
    <tableColumn id="10829" xr3:uid="{5FE6A9D2-6606-4428-BAF5-31BD4D25CE12}" name="Column10807"/>
    <tableColumn id="10830" xr3:uid="{A30B301B-88A3-479A-9CCB-FB17D5975DC7}" name="Column10808"/>
    <tableColumn id="10831" xr3:uid="{9E7C3557-B981-411F-A101-9E55C2DC1DB3}" name="Column10809"/>
    <tableColumn id="10832" xr3:uid="{20B8C23F-02F0-41BE-85F7-8777153E1EB5}" name="Column10810"/>
    <tableColumn id="10833" xr3:uid="{69BC692D-F073-4264-AF8C-B9A094782A76}" name="Column10811"/>
    <tableColumn id="10834" xr3:uid="{037A5C7B-5DDD-4D18-851B-54B52A128F94}" name="Column10812"/>
    <tableColumn id="10835" xr3:uid="{E0225E71-F2F1-402F-AF62-84235115DF12}" name="Column10813"/>
    <tableColumn id="10836" xr3:uid="{37702240-EB25-48EC-86C1-B374B04B604F}" name="Column10814"/>
    <tableColumn id="10837" xr3:uid="{35626573-8CB6-4884-B51B-35F8E244ECFA}" name="Column10815"/>
    <tableColumn id="10838" xr3:uid="{257D5B7D-21CA-4FA9-98FE-D55D4B3FC299}" name="Column10816"/>
    <tableColumn id="10839" xr3:uid="{ED714C90-1104-4ABC-8F5A-3B019EBEBCA6}" name="Column10817"/>
    <tableColumn id="10840" xr3:uid="{534EBAA3-46D1-42BD-88CF-730E9A705F6E}" name="Column10818"/>
    <tableColumn id="10841" xr3:uid="{88AB3F9C-9D25-4566-BA4A-787FDDD01B6B}" name="Column10819"/>
    <tableColumn id="10842" xr3:uid="{C8793FF3-F301-4973-A7E2-AFBCD28305F3}" name="Column10820"/>
    <tableColumn id="10843" xr3:uid="{07BC5D7E-A568-41B2-AE9E-E247A1E3F7E9}" name="Column10821"/>
    <tableColumn id="10844" xr3:uid="{472246B4-0CE3-4260-97B2-568D2B37F28F}" name="Column10822"/>
    <tableColumn id="10845" xr3:uid="{A8917195-233B-4E70-9C32-189C561EA3F2}" name="Column10823"/>
    <tableColumn id="10846" xr3:uid="{C4568932-A177-420B-AEF9-6201358D8381}" name="Column10824"/>
    <tableColumn id="10847" xr3:uid="{D5B5DC6B-D722-4B75-9D66-B219B1E0E5DB}" name="Column10825"/>
    <tableColumn id="10848" xr3:uid="{FCA2D32F-9692-4837-B1C6-EDA76346BA86}" name="Column10826"/>
    <tableColumn id="10849" xr3:uid="{E56F8C05-2782-489F-8E71-085A454B1175}" name="Column10827"/>
    <tableColumn id="10850" xr3:uid="{8B5E8E5F-D0B0-4BF5-A64A-089E76015602}" name="Column10828"/>
    <tableColumn id="10851" xr3:uid="{28016B03-4967-42C3-A765-8022C6F78485}" name="Column10829"/>
    <tableColumn id="10852" xr3:uid="{D4BA3338-D4F9-4A2B-AF18-EB306A2055B6}" name="Column10830"/>
    <tableColumn id="10853" xr3:uid="{5811E2C4-0F37-42B7-974A-8E557D0707CA}" name="Column10831"/>
    <tableColumn id="10854" xr3:uid="{B3AB3A9D-80E1-4E13-A45E-88D8D2228E0E}" name="Column10832"/>
    <tableColumn id="10855" xr3:uid="{F5BF7808-0219-4721-B836-3449DEA81519}" name="Column10833"/>
    <tableColumn id="10856" xr3:uid="{8A0FE549-449F-4417-9B39-ECBA4844BED2}" name="Column10834"/>
    <tableColumn id="10857" xr3:uid="{3631FC48-84F2-4E05-9976-0594CD4849B3}" name="Column10835"/>
    <tableColumn id="10858" xr3:uid="{5B1F998F-E315-4E25-86F3-C1CFAC01501E}" name="Column10836"/>
    <tableColumn id="10859" xr3:uid="{C6397638-F8D3-46F3-B7E6-6C493CFD6592}" name="Column10837"/>
    <tableColumn id="10860" xr3:uid="{12C22EAF-E05B-474A-9A5C-86472B779D1F}" name="Column10838"/>
    <tableColumn id="10861" xr3:uid="{40E5E771-8009-48D8-B957-F8496255AA33}" name="Column10839"/>
    <tableColumn id="10862" xr3:uid="{E2F80B36-248A-445D-B626-CBA35B7482ED}" name="Column10840"/>
    <tableColumn id="10863" xr3:uid="{69EB2A08-01F6-43D1-B7C7-71B3C27AB983}" name="Column10841"/>
    <tableColumn id="10864" xr3:uid="{2476E312-3AEB-4703-A85A-FDB348E1BFE4}" name="Column10842"/>
    <tableColumn id="10865" xr3:uid="{1AF61E5C-E8E0-4536-A220-D61DBCEB0C8C}" name="Column10843"/>
    <tableColumn id="10866" xr3:uid="{DE76FE1F-1E03-4274-A0C3-7732317F8A1E}" name="Column10844"/>
    <tableColumn id="10867" xr3:uid="{7A21577E-88C3-49F5-B2E8-15946436B3E8}" name="Column10845"/>
    <tableColumn id="10868" xr3:uid="{522FCBF3-CC11-41E0-9CD8-55B35C600945}" name="Column10846"/>
    <tableColumn id="10869" xr3:uid="{D294A24A-01CC-4A08-85ED-C950DDB7233A}" name="Column10847"/>
    <tableColumn id="10870" xr3:uid="{673E1B37-B897-4B96-9CC7-FB77C04EB14C}" name="Column10848"/>
    <tableColumn id="10871" xr3:uid="{475BF50A-3A77-4607-8EDA-F4780C7F3328}" name="Column10849"/>
    <tableColumn id="10872" xr3:uid="{EDA59E6B-6550-464C-A1C9-B46EA5DAE95F}" name="Column10850"/>
    <tableColumn id="10873" xr3:uid="{382E13F4-87F0-4896-9422-506F1B6B647A}" name="Column10851"/>
    <tableColumn id="10874" xr3:uid="{D63F6620-D98B-4AA0-9B4B-4398075BDE75}" name="Column10852"/>
    <tableColumn id="10875" xr3:uid="{338FE08B-F7C3-4CB4-A037-085528B98D13}" name="Column10853"/>
    <tableColumn id="10876" xr3:uid="{22A88B9F-F0CD-43BB-8347-D29DA87C9396}" name="Column10854"/>
    <tableColumn id="10877" xr3:uid="{981940CC-0ECD-4599-8BA3-39298C11DE0D}" name="Column10855"/>
    <tableColumn id="10878" xr3:uid="{58220828-70AE-4EDF-9BCB-968A7CFAC902}" name="Column10856"/>
    <tableColumn id="10879" xr3:uid="{5257AE7C-92BF-4EE1-A549-292BB4819A89}" name="Column10857"/>
    <tableColumn id="10880" xr3:uid="{2E191C9D-0E85-4285-AC93-45C8AA047134}" name="Column10858"/>
    <tableColumn id="10881" xr3:uid="{498D7386-BFCE-433B-B366-0584AE6E087D}" name="Column10859"/>
    <tableColumn id="10882" xr3:uid="{0FA9CEAC-F131-4256-A518-DA25682258CE}" name="Column10860"/>
    <tableColumn id="10883" xr3:uid="{60A8BE8F-0661-4048-9379-10573C22FEFE}" name="Column10861"/>
    <tableColumn id="10884" xr3:uid="{0D3AD56B-CA90-4199-8BB9-BE6746B2558D}" name="Column10862"/>
    <tableColumn id="10885" xr3:uid="{0EFB7C27-B404-4093-B660-C234EC8EE23C}" name="Column10863"/>
    <tableColumn id="10886" xr3:uid="{00D80108-C32F-4E03-9A59-4D7A622C8959}" name="Column10864"/>
    <tableColumn id="10887" xr3:uid="{74DA34F4-D208-4CC6-8633-070E15EC93FB}" name="Column10865"/>
    <tableColumn id="10888" xr3:uid="{B69B17E7-481B-4896-8C97-C9187344920B}" name="Column10866"/>
    <tableColumn id="10889" xr3:uid="{685A81C2-09EA-4503-B1DB-59C400EAE750}" name="Column10867"/>
    <tableColumn id="10890" xr3:uid="{66511B4D-563D-42BE-AB78-013D4ED15489}" name="Column10868"/>
    <tableColumn id="10891" xr3:uid="{61B2C01B-B819-4D88-88B8-99BD4540FBFE}" name="Column10869"/>
    <tableColumn id="10892" xr3:uid="{C7AA4756-EB74-46DB-AE5C-5CCA6D4D91EE}" name="Column10870"/>
    <tableColumn id="10893" xr3:uid="{8C92B131-6729-4B3E-ABD3-511DE8FD6B67}" name="Column10871"/>
    <tableColumn id="10894" xr3:uid="{A3C143FB-654D-4F0C-BD60-13FAA959CB45}" name="Column10872"/>
    <tableColumn id="10895" xr3:uid="{2DAA43B4-668C-4D8B-ACBB-08C5B9D02759}" name="Column10873"/>
    <tableColumn id="10896" xr3:uid="{01E66841-BF5A-401A-98DF-9DD239E51A00}" name="Column10874"/>
    <tableColumn id="10897" xr3:uid="{F657EFD9-2282-4890-A0DC-E1E5C3198EB6}" name="Column10875"/>
    <tableColumn id="10898" xr3:uid="{99F843C8-9E20-4200-B1BD-017CC8113239}" name="Column10876"/>
    <tableColumn id="10899" xr3:uid="{B2322A0B-EB59-4C79-854C-D916D185286C}" name="Column10877"/>
    <tableColumn id="10900" xr3:uid="{B4E2F48A-C472-4557-A1F7-3D6B3ABC4FF4}" name="Column10878"/>
    <tableColumn id="10901" xr3:uid="{48BE048F-B2B9-4374-A182-82F70E45ADB1}" name="Column10879"/>
    <tableColumn id="10902" xr3:uid="{BBE04027-A736-4A88-97A1-D199012E915F}" name="Column10880"/>
    <tableColumn id="10903" xr3:uid="{805EAF87-9523-4428-B0C5-705EDC54B794}" name="Column10881"/>
    <tableColumn id="10904" xr3:uid="{A0E96488-2628-4DB1-A608-8E89AC028273}" name="Column10882"/>
    <tableColumn id="10905" xr3:uid="{1B81816A-3153-49B0-B2E6-C50717BE0C13}" name="Column10883"/>
    <tableColumn id="10906" xr3:uid="{AE8E36C6-3185-4FC5-BC1D-5E8C31098483}" name="Column10884"/>
    <tableColumn id="10907" xr3:uid="{A432BDEC-FE65-4BD9-9E1A-C4E55F3D1993}" name="Column10885"/>
    <tableColumn id="10908" xr3:uid="{0C384704-5970-4696-BF5E-5B2E11ADB451}" name="Column10886"/>
    <tableColumn id="10909" xr3:uid="{CD51A3EB-2836-4D53-B5BE-7A67374C63D7}" name="Column10887"/>
    <tableColumn id="10910" xr3:uid="{FB8A9BCB-1A6A-4EC9-8160-50CDDAD4FDF2}" name="Column10888"/>
    <tableColumn id="10911" xr3:uid="{2669D82C-E96A-4E12-8489-71F375A657D4}" name="Column10889"/>
    <tableColumn id="10912" xr3:uid="{3E9FC208-3A46-471B-897B-C855C50331ED}" name="Column10890"/>
    <tableColumn id="10913" xr3:uid="{4B5AE7DF-8002-418E-B536-D0C53D8D7308}" name="Column10891"/>
    <tableColumn id="10914" xr3:uid="{EAC54539-582C-4704-A98E-519EDBCE74F3}" name="Column10892"/>
    <tableColumn id="10915" xr3:uid="{80656B75-CE9A-478E-8D45-29FCE6001767}" name="Column10893"/>
    <tableColumn id="10916" xr3:uid="{138ABAC7-8729-455E-B468-278A9F1A9A2B}" name="Column10894"/>
    <tableColumn id="10917" xr3:uid="{1CF6B954-D98F-4CC4-B721-1721BEB1D808}" name="Column10895"/>
    <tableColumn id="10918" xr3:uid="{0643D712-18FA-45BE-9B1F-6D2C4B33A481}" name="Column10896"/>
    <tableColumn id="10919" xr3:uid="{41388F6A-3AC8-48CE-A22C-9162709E55C5}" name="Column10897"/>
    <tableColumn id="10920" xr3:uid="{5373F85E-71E5-4F28-8A70-C86D3DCED2B0}" name="Column10898"/>
    <tableColumn id="10921" xr3:uid="{966EC39F-248D-40E4-9627-E396DB8AC3C9}" name="Column10899"/>
    <tableColumn id="10922" xr3:uid="{01B75245-1E30-461E-846A-EF184F94E0F0}" name="Column10900"/>
    <tableColumn id="10923" xr3:uid="{20D0E227-F0D4-4EEB-8EF8-36748472A0D0}" name="Column10901"/>
    <tableColumn id="10924" xr3:uid="{E1FFDC33-34CD-44D8-BF4E-AED3FC9B5ABE}" name="Column10902"/>
    <tableColumn id="10925" xr3:uid="{E2C65C65-958C-4532-A706-C7E7EE85BC3B}" name="Column10903"/>
    <tableColumn id="10926" xr3:uid="{258070C8-4B81-4066-A660-28CF4B4555EA}" name="Column10904"/>
    <tableColumn id="10927" xr3:uid="{00854C70-321C-4DE1-8525-9F5A67217A82}" name="Column10905"/>
    <tableColumn id="10928" xr3:uid="{DA96357E-B768-453F-A731-5211F0F56942}" name="Column10906"/>
    <tableColumn id="10929" xr3:uid="{1C724AFF-BD3A-4600-A2B3-7453075CEEDF}" name="Column10907"/>
    <tableColumn id="10930" xr3:uid="{C2930408-4940-4182-9867-13CCFA6C198A}" name="Column10908"/>
    <tableColumn id="10931" xr3:uid="{3B0B33F0-C5DC-495F-B789-11EF4D28B458}" name="Column10909"/>
    <tableColumn id="10932" xr3:uid="{ACCAE509-CE81-42EF-9A34-4E1DC92FB026}" name="Column10910"/>
    <tableColumn id="10933" xr3:uid="{370FFA8C-2CFA-4D90-BAFA-B507333714AE}" name="Column10911"/>
    <tableColumn id="10934" xr3:uid="{2A67F48E-CFAF-431A-BCC3-D3B7DC701E6C}" name="Column10912"/>
    <tableColumn id="10935" xr3:uid="{065C2B06-D23D-4486-8E41-0F870376A6C7}" name="Column10913"/>
    <tableColumn id="10936" xr3:uid="{F2AD134A-25F9-4CEF-B927-E2A631F03D1A}" name="Column10914"/>
    <tableColumn id="10937" xr3:uid="{FE464351-CD05-462A-8A72-ACDF6860BE61}" name="Column10915"/>
    <tableColumn id="10938" xr3:uid="{602EC6C9-4ED1-4FD7-9D9D-10B69FCF465B}" name="Column10916"/>
    <tableColumn id="10939" xr3:uid="{79920274-2AEA-4085-A87C-79C830DE6D62}" name="Column10917"/>
    <tableColumn id="10940" xr3:uid="{A3A8B9C8-93D8-4EE3-93AF-2B3E0DC17194}" name="Column10918"/>
    <tableColumn id="10941" xr3:uid="{B8735852-BCB5-47C4-B5F7-8858FE132854}" name="Column10919"/>
    <tableColumn id="10942" xr3:uid="{794A7CDC-9221-47CA-A0E9-B5E2D421C9D3}" name="Column10920"/>
    <tableColumn id="10943" xr3:uid="{20890306-EB0B-4969-AD9D-ADE9A59C5FCB}" name="Column10921"/>
    <tableColumn id="10944" xr3:uid="{3ADCEBBD-A003-4D97-B40D-462F642A1AA8}" name="Column10922"/>
    <tableColumn id="10945" xr3:uid="{7E19A17A-6D52-4F59-8755-F974DE2FAE8A}" name="Column10923"/>
    <tableColumn id="10946" xr3:uid="{2B5718A0-0DFB-4628-9772-A264727CB19D}" name="Column10924"/>
    <tableColumn id="10947" xr3:uid="{4B1A5EFF-455F-4C81-A1E7-BDDB175AE338}" name="Column10925"/>
    <tableColumn id="10948" xr3:uid="{6ADA024A-B227-4A35-B5FB-F7692C88B6E9}" name="Column10926"/>
    <tableColumn id="10949" xr3:uid="{D3B005E2-262F-4167-9F53-697DB919484C}" name="Column10927"/>
    <tableColumn id="10950" xr3:uid="{C57ABDDD-3C29-4A9A-BABF-3547C0AD66AD}" name="Column10928"/>
    <tableColumn id="10951" xr3:uid="{13308193-37F9-4B8F-AFFB-1AF6687120BD}" name="Column10929"/>
    <tableColumn id="10952" xr3:uid="{8CB60A0D-9DB3-4797-9170-83065ADDB05B}" name="Column10930"/>
    <tableColumn id="10953" xr3:uid="{E003E594-AC85-4D6C-828A-D1C3112AD3AF}" name="Column10931"/>
    <tableColumn id="10954" xr3:uid="{7E4B6BC2-53A6-4802-BB4C-DEA6F6EA7F53}" name="Column10932"/>
    <tableColumn id="10955" xr3:uid="{CA50D069-F4A3-4B63-9806-7607EDC611BB}" name="Column10933"/>
    <tableColumn id="10956" xr3:uid="{CBCF1175-286A-4168-8CF6-1DF4DBE36339}" name="Column10934"/>
    <tableColumn id="10957" xr3:uid="{5DE53ED4-055F-4896-B59F-0729EE31A2A5}" name="Column10935"/>
    <tableColumn id="10958" xr3:uid="{7F421459-1E82-4F7B-9CFE-34E895C347B6}" name="Column10936"/>
    <tableColumn id="10959" xr3:uid="{BDF040DD-1292-4DD9-93B7-F8EA80955F3C}" name="Column10937"/>
    <tableColumn id="10960" xr3:uid="{FD06D412-3182-45A2-8F22-04CC35DE08A1}" name="Column10938"/>
    <tableColumn id="10961" xr3:uid="{7ADE83CB-A6F9-41AF-B946-87C87A08CA7F}" name="Column10939"/>
    <tableColumn id="10962" xr3:uid="{A11B581B-B2E3-453F-A2F7-142985A24C65}" name="Column10940"/>
    <tableColumn id="10963" xr3:uid="{F695833F-936C-48E1-8BB4-8DD93028286F}" name="Column10941"/>
    <tableColumn id="10964" xr3:uid="{0048A6E8-6462-4032-8A0D-29166508D73E}" name="Column10942"/>
    <tableColumn id="10965" xr3:uid="{67B4D6B4-68FA-4514-A426-C52B262AF06B}" name="Column10943"/>
    <tableColumn id="10966" xr3:uid="{6A185F8F-5166-49EC-A70F-7F9F863B8111}" name="Column10944"/>
    <tableColumn id="10967" xr3:uid="{2A6C3637-EFC0-4D4F-9553-3BE45BB6D43D}" name="Column10945"/>
    <tableColumn id="10968" xr3:uid="{85737235-E732-4C2E-B791-C21AFAA83E1B}" name="Column10946"/>
    <tableColumn id="10969" xr3:uid="{CC27D710-3B1E-4C93-9528-02F4023ADC12}" name="Column10947"/>
    <tableColumn id="10970" xr3:uid="{6D0BDF86-2B92-4ED2-849A-E1A4A43B3041}" name="Column10948"/>
    <tableColumn id="10971" xr3:uid="{A3711AAC-EE15-49C5-80F8-70BD7E2D8EF5}" name="Column10949"/>
    <tableColumn id="10972" xr3:uid="{0F649113-73B2-476E-8144-ED735BD27032}" name="Column10950"/>
    <tableColumn id="10973" xr3:uid="{6C9F323C-BADC-4F5F-BD37-87F1DB12A4A0}" name="Column10951"/>
    <tableColumn id="10974" xr3:uid="{457447AB-1008-42FE-8D62-DB5F3D298324}" name="Column10952"/>
    <tableColumn id="10975" xr3:uid="{07D45766-94A1-4CBC-8B24-A5AEFEB2DCE4}" name="Column10953"/>
    <tableColumn id="10976" xr3:uid="{33EB6B1F-79E1-489F-84AA-8A3345150B78}" name="Column10954"/>
    <tableColumn id="10977" xr3:uid="{A0DEF97C-E7D4-4FAA-87DE-440809DD7B42}" name="Column10955"/>
    <tableColumn id="10978" xr3:uid="{B4360DCD-650E-4C70-A50A-AE2ADB65FE29}" name="Column10956"/>
    <tableColumn id="10979" xr3:uid="{DBD52DC0-B844-4B84-80AE-B7CC7FA44569}" name="Column10957"/>
    <tableColumn id="10980" xr3:uid="{1C717B0B-0078-4AF3-BB14-DC42664AF135}" name="Column10958"/>
    <tableColumn id="10981" xr3:uid="{5D9C564F-5BF4-48E6-AC94-913CF6C90C91}" name="Column10959"/>
    <tableColumn id="10982" xr3:uid="{F7705E64-E81E-4318-8714-08426BBF5A2E}" name="Column10960"/>
    <tableColumn id="10983" xr3:uid="{ADD7DF29-6C5B-4302-BF40-541DC0787640}" name="Column10961"/>
    <tableColumn id="10984" xr3:uid="{296E8CCB-2571-478D-B046-56CDFE93E051}" name="Column10962"/>
    <tableColumn id="10985" xr3:uid="{9306CFEE-E624-49CA-B270-26F399BC5579}" name="Column10963"/>
    <tableColumn id="10986" xr3:uid="{DB28464B-085D-4F5E-91B0-7C099038214E}" name="Column10964"/>
    <tableColumn id="10987" xr3:uid="{9866F23E-F4D2-45A5-BD72-C696346E6331}" name="Column10965"/>
    <tableColumn id="10988" xr3:uid="{CDA2690B-027A-40A2-BFB4-A02179512880}" name="Column10966"/>
    <tableColumn id="10989" xr3:uid="{F3C4CB4A-3B44-41F3-B5DD-60C446F1613D}" name="Column10967"/>
    <tableColumn id="10990" xr3:uid="{F5C75EA5-F251-4EAD-A55C-63C0D78C2B65}" name="Column10968"/>
    <tableColumn id="10991" xr3:uid="{ADBB8367-E6A5-46F1-A571-92889A9ACC18}" name="Column10969"/>
    <tableColumn id="10992" xr3:uid="{EB7AB9DD-AB81-42BD-A9AC-4874FCF1E796}" name="Column10970"/>
    <tableColumn id="10993" xr3:uid="{BE25C637-2227-478A-BB3C-36E3DCC890E7}" name="Column10971"/>
    <tableColumn id="10994" xr3:uid="{9AC38DC4-ED42-417E-813D-BECCC0A0A6BF}" name="Column10972"/>
    <tableColumn id="10995" xr3:uid="{7C084DD6-E0A0-4A45-9299-BFD2FB60CC33}" name="Column10973"/>
    <tableColumn id="10996" xr3:uid="{006FCBB0-9718-4BCE-BDEA-109A2B0E0133}" name="Column10974"/>
    <tableColumn id="10997" xr3:uid="{BE49BEFB-AE8C-4BF6-A111-34F8CAF52D25}" name="Column10975"/>
    <tableColumn id="10998" xr3:uid="{11B6B864-67DF-4A4C-BE5E-5A0E8F6239E3}" name="Column10976"/>
    <tableColumn id="10999" xr3:uid="{C685A4DC-DD5D-495B-9FA2-DBE1193AAE2F}" name="Column10977"/>
    <tableColumn id="11000" xr3:uid="{2C42B869-AFA9-4470-906E-B91691AC5E81}" name="Column10978"/>
    <tableColumn id="11001" xr3:uid="{7080421D-8883-4C70-8131-B8A0FD5CCBE1}" name="Column10979"/>
    <tableColumn id="11002" xr3:uid="{0EC159ED-B2CC-49A7-A3A4-D5FDAEC642D7}" name="Column10980"/>
    <tableColumn id="11003" xr3:uid="{47C4C35A-E970-48E0-9807-9389ADC87D99}" name="Column10981"/>
    <tableColumn id="11004" xr3:uid="{89E0BE64-3EA0-431A-9D1C-52BFCE58485F}" name="Column10982"/>
    <tableColumn id="11005" xr3:uid="{555CDE93-44CE-45E9-B116-483660ECEAB5}" name="Column10983"/>
    <tableColumn id="11006" xr3:uid="{483010CD-C587-4767-9CF6-4E734DD5A0DF}" name="Column10984"/>
    <tableColumn id="11007" xr3:uid="{61F33D9A-56FE-4F35-92A6-EFC851F4AB08}" name="Column10985"/>
    <tableColumn id="11008" xr3:uid="{B5D9AF59-8CFC-4334-96F3-9C7B718CF05F}" name="Column10986"/>
    <tableColumn id="11009" xr3:uid="{FD0DBF02-9D46-4493-993A-B0CC80616370}" name="Column10987"/>
    <tableColumn id="11010" xr3:uid="{D39F4E44-7F74-4D9E-B8DE-FE2D18D9DF59}" name="Column10988"/>
    <tableColumn id="11011" xr3:uid="{C08115FA-F3E2-412E-9F19-2FC93AE12B6E}" name="Column10989"/>
    <tableColumn id="11012" xr3:uid="{4E748B73-3BA6-480E-8280-D51F17C68DDB}" name="Column10990"/>
    <tableColumn id="11013" xr3:uid="{09E5C3C8-9369-4E0E-8A32-14F8A3AD3F05}" name="Column10991"/>
    <tableColumn id="11014" xr3:uid="{862C7EE2-BE4B-48CC-BE9E-DAFDAE6CB55F}" name="Column10992"/>
    <tableColumn id="11015" xr3:uid="{FC1B1C50-DA4F-46F0-BF41-57880BDC9319}" name="Column10993"/>
    <tableColumn id="11016" xr3:uid="{AFCA2117-E8DA-46CE-9AA0-AD40F0CAB5DD}" name="Column10994"/>
    <tableColumn id="11017" xr3:uid="{BDF647E5-436E-418D-9BB3-14195D762502}" name="Column10995"/>
    <tableColumn id="11018" xr3:uid="{69ED688A-A907-4C89-8277-B5908156F872}" name="Column10996"/>
    <tableColumn id="11019" xr3:uid="{5AD7982E-1EE3-4C0A-B4D7-E3042234387A}" name="Column10997"/>
    <tableColumn id="11020" xr3:uid="{A61F69CE-F8B2-437F-85DA-9FE9A72F377C}" name="Column10998"/>
    <tableColumn id="11021" xr3:uid="{145DBEF6-BD4C-48F2-8D17-E53FA6B41AC4}" name="Column10999"/>
    <tableColumn id="11022" xr3:uid="{746777C5-3E84-4EF1-961D-9B06793E6C0B}" name="Column11000"/>
    <tableColumn id="11023" xr3:uid="{84A1E97F-7F76-4081-A6D1-4F1B30802BC6}" name="Column11001"/>
    <tableColumn id="11024" xr3:uid="{BD1B3804-AF5A-4894-BCCF-6107D534CAC8}" name="Column11002"/>
    <tableColumn id="11025" xr3:uid="{0A2F38AC-49A5-4098-975C-DB6D6CC9658D}" name="Column11003"/>
    <tableColumn id="11026" xr3:uid="{CA489349-FABB-47A1-8BC5-57931852EE73}" name="Column11004"/>
    <tableColumn id="11027" xr3:uid="{636D6D5F-7E72-4198-9EAC-50F1A0CF42C8}" name="Column11005"/>
    <tableColumn id="11028" xr3:uid="{9C9B4E40-369F-48F4-A8AA-8573389884BC}" name="Column11006"/>
    <tableColumn id="11029" xr3:uid="{9A93EE09-CA98-4DC4-82C2-AE6197FECA5E}" name="Column11007"/>
    <tableColumn id="11030" xr3:uid="{CA4E636C-1939-4D2A-9FA1-BF6A7B90F137}" name="Column11008"/>
    <tableColumn id="11031" xr3:uid="{054208E5-27D3-4B03-8AA4-9B6CE7F3B7BF}" name="Column11009"/>
    <tableColumn id="11032" xr3:uid="{17AD8F0B-5E6E-4C12-8F53-EF3C387A5659}" name="Column11010"/>
    <tableColumn id="11033" xr3:uid="{2F1F57E2-2666-40CD-AEAE-CD2A41C1E039}" name="Column11011"/>
    <tableColumn id="11034" xr3:uid="{FAC14839-625D-474E-B98A-FE3D1A83754D}" name="Column11012"/>
    <tableColumn id="11035" xr3:uid="{C0D2DDF3-C34D-4CCB-8DD8-D590BD507EF4}" name="Column11013"/>
    <tableColumn id="11036" xr3:uid="{7979D5D2-A96D-467B-8F3C-33874B879AFE}" name="Column11014"/>
    <tableColumn id="11037" xr3:uid="{EA0E52C8-88AB-45EA-A91E-9DE3C4B89F77}" name="Column11015"/>
    <tableColumn id="11038" xr3:uid="{35874383-8BD6-4170-9BEA-BC98A97979D7}" name="Column11016"/>
    <tableColumn id="11039" xr3:uid="{DF423CD8-9018-48B0-B967-B3402FC1A375}" name="Column11017"/>
    <tableColumn id="11040" xr3:uid="{76F5038D-3D6B-4578-8DED-A0D5CE10A44E}" name="Column11018"/>
    <tableColumn id="11041" xr3:uid="{D79BD2D1-1944-449A-AF52-7555E072E167}" name="Column11019"/>
    <tableColumn id="11042" xr3:uid="{D945EA4C-78FA-4B3F-B422-EEEC66F6E87F}" name="Column11020"/>
    <tableColumn id="11043" xr3:uid="{86613578-8C46-44CD-8DBE-2509D1D27AD5}" name="Column11021"/>
    <tableColumn id="11044" xr3:uid="{5094F56D-A0F5-4D65-97E6-CD51840AD0EA}" name="Column11022"/>
    <tableColumn id="11045" xr3:uid="{17D5B616-9F73-4C32-A684-EF8DBAEAAADE}" name="Column11023"/>
    <tableColumn id="11046" xr3:uid="{E458F13F-DD4C-4DD4-8F14-E247B0746940}" name="Column11024"/>
    <tableColumn id="11047" xr3:uid="{73404446-8A63-499D-9D06-227CC0AE82BE}" name="Column11025"/>
    <tableColumn id="11048" xr3:uid="{1E82F4C9-15BE-436A-B433-D08F781DEB62}" name="Column11026"/>
    <tableColumn id="11049" xr3:uid="{2F2E84EE-8632-4565-A0EE-5C089D9F3ACA}" name="Column11027"/>
    <tableColumn id="11050" xr3:uid="{725AC67D-F831-4D4F-B3DB-6A0CDB8E0029}" name="Column11028"/>
    <tableColumn id="11051" xr3:uid="{2568112E-E48C-4A60-B254-F9A14EF7625F}" name="Column11029"/>
    <tableColumn id="11052" xr3:uid="{C8A39F7C-19E3-4386-90AF-90723B89BADC}" name="Column11030"/>
    <tableColumn id="11053" xr3:uid="{17139D88-4E6C-430F-93EE-79E2BCA9D783}" name="Column11031"/>
    <tableColumn id="11054" xr3:uid="{0564E328-8C11-4C43-BFA5-CC2F0B7F0988}" name="Column11032"/>
    <tableColumn id="11055" xr3:uid="{EAAA1A63-B7C8-4262-A2C9-F4B461F402E8}" name="Column11033"/>
    <tableColumn id="11056" xr3:uid="{4CFD0AF6-5EBB-460D-BD04-43EA0EEACD48}" name="Column11034"/>
    <tableColumn id="11057" xr3:uid="{72097BBC-5231-4BFA-AEAF-B18A1428FD9F}" name="Column11035"/>
    <tableColumn id="11058" xr3:uid="{8F685012-23A3-4177-867A-8EE0AF4FA83A}" name="Column11036"/>
    <tableColumn id="11059" xr3:uid="{F505B80C-4D50-4412-937D-D4134B9932F3}" name="Column11037"/>
    <tableColumn id="11060" xr3:uid="{78F87C91-6925-4893-8E9C-EFF0C5E2A683}" name="Column11038"/>
    <tableColumn id="11061" xr3:uid="{872F574D-E9E5-465B-9A75-11C80E4DBAE3}" name="Column11039"/>
    <tableColumn id="11062" xr3:uid="{56F2E8F9-EB3D-4891-89F6-BD5041E83452}" name="Column11040"/>
    <tableColumn id="11063" xr3:uid="{517146A7-673D-4BCF-A13A-9AFE3E70A929}" name="Column11041"/>
    <tableColumn id="11064" xr3:uid="{51E06201-1C14-4830-A1F0-36892CBA68C6}" name="Column11042"/>
    <tableColumn id="11065" xr3:uid="{BF80932C-456A-4AE8-BAD8-6362A4EC4DF4}" name="Column11043"/>
    <tableColumn id="11066" xr3:uid="{9BE20489-3A15-4246-A3B8-C92064229072}" name="Column11044"/>
    <tableColumn id="11067" xr3:uid="{6CCF9322-E132-4AE6-B40D-825D7E15B198}" name="Column11045"/>
    <tableColumn id="11068" xr3:uid="{2FDC9209-8895-4712-A398-0E2D8266835F}" name="Column11046"/>
    <tableColumn id="11069" xr3:uid="{1C5FB7BA-D1F7-45EC-93FF-9609262CC8DC}" name="Column11047"/>
    <tableColumn id="11070" xr3:uid="{65661C8C-0A7C-4B5F-B736-D888C0780DA5}" name="Column11048"/>
    <tableColumn id="11071" xr3:uid="{1ADB55E0-4483-4741-81CA-5124AA4A22EC}" name="Column11049"/>
    <tableColumn id="11072" xr3:uid="{A5537255-7212-4A46-81F8-CDDE6CC16349}" name="Column11050"/>
    <tableColumn id="11073" xr3:uid="{E16E7624-99CC-489C-961E-976E07239AD8}" name="Column11051"/>
    <tableColumn id="11074" xr3:uid="{70EA05A4-46F0-40EF-9876-3ECD1F833DD4}" name="Column11052"/>
    <tableColumn id="11075" xr3:uid="{85E976DD-C1DB-4F2C-9E25-9318042BE1F9}" name="Column11053"/>
    <tableColumn id="11076" xr3:uid="{71F423AB-DC73-48C3-B739-C79A21FB1CA5}" name="Column11054"/>
    <tableColumn id="11077" xr3:uid="{03927425-C021-4889-8CA1-5E78050A517C}" name="Column11055"/>
    <tableColumn id="11078" xr3:uid="{39203923-D126-423A-9CC4-0B9D496748A8}" name="Column11056"/>
    <tableColumn id="11079" xr3:uid="{AD354C6D-EBFE-4D3E-AFC6-728BD9445652}" name="Column11057"/>
    <tableColumn id="11080" xr3:uid="{84F2FEEA-3ABD-41A9-A905-B1A1B50A60C9}" name="Column11058"/>
    <tableColumn id="11081" xr3:uid="{93A2861D-208A-4751-BB39-2F997ED08CAD}" name="Column11059"/>
    <tableColumn id="11082" xr3:uid="{8FEE1B01-6D71-45F1-81DA-85B31696E478}" name="Column11060"/>
    <tableColumn id="11083" xr3:uid="{7DB77FF5-DD9F-4865-8958-5D9751CDD2AA}" name="Column11061"/>
    <tableColumn id="11084" xr3:uid="{E661325F-DBEE-4045-BEB6-08E38FA10222}" name="Column11062"/>
    <tableColumn id="11085" xr3:uid="{D9705A6C-FCBF-48A1-B946-A8B01D2FB39C}" name="Column11063"/>
    <tableColumn id="11086" xr3:uid="{A7F53A18-BBF5-4577-9979-535E1B7DADB3}" name="Column11064"/>
    <tableColumn id="11087" xr3:uid="{138A6A15-A0BB-42A2-BA61-791111E33019}" name="Column11065"/>
    <tableColumn id="11088" xr3:uid="{16D82457-45AF-4C91-A914-24F09DF13149}" name="Column11066"/>
    <tableColumn id="11089" xr3:uid="{8746B47E-0E73-457F-A8E1-E79DE5EF5191}" name="Column11067"/>
    <tableColumn id="11090" xr3:uid="{CBFABB94-775B-4A85-A8BB-DE77C86AF186}" name="Column11068"/>
    <tableColumn id="11091" xr3:uid="{6DC47174-0C4D-4084-AEE5-BA0F3F7F55AC}" name="Column11069"/>
    <tableColumn id="11092" xr3:uid="{B69A6ADE-3283-4FED-839C-9998DE7601C5}" name="Column11070"/>
    <tableColumn id="11093" xr3:uid="{76C27E47-E975-440D-8CF2-59D19416382D}" name="Column11071"/>
    <tableColumn id="11094" xr3:uid="{EB83C195-100B-4353-9793-D29A5C7A536C}" name="Column11072"/>
    <tableColumn id="11095" xr3:uid="{28CD35F3-C3D1-4D3B-8FE0-4385334881FF}" name="Column11073"/>
    <tableColumn id="11096" xr3:uid="{7F50B352-1A0A-43AF-BB3A-9247D372A595}" name="Column11074"/>
    <tableColumn id="11097" xr3:uid="{6E730162-6ED4-403E-B519-E3FC403D1EB2}" name="Column11075"/>
    <tableColumn id="11098" xr3:uid="{04FF07E4-49E1-49FA-AD92-62581701C4C2}" name="Column11076"/>
    <tableColumn id="11099" xr3:uid="{FDFB3D53-543B-4734-93AC-4E82146E63AE}" name="Column11077"/>
    <tableColumn id="11100" xr3:uid="{2A1FC800-9C80-4BBC-9F81-33B412C1AB34}" name="Column11078"/>
    <tableColumn id="11101" xr3:uid="{3F49F4F5-22EF-41E8-9687-3A82910D4E17}" name="Column11079"/>
    <tableColumn id="11102" xr3:uid="{30F9CE00-D1B7-4ADD-86B5-489261E318DE}" name="Column11080"/>
    <tableColumn id="11103" xr3:uid="{B87DA6B4-1DCD-4E3B-BA77-90EB07B04380}" name="Column11081"/>
    <tableColumn id="11104" xr3:uid="{8D8361AE-8161-4974-B09C-A14D1B6BDECF}" name="Column11082"/>
    <tableColumn id="11105" xr3:uid="{EE4DB7F1-20A0-4AF8-BEE6-0E13C759B82C}" name="Column11083"/>
    <tableColumn id="11106" xr3:uid="{6FFCAB54-73B1-41D0-9C07-31BD9002D0A0}" name="Column11084"/>
    <tableColumn id="11107" xr3:uid="{73806F20-82F1-42D5-BA98-854DF971FC87}" name="Column11085"/>
    <tableColumn id="11108" xr3:uid="{EA90CCBF-D2B4-4D9D-9C58-9CD260A67ECE}" name="Column11086"/>
    <tableColumn id="11109" xr3:uid="{19B86147-8F4D-49C9-AD07-882BCD0352A9}" name="Column11087"/>
    <tableColumn id="11110" xr3:uid="{4B6DEC57-D7E3-4F27-949B-565344029DA8}" name="Column11088"/>
    <tableColumn id="11111" xr3:uid="{BCBCC98D-9947-4007-8184-1B58FAA72CB5}" name="Column11089"/>
    <tableColumn id="11112" xr3:uid="{4F8543DC-66E0-41EA-BDD1-54C3C1EC9410}" name="Column11090"/>
    <tableColumn id="11113" xr3:uid="{8A210345-F310-4C6D-A0A0-D7CC4AD7C754}" name="Column11091"/>
    <tableColumn id="11114" xr3:uid="{93F9AC38-4A2B-4A62-ABF4-6985549AB129}" name="Column11092"/>
    <tableColumn id="11115" xr3:uid="{2B86750B-62ED-46D0-A8C0-36390EDD7BC0}" name="Column11093"/>
    <tableColumn id="11116" xr3:uid="{969BC63E-BA8E-451A-B668-5CF7AFE92177}" name="Column11094"/>
    <tableColumn id="11117" xr3:uid="{85817A72-6102-4E06-9782-E9642FCE4DF2}" name="Column11095"/>
    <tableColumn id="11118" xr3:uid="{48131DBD-C447-425A-A9F1-F5404BAEE020}" name="Column11096"/>
    <tableColumn id="11119" xr3:uid="{C0E9696A-DB62-4B89-B5BA-11CE18E5BA2E}" name="Column11097"/>
    <tableColumn id="11120" xr3:uid="{91F5DD18-E1F0-43A3-849D-C9B8F3CA4A91}" name="Column11098"/>
    <tableColumn id="11121" xr3:uid="{A9AB7958-8601-44A8-AD81-B21C7D6D96D6}" name="Column11099"/>
    <tableColumn id="11122" xr3:uid="{7D7E1ACB-4BE1-4A25-86EB-36B3781BBF05}" name="Column11100"/>
    <tableColumn id="11123" xr3:uid="{E800986E-4490-465E-A077-DF021EAFE465}" name="Column11101"/>
    <tableColumn id="11124" xr3:uid="{BED81560-7208-42FF-885C-CF9E63A30F96}" name="Column11102"/>
    <tableColumn id="11125" xr3:uid="{A124CBC5-1153-4CDF-AC5D-50FB1402852C}" name="Column11103"/>
    <tableColumn id="11126" xr3:uid="{07B6C2CC-8A31-4C40-AE5E-D7BD8FC2D908}" name="Column11104"/>
    <tableColumn id="11127" xr3:uid="{C31D5048-19F7-4415-BA6D-3744115242AD}" name="Column11105"/>
    <tableColumn id="11128" xr3:uid="{F7FAF2A6-BB73-4D92-83FC-2936818DE547}" name="Column11106"/>
    <tableColumn id="11129" xr3:uid="{AD79297E-50E8-418E-87EF-A3ED971857B2}" name="Column11107"/>
    <tableColumn id="11130" xr3:uid="{37088001-CC35-4EB6-B27A-4B78CEEE8C95}" name="Column11108"/>
    <tableColumn id="11131" xr3:uid="{F7651177-D14C-426F-A955-3553AA7269BF}" name="Column11109"/>
    <tableColumn id="11132" xr3:uid="{3234C43A-62DF-4243-8FA0-B2962F6B57FC}" name="Column11110"/>
    <tableColumn id="11133" xr3:uid="{B5260A91-56AF-4052-9B9E-C46012E85689}" name="Column11111"/>
    <tableColumn id="11134" xr3:uid="{DB090ED0-E9C5-44F0-868F-E572FA4C07A2}" name="Column11112"/>
    <tableColumn id="11135" xr3:uid="{8216BA2D-927E-4C8F-9E39-E6251FB358E2}" name="Column11113"/>
    <tableColumn id="11136" xr3:uid="{1D7A1811-9FD6-4F95-834F-673AF7AFE9C2}" name="Column11114"/>
    <tableColumn id="11137" xr3:uid="{8FFF5777-BD0C-4E9C-BB13-37026FD000CD}" name="Column11115"/>
    <tableColumn id="11138" xr3:uid="{504D393A-8F0E-4C76-97C3-2EF230827E75}" name="Column11116"/>
    <tableColumn id="11139" xr3:uid="{F7923052-73E0-4FC3-A984-572360285D22}" name="Column11117"/>
    <tableColumn id="11140" xr3:uid="{17199A20-3C91-45E5-BD2F-B281718FDFF3}" name="Column11118"/>
    <tableColumn id="11141" xr3:uid="{52095348-8EF1-4DB1-8B9C-57EB9E435ACE}" name="Column11119"/>
    <tableColumn id="11142" xr3:uid="{27EE80CD-4FA2-4ED1-89E4-5A0BFAC78D4F}" name="Column11120"/>
    <tableColumn id="11143" xr3:uid="{44D34DD0-3AE5-4133-A164-3F0D43D07802}" name="Column11121"/>
    <tableColumn id="11144" xr3:uid="{85236D8F-B2E0-4FD0-A679-139F00773D05}" name="Column11122"/>
    <tableColumn id="11145" xr3:uid="{24744227-F739-430F-A451-A81FC322EDE6}" name="Column11123"/>
    <tableColumn id="11146" xr3:uid="{8243AD79-E101-476C-827E-4CD7A06B49B4}" name="Column11124"/>
    <tableColumn id="11147" xr3:uid="{10482FF5-A891-4BBD-A909-0E6C5EA0AAA1}" name="Column11125"/>
    <tableColumn id="11148" xr3:uid="{8C11E020-3321-44C8-AAAC-6114B69EE243}" name="Column11126"/>
    <tableColumn id="11149" xr3:uid="{D7227F5C-4583-4F1A-AB5D-B00DB48ACDB9}" name="Column11127"/>
    <tableColumn id="11150" xr3:uid="{62398712-1B96-4103-8A79-4A8CD9B73984}" name="Column11128"/>
    <tableColumn id="11151" xr3:uid="{CEC60FDC-54D5-47E0-8C56-5B7F1813B5F8}" name="Column11129"/>
    <tableColumn id="11152" xr3:uid="{595CD366-6ACB-4C3A-A68E-3FE7896687CC}" name="Column11130"/>
    <tableColumn id="11153" xr3:uid="{94F87A80-BC52-41CD-8FE5-A8846973ED8D}" name="Column11131"/>
    <tableColumn id="11154" xr3:uid="{C0A57DA1-CBB4-4654-8383-40C7D5E94D08}" name="Column11132"/>
    <tableColumn id="11155" xr3:uid="{B5C14A79-9488-45D7-9226-6F80D1385F8D}" name="Column11133"/>
    <tableColumn id="11156" xr3:uid="{7114B632-4F3D-4C74-BE28-B72BE71CB475}" name="Column11134"/>
    <tableColumn id="11157" xr3:uid="{FDEDD8F8-1E71-46D9-BD3B-DD90E104BD85}" name="Column11135"/>
    <tableColumn id="11158" xr3:uid="{10BA10B0-0719-4A79-A12A-12C4E69D3BBE}" name="Column11136"/>
    <tableColumn id="11159" xr3:uid="{07183417-8E81-450E-A789-668250E609F1}" name="Column11137"/>
    <tableColumn id="11160" xr3:uid="{13A71795-82AC-4873-8F68-C4994CC975CC}" name="Column11138"/>
    <tableColumn id="11161" xr3:uid="{BF2D3F7A-02F6-4885-B138-9AD699EEA8EB}" name="Column11139"/>
    <tableColumn id="11162" xr3:uid="{6F7983AE-A8F1-492C-AA7E-FE0F50C6AF3D}" name="Column11140"/>
    <tableColumn id="11163" xr3:uid="{F36AD0E2-1862-4702-A33F-124A201EA297}" name="Column11141"/>
    <tableColumn id="11164" xr3:uid="{92324C53-FD70-47E7-B931-0440CE81237A}" name="Column11142"/>
    <tableColumn id="11165" xr3:uid="{5DA54D8A-C2C4-458A-895C-1E0CF373970F}" name="Column11143"/>
    <tableColumn id="11166" xr3:uid="{8873EA38-7BB4-4165-9CF0-156FC6400EC3}" name="Column11144"/>
    <tableColumn id="11167" xr3:uid="{138248DA-AD75-4ABD-8E10-728DCF78A0C6}" name="Column11145"/>
    <tableColumn id="11168" xr3:uid="{EBC359E9-F70B-42BD-BBB4-55F330A7E688}" name="Column11146"/>
    <tableColumn id="11169" xr3:uid="{1CF64628-89E3-419C-9968-05F27720046E}" name="Column11147"/>
    <tableColumn id="11170" xr3:uid="{4E67B765-AF05-4C73-8C8D-829DEE3AF887}" name="Column11148"/>
    <tableColumn id="11171" xr3:uid="{6A9D11C0-28E0-42D9-B83A-A0F88823AF52}" name="Column11149"/>
    <tableColumn id="11172" xr3:uid="{F7C5FA69-11E2-45AA-9907-E802330F5AC7}" name="Column11150"/>
    <tableColumn id="11173" xr3:uid="{5183DBD2-D50E-41D1-B69C-3F0F850F1327}" name="Column11151"/>
    <tableColumn id="11174" xr3:uid="{7B4452AC-9995-41CD-BF54-8D98A163826F}" name="Column11152"/>
    <tableColumn id="11175" xr3:uid="{5EC26421-41BA-40D3-9B56-AE0B085AFDA1}" name="Column11153"/>
    <tableColumn id="11176" xr3:uid="{9E74F785-AD9D-4446-8B26-979F11B57C39}" name="Column11154"/>
    <tableColumn id="11177" xr3:uid="{058BECE9-9AE6-4B16-A666-E801DF1C4CED}" name="Column11155"/>
    <tableColumn id="11178" xr3:uid="{4DFC4884-1526-41D7-AE28-18D8822B31A3}" name="Column11156"/>
    <tableColumn id="11179" xr3:uid="{36369DB9-87AD-400D-B11F-0EFF31E0F435}" name="Column11157"/>
    <tableColumn id="11180" xr3:uid="{BAC5C765-DCBA-46A0-A053-6FDBEA82F0FB}" name="Column11158"/>
    <tableColumn id="11181" xr3:uid="{BBF380AA-98F7-4199-8601-EDDCDF3B2827}" name="Column11159"/>
    <tableColumn id="11182" xr3:uid="{3BDCA4DF-0451-4972-937C-15C24FF9E310}" name="Column11160"/>
    <tableColumn id="11183" xr3:uid="{668C81C7-20DB-4AEE-9A76-8B86DC766D95}" name="Column11161"/>
    <tableColumn id="11184" xr3:uid="{0D087153-2874-4568-A4B0-091BD4CB8093}" name="Column11162"/>
    <tableColumn id="11185" xr3:uid="{43BA129A-C7B5-4BBD-B706-A9F24579EEC3}" name="Column11163"/>
    <tableColumn id="11186" xr3:uid="{40C6575B-7E61-4DA1-BD39-5824566C307F}" name="Column11164"/>
    <tableColumn id="11187" xr3:uid="{DBEF4BEE-C9C0-447B-9EA6-3128FEC1FDD6}" name="Column11165"/>
    <tableColumn id="11188" xr3:uid="{7939D8B2-03DF-44E3-93C5-429AEF03872D}" name="Column11166"/>
    <tableColumn id="11189" xr3:uid="{62F7FB37-B087-413C-BC61-D7D909DA0E29}" name="Column11167"/>
    <tableColumn id="11190" xr3:uid="{AC78A504-B7F2-4F72-AB70-B8DD58AB4D8A}" name="Column11168"/>
    <tableColumn id="11191" xr3:uid="{776C3080-ADBA-4967-836D-7BE13FD3E690}" name="Column11169"/>
    <tableColumn id="11192" xr3:uid="{3D3B98D8-CCBE-4DB3-8C7E-1F25ABE9DD95}" name="Column11170"/>
    <tableColumn id="11193" xr3:uid="{A555A504-14A5-4C49-BF60-9A825BDB8762}" name="Column11171"/>
    <tableColumn id="11194" xr3:uid="{C96B098E-576A-4A2E-9981-3B8827D83F02}" name="Column11172"/>
    <tableColumn id="11195" xr3:uid="{EC1A5D93-3BDF-4083-83C0-710E1E765B1E}" name="Column11173"/>
    <tableColumn id="11196" xr3:uid="{78F983F4-D7C8-4F12-92B9-7FC675EBA2CE}" name="Column11174"/>
    <tableColumn id="11197" xr3:uid="{2A12C058-F149-49D5-B313-1DFB97DBCEB0}" name="Column11175"/>
    <tableColumn id="11198" xr3:uid="{BEE1201E-983B-413F-843E-673701D2A6BA}" name="Column11176"/>
    <tableColumn id="11199" xr3:uid="{91175B25-ECD8-48F2-B136-0E20258EBC27}" name="Column11177"/>
    <tableColumn id="11200" xr3:uid="{6967F7EC-7942-4983-AA92-C3AF84DB1254}" name="Column11178"/>
    <tableColumn id="11201" xr3:uid="{162208FC-BF7F-442D-BC42-05C5D0B819C2}" name="Column11179"/>
    <tableColumn id="11202" xr3:uid="{64A53286-1BE3-40A3-B292-FBCC08920642}" name="Column11180"/>
    <tableColumn id="11203" xr3:uid="{0FC42364-8F27-4C01-99B4-AFC8272565AC}" name="Column11181"/>
    <tableColumn id="11204" xr3:uid="{B6DE1ECC-17BD-4F3D-811B-B6696AD1258F}" name="Column11182"/>
    <tableColumn id="11205" xr3:uid="{D8FBB1E8-DBBB-4240-A208-BF8BA5B60CF4}" name="Column11183"/>
    <tableColumn id="11206" xr3:uid="{A009BF97-71D1-439A-8443-FECF85AE1B05}" name="Column11184"/>
    <tableColumn id="11207" xr3:uid="{0DE413B7-A270-4697-9D06-412EA5C03458}" name="Column11185"/>
    <tableColumn id="11208" xr3:uid="{34DDCE80-7292-40AF-A5C3-94BC250ABD10}" name="Column11186"/>
    <tableColumn id="11209" xr3:uid="{B28D82AF-4780-4621-B7E8-82748C41140D}" name="Column11187"/>
    <tableColumn id="11210" xr3:uid="{C0310F6B-C0C5-4FBB-8725-36F61EDA65E5}" name="Column11188"/>
    <tableColumn id="11211" xr3:uid="{6C2C912A-3A0A-47AC-B868-E1BC74B51BA3}" name="Column11189"/>
    <tableColumn id="11212" xr3:uid="{7674BE09-C550-4156-80B0-0818CD3E83B3}" name="Column11190"/>
    <tableColumn id="11213" xr3:uid="{9FB9B417-2967-4C36-B983-468376D3DDEA}" name="Column11191"/>
    <tableColumn id="11214" xr3:uid="{207719C8-0549-4CED-A64F-38CA21389E53}" name="Column11192"/>
    <tableColumn id="11215" xr3:uid="{3312F66B-DFFC-4EDA-BA26-4D77A2935414}" name="Column11193"/>
    <tableColumn id="11216" xr3:uid="{0DAA1094-DC64-4935-8013-9C1A4140B763}" name="Column11194"/>
    <tableColumn id="11217" xr3:uid="{BEF67C85-7DE8-41BA-A908-C60FF3AEF2EF}" name="Column11195"/>
    <tableColumn id="11218" xr3:uid="{930E47C9-0AD2-4564-9737-09DEE5B98E9D}" name="Column11196"/>
    <tableColumn id="11219" xr3:uid="{A8E368F7-E025-4024-A60A-BDDFEBA5EE71}" name="Column11197"/>
    <tableColumn id="11220" xr3:uid="{253E050B-8050-4239-984F-FFA91A9DCDDF}" name="Column11198"/>
    <tableColumn id="11221" xr3:uid="{0680D556-19B5-49A3-8A8C-E7FD0C6DD18C}" name="Column11199"/>
    <tableColumn id="11222" xr3:uid="{9DAC6093-1DA3-4A9C-AE73-FBC69B7A55D5}" name="Column11200"/>
    <tableColumn id="11223" xr3:uid="{F1CF8768-7304-4609-9120-51B6A412797A}" name="Column11201"/>
    <tableColumn id="11224" xr3:uid="{41376EE4-E1E3-4AFB-A7F1-402C713DC6F5}" name="Column11202"/>
    <tableColumn id="11225" xr3:uid="{718C12D5-6DF2-41D4-9239-64A5CACE1647}" name="Column11203"/>
    <tableColumn id="11226" xr3:uid="{0D07EB69-C163-494C-8521-9D652B2B4B22}" name="Column11204"/>
    <tableColumn id="11227" xr3:uid="{AB02C050-A0F5-4E47-BB44-0AE9406A9EA4}" name="Column11205"/>
    <tableColumn id="11228" xr3:uid="{A1297B7B-79A7-47F1-8458-23932D36DFEC}" name="Column11206"/>
    <tableColumn id="11229" xr3:uid="{0024F799-65D4-44CE-9D64-E8A336E717CB}" name="Column11207"/>
    <tableColumn id="11230" xr3:uid="{E16820D4-F858-441E-9245-018201BA46B5}" name="Column11208"/>
    <tableColumn id="11231" xr3:uid="{DCF5E657-CCCF-49DB-A8E9-DCB14A2A3CAA}" name="Column11209"/>
    <tableColumn id="11232" xr3:uid="{23B374F9-BCEF-4CBD-BE10-B55292515C9B}" name="Column11210"/>
    <tableColumn id="11233" xr3:uid="{1F8A00DD-8B5F-40E0-BAE2-635681B91753}" name="Column11211"/>
    <tableColumn id="11234" xr3:uid="{ABA7BF77-2795-4E17-BE6E-A4E1AC5571A1}" name="Column11212"/>
    <tableColumn id="11235" xr3:uid="{52B64B4A-F048-4944-B4B7-122B43E3C112}" name="Column11213"/>
    <tableColumn id="11236" xr3:uid="{CB9FB82F-A817-416E-BFC2-BBDE5259C587}" name="Column11214"/>
    <tableColumn id="11237" xr3:uid="{77F6B906-B252-49B2-B387-4ABE96460C07}" name="Column11215"/>
    <tableColumn id="11238" xr3:uid="{58299B9C-DFF3-4721-B2F3-108BA6838AAD}" name="Column11216"/>
    <tableColumn id="11239" xr3:uid="{574730C2-39EB-4D6A-BBA9-26544A597522}" name="Column11217"/>
    <tableColumn id="11240" xr3:uid="{A0524D1A-3F42-4B2E-AEA2-A34E565F69C6}" name="Column11218"/>
    <tableColumn id="11241" xr3:uid="{E81B0877-243E-4B67-BBC4-34F826DA2B28}" name="Column11219"/>
    <tableColumn id="11242" xr3:uid="{29AE24DB-0B67-4185-AD0B-0B67610386B1}" name="Column11220"/>
    <tableColumn id="11243" xr3:uid="{D212BC14-70DB-46FA-BFEA-6160CE380F48}" name="Column11221"/>
    <tableColumn id="11244" xr3:uid="{35CE535A-4FFA-466D-AA31-184C35C49229}" name="Column11222"/>
    <tableColumn id="11245" xr3:uid="{7F7FD6FA-ABEB-4B62-A024-73DA061E2836}" name="Column11223"/>
    <tableColumn id="11246" xr3:uid="{1C258551-32DC-4DC4-8F92-CA91D017D396}" name="Column11224"/>
    <tableColumn id="11247" xr3:uid="{089A18CC-04F4-41C6-9FAA-AA90361E5AF6}" name="Column11225"/>
    <tableColumn id="11248" xr3:uid="{BE3BCDCB-42BB-45BC-9F0B-E38CD449D170}" name="Column11226"/>
    <tableColumn id="11249" xr3:uid="{43C7409E-6745-4A6A-B6ED-1D192D909188}" name="Column11227"/>
    <tableColumn id="11250" xr3:uid="{2B1006F2-9DFE-4F33-907F-C8A5ED63DAA3}" name="Column11228"/>
    <tableColumn id="11251" xr3:uid="{D9F823F9-5007-40F5-A0BE-CA85D0086587}" name="Column11229"/>
    <tableColumn id="11252" xr3:uid="{F788B9D5-DFC5-403D-92B9-20E0E72A9A86}" name="Column11230"/>
    <tableColumn id="11253" xr3:uid="{9471CDAC-E928-4433-ADC5-4DACEA6A2CA7}" name="Column11231"/>
    <tableColumn id="11254" xr3:uid="{F97DE601-3C62-4181-9B06-35C4A1D7382B}" name="Column11232"/>
    <tableColumn id="11255" xr3:uid="{BF9AA9D8-826E-4823-B576-DF112F5291C2}" name="Column11233"/>
    <tableColumn id="11256" xr3:uid="{B60AFCE2-A9F5-4D60-BA28-490A3238C100}" name="Column11234"/>
    <tableColumn id="11257" xr3:uid="{0A336BE1-F0CE-45E2-8DAD-9E3A8D48C1A6}" name="Column11235"/>
    <tableColumn id="11258" xr3:uid="{C317D1B1-32CC-4906-9F35-207F2174695E}" name="Column11236"/>
    <tableColumn id="11259" xr3:uid="{C44AF4E8-C7DF-4F14-9C25-FEFB3DEFED64}" name="Column11237"/>
    <tableColumn id="11260" xr3:uid="{383056E1-A975-417D-9CC0-F0275614E648}" name="Column11238"/>
    <tableColumn id="11261" xr3:uid="{62FC6DAF-334D-4CE2-9BE2-9BCBE693BB8C}" name="Column11239"/>
    <tableColumn id="11262" xr3:uid="{80E4E7F6-0A5E-460A-B890-5C5AAE10DE3D}" name="Column11240"/>
    <tableColumn id="11263" xr3:uid="{6A3627AD-1E6B-426D-9789-1F5A414682CF}" name="Column11241"/>
    <tableColumn id="11264" xr3:uid="{502BD281-2BEE-4BDD-A83F-4B4AEFE5F700}" name="Column11242"/>
    <tableColumn id="11265" xr3:uid="{E41E2E4B-066C-4328-B96D-9F46063820D6}" name="Column11243"/>
    <tableColumn id="11266" xr3:uid="{92DF5AC9-1983-49C1-B548-C2835D423667}" name="Column11244"/>
    <tableColumn id="11267" xr3:uid="{B6835716-4DA3-4320-8D51-EC2A5AB4A0F9}" name="Column11245"/>
    <tableColumn id="11268" xr3:uid="{084D61DB-E1A3-4814-A422-B2EC0CE7C27F}" name="Column11246"/>
    <tableColumn id="11269" xr3:uid="{50C268E7-03CF-455E-A034-6672C4ED4B01}" name="Column11247"/>
    <tableColumn id="11270" xr3:uid="{5D4462C1-55CC-4100-B868-7DF4F3588F15}" name="Column11248"/>
    <tableColumn id="11271" xr3:uid="{CEE72901-E3E9-4FCD-A45D-4BE51623A1CD}" name="Column11249"/>
    <tableColumn id="11272" xr3:uid="{EF864BCE-8284-4625-A767-DC553D84993E}" name="Column11250"/>
    <tableColumn id="11273" xr3:uid="{28C9B646-D871-4D83-AB7C-587827697618}" name="Column11251"/>
    <tableColumn id="11274" xr3:uid="{EEB7A245-6743-41B8-9576-01A943E330D1}" name="Column11252"/>
    <tableColumn id="11275" xr3:uid="{60DB4AAA-FDA9-41F3-96C4-8A1BE7DD2807}" name="Column11253"/>
    <tableColumn id="11276" xr3:uid="{382257C9-BCAF-4FE0-8088-5BEA9CC7F74A}" name="Column11254"/>
    <tableColumn id="11277" xr3:uid="{36E8BE60-4BCF-47EC-A06F-50C4913AD0E7}" name="Column11255"/>
    <tableColumn id="11278" xr3:uid="{F8AEA161-DAC4-4E29-B3FE-877B44F37C16}" name="Column11256"/>
    <tableColumn id="11279" xr3:uid="{45AB3969-DC83-47E4-863D-F1C64D73C113}" name="Column11257"/>
    <tableColumn id="11280" xr3:uid="{A341C952-295A-4726-9BC3-726CD65DE19B}" name="Column11258"/>
    <tableColumn id="11281" xr3:uid="{7DCAAB41-2CDC-43D9-8437-369F3196DBFA}" name="Column11259"/>
    <tableColumn id="11282" xr3:uid="{A4758852-BDD8-4CA7-AA24-54FAB8C1C3B4}" name="Column11260"/>
    <tableColumn id="11283" xr3:uid="{CEA6FDA7-24D9-4579-B1D6-8C70BA1C6BAE}" name="Column11261"/>
    <tableColumn id="11284" xr3:uid="{21E8C47A-5CA6-476E-BDA3-855B3707D1D2}" name="Column11262"/>
    <tableColumn id="11285" xr3:uid="{3CEDA68B-9F00-43D6-80B3-146E0C36B2BD}" name="Column11263"/>
    <tableColumn id="11286" xr3:uid="{959E6EB6-49C6-4BA7-B6AB-9FD04BF574A9}" name="Column11264"/>
    <tableColumn id="11287" xr3:uid="{BF005586-A558-4C26-8D85-9327D3875EF9}" name="Column11265"/>
    <tableColumn id="11288" xr3:uid="{F3075097-81BE-40B9-8A4E-AF4BAD0AB6C1}" name="Column11266"/>
    <tableColumn id="11289" xr3:uid="{CD51908A-AE0E-4DD9-8D2B-0E5ABB787B74}" name="Column11267"/>
    <tableColumn id="11290" xr3:uid="{C429C231-5CB9-44D3-9D3E-6A461B39CE1A}" name="Column11268"/>
    <tableColumn id="11291" xr3:uid="{2956B10C-E835-44F7-99DA-B7ED03D5490D}" name="Column11269"/>
    <tableColumn id="11292" xr3:uid="{EEAFD83F-55AC-42D4-87F8-6AE4CBAA755A}" name="Column11270"/>
    <tableColumn id="11293" xr3:uid="{6F258B24-485A-4FB9-BCDE-BB9880EA0C97}" name="Column11271"/>
    <tableColumn id="11294" xr3:uid="{A9B16289-9150-44D0-901F-A6AC8BBEA306}" name="Column11272"/>
    <tableColumn id="11295" xr3:uid="{636D58E7-320C-4BC2-BF74-477BCE9A53EA}" name="Column11273"/>
    <tableColumn id="11296" xr3:uid="{95AAE1DE-AA92-4577-8217-CC846BA357EE}" name="Column11274"/>
    <tableColumn id="11297" xr3:uid="{E1DF58CE-6F36-4037-BC0F-B58061072FA8}" name="Column11275"/>
    <tableColumn id="11298" xr3:uid="{E3318420-7B02-40AE-B1C6-620D4BD52AF2}" name="Column11276"/>
    <tableColumn id="11299" xr3:uid="{54C40B9A-9389-410E-9533-B5AD39125A77}" name="Column11277"/>
    <tableColumn id="11300" xr3:uid="{708DA10C-3299-43B9-823C-AA024C995E4F}" name="Column11278"/>
    <tableColumn id="11301" xr3:uid="{45E9C0B6-3107-4138-BD44-11A8990B6DC7}" name="Column11279"/>
    <tableColumn id="11302" xr3:uid="{5F560B6E-AB57-4533-BC9B-7E764E09BFC5}" name="Column11280"/>
    <tableColumn id="11303" xr3:uid="{677BB9C2-0351-464A-BCA4-0997E944D7AA}" name="Column11281"/>
    <tableColumn id="11304" xr3:uid="{EDBC8FE4-AB16-427A-8034-F11FD88956A4}" name="Column11282"/>
    <tableColumn id="11305" xr3:uid="{AE721195-EA37-4897-93F5-91B194AC2B23}" name="Column11283"/>
    <tableColumn id="11306" xr3:uid="{C6060DC2-DC39-4708-8347-B2A1929A48DD}" name="Column11284"/>
    <tableColumn id="11307" xr3:uid="{FD0E7080-0D46-4405-AC4E-E4CE26773EB6}" name="Column11285"/>
    <tableColumn id="11308" xr3:uid="{F961DCEE-DED2-4979-BEE7-6C1801B430D4}" name="Column11286"/>
    <tableColumn id="11309" xr3:uid="{4FADDB1E-BA42-40A6-9474-A4CE72780B98}" name="Column11287"/>
    <tableColumn id="11310" xr3:uid="{5481E681-6B5A-4EAD-96EF-EC62637B4F11}" name="Column11288"/>
    <tableColumn id="11311" xr3:uid="{71E094B0-9590-441E-A4A3-594AFAC131BE}" name="Column11289"/>
    <tableColumn id="11312" xr3:uid="{0E1C04F6-3A55-4A02-B5FF-E5E5EF9228A2}" name="Column11290"/>
    <tableColumn id="11313" xr3:uid="{5E739A03-F105-4543-818C-D3AB2DBB4D43}" name="Column11291"/>
    <tableColumn id="11314" xr3:uid="{D0FA5464-72A5-4F6C-9597-3265A7415A39}" name="Column11292"/>
    <tableColumn id="11315" xr3:uid="{5C7E1BD0-A637-411F-9B41-C652B971AD02}" name="Column11293"/>
    <tableColumn id="11316" xr3:uid="{AB77A324-B4A0-47A9-9C87-091E7404C215}" name="Column11294"/>
    <tableColumn id="11317" xr3:uid="{483D6B2E-0AD5-4557-BEAA-B285FE07D5C2}" name="Column11295"/>
    <tableColumn id="11318" xr3:uid="{479E6742-3D40-4985-8274-6A925E37FF25}" name="Column11296"/>
    <tableColumn id="11319" xr3:uid="{F8629450-933D-430A-9853-4F096429ACF2}" name="Column11297"/>
    <tableColumn id="11320" xr3:uid="{7FF6CDAC-D189-4A50-B4A1-ACAD2D4E398F}" name="Column11298"/>
    <tableColumn id="11321" xr3:uid="{4E2F984B-CDCC-490D-8353-181F0E34CC20}" name="Column11299"/>
    <tableColumn id="11322" xr3:uid="{CC10501F-FBBE-4C6F-9C52-3972C2185BEA}" name="Column11300"/>
    <tableColumn id="11323" xr3:uid="{569F3526-7E96-4333-A924-9072B55C764E}" name="Column11301"/>
    <tableColumn id="11324" xr3:uid="{4C4C2D1A-775B-4FA9-957F-D46B2BCFC00F}" name="Column11302"/>
    <tableColumn id="11325" xr3:uid="{27679540-BF36-497E-9D12-CBFAC2FB8DE9}" name="Column11303"/>
    <tableColumn id="11326" xr3:uid="{DEEC4BC8-ED7C-42A6-A4AF-5BDBF3CB4A34}" name="Column11304"/>
    <tableColumn id="11327" xr3:uid="{14ABC653-8AC2-4D1B-8D1C-DC90E8F8335F}" name="Column11305"/>
    <tableColumn id="11328" xr3:uid="{3632B8C4-5574-4F43-8D8E-02177A1A1D01}" name="Column11306"/>
    <tableColumn id="11329" xr3:uid="{2CD3588C-38FA-4B60-9C6B-8169988CC744}" name="Column11307"/>
    <tableColumn id="11330" xr3:uid="{FC0A81B4-90E4-40F5-ACC4-5C6C4C49C0ED}" name="Column11308"/>
    <tableColumn id="11331" xr3:uid="{DEB308D9-9272-4550-AA1C-5A0017CA66B4}" name="Column11309"/>
    <tableColumn id="11332" xr3:uid="{66BB4AFC-BA3F-497F-9454-FC3D5EA39F8F}" name="Column11310"/>
    <tableColumn id="11333" xr3:uid="{A067320F-B112-420D-8D1E-CF2C405BA478}" name="Column11311"/>
    <tableColumn id="11334" xr3:uid="{007DB1AA-AE9B-45BC-8BF7-BB7F546FDE70}" name="Column11312"/>
    <tableColumn id="11335" xr3:uid="{4A47BCBB-5790-4A2B-8F22-5DA5873E7FB1}" name="Column11313"/>
    <tableColumn id="11336" xr3:uid="{AD9145A3-91A6-4A40-B8FE-B94C75F6AAB8}" name="Column11314"/>
    <tableColumn id="11337" xr3:uid="{72AD52FB-955B-4806-B412-2B69C4C16916}" name="Column11315"/>
    <tableColumn id="11338" xr3:uid="{CD3EC47D-5E50-4299-A551-978C33DC8CBD}" name="Column11316"/>
    <tableColumn id="11339" xr3:uid="{A928DB54-26BA-440E-9743-A978263B08EA}" name="Column11317"/>
    <tableColumn id="11340" xr3:uid="{E1A34EC7-FCCD-4741-9D3D-5542A332D209}" name="Column11318"/>
    <tableColumn id="11341" xr3:uid="{E158FF2C-27C0-4E2E-81ED-F5AA964D42A5}" name="Column11319"/>
    <tableColumn id="11342" xr3:uid="{7D57DD2B-45B2-45BD-978A-CA549D97F494}" name="Column11320"/>
    <tableColumn id="11343" xr3:uid="{8DB7589F-84B2-421A-BD16-B7BC1D7E52B6}" name="Column11321"/>
    <tableColumn id="11344" xr3:uid="{D376F823-1EC0-4894-8E12-EB3FAE2BAACC}" name="Column11322"/>
    <tableColumn id="11345" xr3:uid="{3C2705A5-7E94-4A89-8EE2-7632C5A01DDB}" name="Column11323"/>
    <tableColumn id="11346" xr3:uid="{3CBB7841-C87E-491E-AE6E-8310236EC344}" name="Column11324"/>
    <tableColumn id="11347" xr3:uid="{123593E9-CC92-4078-902F-A6769A1CE636}" name="Column11325"/>
    <tableColumn id="11348" xr3:uid="{796DCC4F-BBD8-4A00-8099-B11FD20EE7BF}" name="Column11326"/>
    <tableColumn id="11349" xr3:uid="{D4EC0C22-665F-4A85-B33E-316DE39677DE}" name="Column11327"/>
    <tableColumn id="11350" xr3:uid="{56473575-81AA-4340-AC49-FF1B8C629167}" name="Column11328"/>
    <tableColumn id="11351" xr3:uid="{5240BA7C-095E-494F-A745-F6A2A5BA9E64}" name="Column11329"/>
    <tableColumn id="11352" xr3:uid="{AB1C428B-2A1E-4733-821D-B5EB629EEACD}" name="Column11330"/>
    <tableColumn id="11353" xr3:uid="{739C5231-5620-46DF-914D-5EE4DE0E8FB7}" name="Column11331"/>
    <tableColumn id="11354" xr3:uid="{25141CF9-921E-487A-A2BB-137120803CE0}" name="Column11332"/>
    <tableColumn id="11355" xr3:uid="{C5336B48-B7E6-4F75-8101-6D5BD8CF2E33}" name="Column11333"/>
    <tableColumn id="11356" xr3:uid="{C42524AA-1A3E-4060-B583-E2E7CFC4936C}" name="Column11334"/>
    <tableColumn id="11357" xr3:uid="{5971D61F-E5E5-4C81-A07F-FBF046F59DAA}" name="Column11335"/>
    <tableColumn id="11358" xr3:uid="{200D27E3-BC61-4668-9519-61A9964124A4}" name="Column11336"/>
    <tableColumn id="11359" xr3:uid="{074E8B6F-B15A-45FE-8959-52656F26A255}" name="Column11337"/>
    <tableColumn id="11360" xr3:uid="{6A1F52CB-44F7-4042-84F0-731DA63C8F84}" name="Column11338"/>
    <tableColumn id="11361" xr3:uid="{2F7164E3-8EA6-4BD7-9CBC-DF30B8741D18}" name="Column11339"/>
    <tableColumn id="11362" xr3:uid="{7E49D401-2786-4C8D-B582-0BBF9AAB479C}" name="Column11340"/>
    <tableColumn id="11363" xr3:uid="{045641E6-0121-4778-8BFE-A6D686053A4A}" name="Column11341"/>
    <tableColumn id="11364" xr3:uid="{16AB2D68-8FDC-42F8-9A2A-75662D4DC099}" name="Column11342"/>
    <tableColumn id="11365" xr3:uid="{8F6D918C-949A-4130-9759-0BFA269608AD}" name="Column11343"/>
    <tableColumn id="11366" xr3:uid="{371DBAC6-C159-4CEA-A57C-172CC4AD396E}" name="Column11344"/>
    <tableColumn id="11367" xr3:uid="{0679B279-C261-4CC0-AEFB-FB6049D68708}" name="Column11345"/>
    <tableColumn id="11368" xr3:uid="{AEE0C86E-AC21-4120-A8E4-96393B592B53}" name="Column11346"/>
    <tableColumn id="11369" xr3:uid="{660C4C81-54FE-40F9-BEF0-B942F08BDE7A}" name="Column11347"/>
    <tableColumn id="11370" xr3:uid="{379C116E-07A2-4B7D-8B08-82099D375186}" name="Column11348"/>
    <tableColumn id="11371" xr3:uid="{1A508FD3-876F-4345-AF60-FDB78ACA7616}" name="Column11349"/>
    <tableColumn id="11372" xr3:uid="{E8C8E08A-6879-4394-8E78-85E22C907066}" name="Column11350"/>
    <tableColumn id="11373" xr3:uid="{1F5ED924-6019-4489-8A00-FD782E4A5265}" name="Column11351"/>
    <tableColumn id="11374" xr3:uid="{B1B7E096-0731-4617-9FFC-90D9BDFCDAA7}" name="Column11352"/>
    <tableColumn id="11375" xr3:uid="{72E1CE47-15D2-4B53-B356-85ACD6EC71EF}" name="Column11353"/>
    <tableColumn id="11376" xr3:uid="{A1824C6C-746A-4485-9942-05E3013522AA}" name="Column11354"/>
    <tableColumn id="11377" xr3:uid="{1FE04FA3-1880-4C1B-8624-490530B83178}" name="Column11355"/>
    <tableColumn id="11378" xr3:uid="{11F1FD26-5CC7-4868-A58D-F6C8203B8DBE}" name="Column11356"/>
    <tableColumn id="11379" xr3:uid="{F0089E20-BA2E-4BD0-924C-D584420E6F6B}" name="Column11357"/>
    <tableColumn id="11380" xr3:uid="{F0DA761F-0292-4A6D-8505-93CAA2C9B3CA}" name="Column11358"/>
    <tableColumn id="11381" xr3:uid="{F1989EA0-9825-4FE7-95D8-9F891AFDF7DF}" name="Column11359"/>
    <tableColumn id="11382" xr3:uid="{67DE6366-24D9-44B1-8E73-17B1779AAB66}" name="Column11360"/>
    <tableColumn id="11383" xr3:uid="{A9AC633F-144D-4A53-AEE3-A67070A762A6}" name="Column11361"/>
    <tableColumn id="11384" xr3:uid="{C09860BD-5122-4F59-91B2-FF0F2B98319E}" name="Column11362"/>
    <tableColumn id="11385" xr3:uid="{A2B443B9-2D21-43EC-99D1-BE5C31FFAB5A}" name="Column11363"/>
    <tableColumn id="11386" xr3:uid="{F4EAB78C-980F-4C3B-BD9C-8BE1BA44988E}" name="Column11364"/>
    <tableColumn id="11387" xr3:uid="{EC261513-92D2-4B92-A752-75C720A117AF}" name="Column11365"/>
    <tableColumn id="11388" xr3:uid="{91503718-8B2F-475F-9786-8E3858BF2BD9}" name="Column11366"/>
    <tableColumn id="11389" xr3:uid="{11A71FF5-9A75-405C-82BD-CB3675CE3D20}" name="Column11367"/>
    <tableColumn id="11390" xr3:uid="{582AC2D5-84D3-4407-96EF-C4048F5B2193}" name="Column11368"/>
    <tableColumn id="11391" xr3:uid="{4646D99D-FEE8-49B7-B156-76C0439CF390}" name="Column11369"/>
    <tableColumn id="11392" xr3:uid="{99F169E1-7146-4FB4-88B6-669E0B95DF76}" name="Column11370"/>
    <tableColumn id="11393" xr3:uid="{C5D7A251-5DE4-45E9-8531-1D0A73EFC23D}" name="Column11371"/>
    <tableColumn id="11394" xr3:uid="{0598CF16-6889-4FFF-98C9-B564A4E6E650}" name="Column11372"/>
    <tableColumn id="11395" xr3:uid="{89AA7407-D44E-4FEE-9752-67EF76E98B09}" name="Column11373"/>
    <tableColumn id="11396" xr3:uid="{8C194623-4176-444F-8A82-A998C072DAC4}" name="Column11374"/>
    <tableColumn id="11397" xr3:uid="{E402B2D8-B574-482F-9BB9-D314A39442FB}" name="Column11375"/>
    <tableColumn id="11398" xr3:uid="{EBB868CB-EF80-4687-8F88-0A87C808ED3F}" name="Column11376"/>
    <tableColumn id="11399" xr3:uid="{BE55C573-CAB2-4966-9488-C37FDECF8A34}" name="Column11377"/>
    <tableColumn id="11400" xr3:uid="{F36A98BF-6F4F-4069-8358-42F656CAB46C}" name="Column11378"/>
    <tableColumn id="11401" xr3:uid="{CC5D9CF7-FA51-4326-B913-AFD8DEF30E92}" name="Column11379"/>
    <tableColumn id="11402" xr3:uid="{EE84A5F0-9488-4BFE-8185-5CBE498BCAC4}" name="Column11380"/>
    <tableColumn id="11403" xr3:uid="{B4546E3A-065B-4815-820C-FDD1AD6E7637}" name="Column11381"/>
    <tableColumn id="11404" xr3:uid="{C1C3AC75-0826-4A2E-A140-736463A32E3F}" name="Column11382"/>
    <tableColumn id="11405" xr3:uid="{5F2FAB86-219E-4303-9A42-3CAB8F1977A2}" name="Column11383"/>
    <tableColumn id="11406" xr3:uid="{ACB49A1D-F3B2-4EFF-B09E-D406DDD73822}" name="Column11384"/>
    <tableColumn id="11407" xr3:uid="{623F53CF-1381-4F3F-9DD8-A732F04E2EA9}" name="Column11385"/>
    <tableColumn id="11408" xr3:uid="{23913D83-A339-409E-87CD-9DD949A8A662}" name="Column11386"/>
    <tableColumn id="11409" xr3:uid="{3F778792-A845-4A5A-8679-9F1112A5F93F}" name="Column11387"/>
    <tableColumn id="11410" xr3:uid="{1EB463BD-D80B-4EFA-8C22-4C2D21E6BCBA}" name="Column11388"/>
    <tableColumn id="11411" xr3:uid="{C12D9CBE-B2E1-49D6-A690-CC2F842E1249}" name="Column11389"/>
    <tableColumn id="11412" xr3:uid="{2F573656-5016-440B-9ED8-8059A269CC64}" name="Column11390"/>
    <tableColumn id="11413" xr3:uid="{DB567E47-4279-4F1B-8FC8-576600291DCB}" name="Column11391"/>
    <tableColumn id="11414" xr3:uid="{3E261E50-5A0E-4188-9619-93867A45CBC7}" name="Column11392"/>
    <tableColumn id="11415" xr3:uid="{8191F844-77B9-4DFA-989A-1A30B0D4BB47}" name="Column11393"/>
    <tableColumn id="11416" xr3:uid="{AD48C4D5-A6FE-4B0C-969C-25D2D713FE88}" name="Column11394"/>
    <tableColumn id="11417" xr3:uid="{6A6D5469-F181-4F54-8614-69ADC1F21D77}" name="Column11395"/>
    <tableColumn id="11418" xr3:uid="{92C0F3C9-C438-4836-BBB5-B47500AF7184}" name="Column11396"/>
    <tableColumn id="11419" xr3:uid="{40EA15F1-4428-4052-8F8B-C25DA4C159D1}" name="Column11397"/>
    <tableColumn id="11420" xr3:uid="{5414A8E4-7889-487F-B6E7-6129E203D31A}" name="Column11398"/>
    <tableColumn id="11421" xr3:uid="{37F62E7F-EF19-4B7D-A404-4BFC9D8F0150}" name="Column11399"/>
    <tableColumn id="11422" xr3:uid="{5CEC90A1-837C-43EE-89A7-896592799360}" name="Column11400"/>
    <tableColumn id="11423" xr3:uid="{5C68DEE4-2F9F-4E12-A43F-2DB16D7644A6}" name="Column11401"/>
    <tableColumn id="11424" xr3:uid="{45658248-4AEE-43AA-AC2C-77E6F40ED61A}" name="Column11402"/>
    <tableColumn id="11425" xr3:uid="{CA135144-DBFF-45BF-B504-736A85B7A016}" name="Column11403"/>
    <tableColumn id="11426" xr3:uid="{9ED051F8-79D6-4BF0-98C2-730FF6212BB2}" name="Column11404"/>
    <tableColumn id="11427" xr3:uid="{116C1B1E-3B99-4FE5-BCD1-C976EDDA6D41}" name="Column11405"/>
    <tableColumn id="11428" xr3:uid="{90F8BBF7-A8E7-4BDC-8CDD-1FEDFADA8BC5}" name="Column11406"/>
    <tableColumn id="11429" xr3:uid="{3B704B39-11D2-4F33-9CC3-7A64CBD09F6E}" name="Column11407"/>
    <tableColumn id="11430" xr3:uid="{CF80E298-23C8-425F-9D0B-848E0E69B1B2}" name="Column11408"/>
    <tableColumn id="11431" xr3:uid="{228BB002-FCF5-4991-A687-DDEFD2EA4D3F}" name="Column11409"/>
    <tableColumn id="11432" xr3:uid="{CD8667F5-A209-4FA5-901B-CA0E1E9700DF}" name="Column11410"/>
    <tableColumn id="11433" xr3:uid="{AE8457CF-0A80-49AD-BABB-20E01A0E6C24}" name="Column11411"/>
    <tableColumn id="11434" xr3:uid="{F973C56A-13DA-42E8-8FF9-AA5648C6B565}" name="Column11412"/>
    <tableColumn id="11435" xr3:uid="{EAEDA91F-A62A-4599-A9DB-6CF7E7D4A852}" name="Column11413"/>
    <tableColumn id="11436" xr3:uid="{A264D001-A173-4180-A118-F13C59B3FA9C}" name="Column11414"/>
    <tableColumn id="11437" xr3:uid="{54F64951-12BD-4FC6-A87F-A246526737F7}" name="Column11415"/>
    <tableColumn id="11438" xr3:uid="{9BD45E71-6E86-4102-B909-5075D924A221}" name="Column11416"/>
    <tableColumn id="11439" xr3:uid="{01C7176A-832F-4A46-A145-F1D2424348BC}" name="Column11417"/>
    <tableColumn id="11440" xr3:uid="{4B51CF94-76F5-4123-A67B-D8C3B21DC5E6}" name="Column11418"/>
    <tableColumn id="11441" xr3:uid="{D4F87E55-4A34-49C5-9F49-9F6A13A55A14}" name="Column11419"/>
    <tableColumn id="11442" xr3:uid="{A2CC7EDC-E870-42BB-AC6E-8FFD9A80075C}" name="Column11420"/>
    <tableColumn id="11443" xr3:uid="{F862EB65-F436-4B68-9B04-7FCC0981C94A}" name="Column11421"/>
    <tableColumn id="11444" xr3:uid="{9B853193-7C48-4926-9C9C-767AAB4CD682}" name="Column11422"/>
    <tableColumn id="11445" xr3:uid="{4540F859-B5FB-4736-9A20-B71290176773}" name="Column11423"/>
    <tableColumn id="11446" xr3:uid="{E4771454-EEBE-46E1-9195-951A4D8FD5B2}" name="Column11424"/>
    <tableColumn id="11447" xr3:uid="{7E6FE085-FB32-4FD7-8AD0-60DA21D2D594}" name="Column11425"/>
    <tableColumn id="11448" xr3:uid="{46CBFCA4-5A30-4CDF-B3F1-677C158D328F}" name="Column11426"/>
    <tableColumn id="11449" xr3:uid="{D414B7AE-2A84-44F6-A613-024C6B7D8784}" name="Column11427"/>
    <tableColumn id="11450" xr3:uid="{9BD4467E-B1E8-4EF1-BF11-1BC44839B1A0}" name="Column11428"/>
    <tableColumn id="11451" xr3:uid="{9ACE476F-5AB5-48E2-8386-98B9D9F2B4E9}" name="Column11429"/>
    <tableColumn id="11452" xr3:uid="{2B7EE72F-0BB1-4E54-83DC-C507067F2647}" name="Column11430"/>
    <tableColumn id="11453" xr3:uid="{D5254D0C-8ADD-49D1-8C60-EFB9730F4A39}" name="Column11431"/>
    <tableColumn id="11454" xr3:uid="{15EA31CC-CDE3-4AFE-8C22-5421100FBBEA}" name="Column11432"/>
    <tableColumn id="11455" xr3:uid="{40E1D202-AC70-434B-8205-A1C6E4D2502E}" name="Column11433"/>
    <tableColumn id="11456" xr3:uid="{587A1FD7-E03C-41FB-81FD-5DA5B4F329C9}" name="Column11434"/>
    <tableColumn id="11457" xr3:uid="{FBC76643-55F3-42FD-96FA-EB1D4871E611}" name="Column11435"/>
    <tableColumn id="11458" xr3:uid="{CC4741D3-7FC2-4242-A459-7073FBCC5E3B}" name="Column11436"/>
    <tableColumn id="11459" xr3:uid="{2F401DB1-E93F-4C00-8749-19A1B74C885B}" name="Column11437"/>
    <tableColumn id="11460" xr3:uid="{91ACC0F2-AADF-4C31-B0B0-056EC3963DA9}" name="Column11438"/>
    <tableColumn id="11461" xr3:uid="{3548D957-C663-4861-AD67-A191F04A3311}" name="Column11439"/>
    <tableColumn id="11462" xr3:uid="{C04ACDE1-A5FB-40AC-BD0F-1A8F9737A74F}" name="Column11440"/>
    <tableColumn id="11463" xr3:uid="{3CA36B35-806E-4309-B12E-27692D21372B}" name="Column11441"/>
    <tableColumn id="11464" xr3:uid="{66A0037D-9AE5-45EF-8ED2-0DE323FBE81A}" name="Column11442"/>
    <tableColumn id="11465" xr3:uid="{BBCCCBCB-E76E-43FE-8AAB-062600EE5C18}" name="Column11443"/>
    <tableColumn id="11466" xr3:uid="{FF11DA9B-2112-4F92-AC90-83686CEA0583}" name="Column11444"/>
    <tableColumn id="11467" xr3:uid="{AD5DBEF3-36FE-4CF2-8176-8188C549278A}" name="Column11445"/>
    <tableColumn id="11468" xr3:uid="{26EA7142-A5F2-4862-87F1-2CC0DF95FE91}" name="Column11446"/>
    <tableColumn id="11469" xr3:uid="{A96E5A1C-42F7-4EB1-916D-00DA12675274}" name="Column11447"/>
    <tableColumn id="11470" xr3:uid="{8D9E6FB5-1DB9-4A15-AA32-E55E1A1E1316}" name="Column11448"/>
    <tableColumn id="11471" xr3:uid="{DF1D55CA-0DF6-4148-AB48-12CB4284AB5B}" name="Column11449"/>
    <tableColumn id="11472" xr3:uid="{44034509-B70B-4D89-BCC8-06AB9673012D}" name="Column11450"/>
    <tableColumn id="11473" xr3:uid="{AF9ADF1D-0BC2-463D-ABE4-2EA8B36EA6B4}" name="Column11451"/>
    <tableColumn id="11474" xr3:uid="{8EB07B93-ABF7-4FAF-B472-006341767851}" name="Column11452"/>
    <tableColumn id="11475" xr3:uid="{7AF2FDF6-851B-4794-BF86-19C95434509A}" name="Column11453"/>
    <tableColumn id="11476" xr3:uid="{D0E54C64-0CF9-469F-AA42-A86D3B4F0B00}" name="Column11454"/>
    <tableColumn id="11477" xr3:uid="{D1509910-86B8-4B88-B045-500183002EC6}" name="Column11455"/>
    <tableColumn id="11478" xr3:uid="{9AF84D01-579C-4976-AE77-5B0AA176B2FE}" name="Column11456"/>
    <tableColumn id="11479" xr3:uid="{78DE907C-EE48-4DD4-952F-6EA8943D7426}" name="Column11457"/>
    <tableColumn id="11480" xr3:uid="{5B51F776-45F9-4B5C-9275-7B616FA980A6}" name="Column11458"/>
    <tableColumn id="11481" xr3:uid="{518EF99D-A376-481E-94A0-AEF83957D4B1}" name="Column11459"/>
    <tableColumn id="11482" xr3:uid="{1DF542F3-BBF9-4E60-AE07-D7854D6640B3}" name="Column11460"/>
    <tableColumn id="11483" xr3:uid="{24EC3B89-EBDB-40E8-9D59-73E3D6B002D1}" name="Column11461"/>
    <tableColumn id="11484" xr3:uid="{34C571A0-40B6-48F3-87B7-DC87974AA052}" name="Column11462"/>
    <tableColumn id="11485" xr3:uid="{4E98368E-6375-4027-97ED-D91DCB1873A1}" name="Column11463"/>
    <tableColumn id="11486" xr3:uid="{42F3D153-48D3-440E-9157-25D4291D39F8}" name="Column11464"/>
    <tableColumn id="11487" xr3:uid="{1DAF9B4F-46BD-4821-BBB6-01FF8F5AEE75}" name="Column11465"/>
    <tableColumn id="11488" xr3:uid="{4C9878E0-36D8-4400-9CC6-DD6846EC742D}" name="Column11466"/>
    <tableColumn id="11489" xr3:uid="{77FA34F7-5DD7-497E-B5DA-3F5D79C26097}" name="Column11467"/>
    <tableColumn id="11490" xr3:uid="{C94D6DC3-B9D8-4D02-B005-2416BE007BB1}" name="Column11468"/>
    <tableColumn id="11491" xr3:uid="{412567A6-5749-41F4-AD60-4FFA5EC70853}" name="Column11469"/>
    <tableColumn id="11492" xr3:uid="{78C74A2E-F8C0-4420-BE89-481998BC8AE1}" name="Column11470"/>
    <tableColumn id="11493" xr3:uid="{D317541E-C174-429D-AFFA-CEF551659394}" name="Column11471"/>
    <tableColumn id="11494" xr3:uid="{C33C9552-00D9-47E2-BF2B-B53519715950}" name="Column11472"/>
    <tableColumn id="11495" xr3:uid="{5844D5D8-E63F-4226-A8EB-48CA887A62CD}" name="Column11473"/>
    <tableColumn id="11496" xr3:uid="{547E6FA0-C136-49C6-B7B0-EF55922E61C9}" name="Column11474"/>
    <tableColumn id="11497" xr3:uid="{FB4E1715-D498-4D2E-AD17-4869020E1A69}" name="Column11475"/>
    <tableColumn id="11498" xr3:uid="{43823335-2751-4047-8575-8577C201DDF7}" name="Column11476"/>
    <tableColumn id="11499" xr3:uid="{A45267D6-87F5-4C74-84F2-D139910C2C1B}" name="Column11477"/>
    <tableColumn id="11500" xr3:uid="{77E67615-B743-488C-B294-DB4C677A5233}" name="Column11478"/>
    <tableColumn id="11501" xr3:uid="{DE4CD8E2-A476-412E-89A0-71664AABBBF4}" name="Column11479"/>
    <tableColumn id="11502" xr3:uid="{02D74222-03FC-4011-888C-E7848B4F3193}" name="Column11480"/>
    <tableColumn id="11503" xr3:uid="{8AE48FD6-0879-4760-85D3-47A1361203A0}" name="Column11481"/>
    <tableColumn id="11504" xr3:uid="{59FEA822-B499-4B3D-8278-CEDE3023125B}" name="Column11482"/>
    <tableColumn id="11505" xr3:uid="{9FCF3656-B720-421C-93C7-D37EA5920F16}" name="Column11483"/>
    <tableColumn id="11506" xr3:uid="{14A16A1E-4A23-4E5D-8CAF-C9F83D89A62A}" name="Column11484"/>
    <tableColumn id="11507" xr3:uid="{C153C787-C930-4E0F-BE25-873408EBD505}" name="Column11485"/>
    <tableColumn id="11508" xr3:uid="{9955AE8F-356E-4C6E-BD15-F1C9149F7B09}" name="Column11486"/>
    <tableColumn id="11509" xr3:uid="{E3339E31-9B11-4731-8A90-E51FC64C2B8A}" name="Column11487"/>
    <tableColumn id="11510" xr3:uid="{B19B49AF-FE1C-4821-BFFD-D72005AF7971}" name="Column11488"/>
    <tableColumn id="11511" xr3:uid="{FA8CF742-2104-4878-A637-7EE25AA62878}" name="Column11489"/>
    <tableColumn id="11512" xr3:uid="{C7548111-F79E-4A15-AD3B-DD81D783C2BC}" name="Column11490"/>
    <tableColumn id="11513" xr3:uid="{2419D676-8715-4222-BD5A-538CFBDFCFA0}" name="Column11491"/>
    <tableColumn id="11514" xr3:uid="{4BF00C4E-01DD-4EA7-B73A-B814BEFECDE5}" name="Column11492"/>
    <tableColumn id="11515" xr3:uid="{1FC58687-CA2C-41E5-B59D-A77599010567}" name="Column11493"/>
    <tableColumn id="11516" xr3:uid="{EE0369C2-770C-4989-966E-E9020D0BC10F}" name="Column11494"/>
    <tableColumn id="11517" xr3:uid="{0801DD64-29BA-494F-AB6F-41955E0FB100}" name="Column11495"/>
    <tableColumn id="11518" xr3:uid="{1F5F0935-E5DC-44A1-AD56-BB27AFB3F3CD}" name="Column11496"/>
    <tableColumn id="11519" xr3:uid="{A6B47850-E8A3-4AC8-B5AC-011FCA31BAEE}" name="Column11497"/>
    <tableColumn id="11520" xr3:uid="{B80D73D3-7CA1-472E-B15B-971927531414}" name="Column11498"/>
    <tableColumn id="11521" xr3:uid="{6E5BD65A-3170-451D-B667-FE18B28D3708}" name="Column11499"/>
    <tableColumn id="11522" xr3:uid="{218A46DE-E6C0-4F8A-9044-E73905B28DA6}" name="Column11500"/>
    <tableColumn id="11523" xr3:uid="{C1E0576F-5BD1-43ED-AA31-B71690B713AC}" name="Column11501"/>
    <tableColumn id="11524" xr3:uid="{6FBE83F2-F044-4488-96E1-18BEBAC210D0}" name="Column11502"/>
    <tableColumn id="11525" xr3:uid="{AD6AB712-9EA1-472D-9487-90B66163171C}" name="Column11503"/>
    <tableColumn id="11526" xr3:uid="{8F94C250-5859-4C48-AF03-DAA25895415B}" name="Column11504"/>
    <tableColumn id="11527" xr3:uid="{7D656103-1905-4B9C-A917-73764BBF5AEC}" name="Column11505"/>
    <tableColumn id="11528" xr3:uid="{496CE24B-C5BE-40E2-B8E3-7F236E8B9CD0}" name="Column11506"/>
    <tableColumn id="11529" xr3:uid="{7370313A-9EA6-4253-93F7-B5347E904F16}" name="Column11507"/>
    <tableColumn id="11530" xr3:uid="{E6B37FC7-B317-4DD1-9629-EBEAE201AC75}" name="Column11508"/>
    <tableColumn id="11531" xr3:uid="{1FEB28FE-DEC1-458A-81C4-77E710E97451}" name="Column11509"/>
    <tableColumn id="11532" xr3:uid="{73F97158-FA6E-48CD-BAF2-78DD0F698A73}" name="Column11510"/>
    <tableColumn id="11533" xr3:uid="{26953733-B618-4FF3-BF30-8AABED0AAB32}" name="Column11511"/>
    <tableColumn id="11534" xr3:uid="{1FDD58EE-7ECD-418A-A8E2-6004F3DB1ECA}" name="Column11512"/>
    <tableColumn id="11535" xr3:uid="{E4E51829-ED8D-4C74-86E5-7A9F056E19F0}" name="Column11513"/>
    <tableColumn id="11536" xr3:uid="{7A805E83-91E0-4194-970D-52DF114D12E0}" name="Column11514"/>
    <tableColumn id="11537" xr3:uid="{9030202D-58A8-46F4-84A1-6D2D6FB24E69}" name="Column11515"/>
    <tableColumn id="11538" xr3:uid="{42419478-E83B-4125-BD90-D1527DC32F61}" name="Column11516"/>
    <tableColumn id="11539" xr3:uid="{2A55E239-3ED8-479E-B4EF-77126B5C082C}" name="Column11517"/>
    <tableColumn id="11540" xr3:uid="{4916ABC0-C7F4-4F58-88EF-8CA5423E29A6}" name="Column11518"/>
    <tableColumn id="11541" xr3:uid="{72CA1411-1197-472C-BEF9-221898F74901}" name="Column11519"/>
    <tableColumn id="11542" xr3:uid="{151AAD6F-7ECC-4F4B-8C88-8EFA40BCAFCB}" name="Column11520"/>
    <tableColumn id="11543" xr3:uid="{C26FD5C9-E32A-4C0F-A5E7-A2161AEC6214}" name="Column11521"/>
    <tableColumn id="11544" xr3:uid="{9D13C135-65AB-48F7-B2E3-A42F59A986D9}" name="Column11522"/>
    <tableColumn id="11545" xr3:uid="{95FE5BFB-A67F-49EE-BFFF-9601262B70F3}" name="Column11523"/>
    <tableColumn id="11546" xr3:uid="{C0427898-192F-4D8C-A358-83E08F343F62}" name="Column11524"/>
    <tableColumn id="11547" xr3:uid="{9CA04E8C-C371-47BA-9BCA-AF285D11F85B}" name="Column11525"/>
    <tableColumn id="11548" xr3:uid="{AE5B05AA-92CA-4E1C-9190-E8B376266B43}" name="Column11526"/>
    <tableColumn id="11549" xr3:uid="{C43D1026-0E26-45E0-88A4-3968FAF40BB9}" name="Column11527"/>
    <tableColumn id="11550" xr3:uid="{EC41515B-D425-4DAF-86C5-2416585019BB}" name="Column11528"/>
    <tableColumn id="11551" xr3:uid="{AB8743F8-0288-4C55-8073-819DBEEC3325}" name="Column11529"/>
    <tableColumn id="11552" xr3:uid="{C2ECAC56-1C1F-43E7-B703-29736BA8F0F6}" name="Column11530"/>
    <tableColumn id="11553" xr3:uid="{4B226463-A5CC-4DAC-A739-26EB2D39E4C2}" name="Column11531"/>
    <tableColumn id="11554" xr3:uid="{B063367F-D517-4EBF-A789-A882ABC52116}" name="Column11532"/>
    <tableColumn id="11555" xr3:uid="{E2595EA2-4472-4B78-A42D-5D5C954E1C4F}" name="Column11533"/>
    <tableColumn id="11556" xr3:uid="{368825B5-A3F8-448B-8CFB-7004ED27455E}" name="Column11534"/>
    <tableColumn id="11557" xr3:uid="{33BE63F2-AAD7-4C05-8D79-34252403EE7D}" name="Column11535"/>
    <tableColumn id="11558" xr3:uid="{A10BBA67-8426-4564-B7F2-FF58CB7B5573}" name="Column11536"/>
    <tableColumn id="11559" xr3:uid="{F99F1D7C-8162-4DD4-B8C8-9A2F21FD6A43}" name="Column11537"/>
    <tableColumn id="11560" xr3:uid="{7FBF634B-2FBE-4976-AD5E-828EB7DDDD26}" name="Column11538"/>
    <tableColumn id="11561" xr3:uid="{C537109F-5453-4E95-905D-924CFC74BEFA}" name="Column11539"/>
    <tableColumn id="11562" xr3:uid="{3035D568-8CAE-435C-9074-1B86C64E1DED}" name="Column11540"/>
    <tableColumn id="11563" xr3:uid="{57127FD5-7DD2-42B4-B746-F4900FF231A5}" name="Column11541"/>
    <tableColumn id="11564" xr3:uid="{7DD1C083-EF03-4078-94AA-9E2DE02E8BCC}" name="Column11542"/>
    <tableColumn id="11565" xr3:uid="{1712B564-59AD-4669-9CE6-E46798E4D2D3}" name="Column11543"/>
    <tableColumn id="11566" xr3:uid="{CF598426-7ED1-44DB-BCBF-79E81EA95235}" name="Column11544"/>
    <tableColumn id="11567" xr3:uid="{BC4BA22A-2409-404C-B2B6-0CD5F8ED8735}" name="Column11545"/>
    <tableColumn id="11568" xr3:uid="{E409B624-8B69-4812-99E4-717DB7960194}" name="Column11546"/>
    <tableColumn id="11569" xr3:uid="{92F43033-90EF-487A-A976-79CEFE3DB110}" name="Column11547"/>
    <tableColumn id="11570" xr3:uid="{24633EBE-8404-4AF5-AB3D-ED713BED1127}" name="Column11548"/>
    <tableColumn id="11571" xr3:uid="{ACBBBD58-66BB-450C-BF66-743040D5F447}" name="Column11549"/>
    <tableColumn id="11572" xr3:uid="{3802B791-1962-46C7-8909-6F3ED51F0231}" name="Column11550"/>
    <tableColumn id="11573" xr3:uid="{0EB06EA1-46E7-4F57-9651-06A0E77CFB13}" name="Column11551"/>
    <tableColumn id="11574" xr3:uid="{5E300078-0251-4760-AA82-A1A67755C67B}" name="Column11552"/>
    <tableColumn id="11575" xr3:uid="{F4F74032-D637-4D9B-A0E1-A1F3AEAB586C}" name="Column11553"/>
    <tableColumn id="11576" xr3:uid="{BB35B40E-6BBB-462A-93F0-06DDD6B46376}" name="Column11554"/>
    <tableColumn id="11577" xr3:uid="{95461562-62D3-45C3-AE8A-537397830D39}" name="Column11555"/>
    <tableColumn id="11578" xr3:uid="{934FFD1E-9A8F-4892-929D-E21EBC0EFCEA}" name="Column11556"/>
    <tableColumn id="11579" xr3:uid="{10C5F0BB-ED6C-47FA-A96E-5A0356BD556D}" name="Column11557"/>
    <tableColumn id="11580" xr3:uid="{0574C5F1-E7A6-4BFC-9E14-28E6A03F6C8C}" name="Column11558"/>
    <tableColumn id="11581" xr3:uid="{5D0C67D3-9F2B-41EA-B8EF-52CC7F3903BB}" name="Column11559"/>
    <tableColumn id="11582" xr3:uid="{85409545-300E-4759-8066-8BF18B92C14A}" name="Column11560"/>
    <tableColumn id="11583" xr3:uid="{E8098D81-B9EE-410F-8A4E-230BAE1EA7FC}" name="Column11561"/>
    <tableColumn id="11584" xr3:uid="{E4FC3BD7-3FBD-41A6-826E-49D25913BCD3}" name="Column11562"/>
    <tableColumn id="11585" xr3:uid="{97BFE0FD-885B-4ACC-A4BE-F15FDDE5138E}" name="Column11563"/>
    <tableColumn id="11586" xr3:uid="{DA921278-B357-472A-BEDD-6E38F6846600}" name="Column11564"/>
    <tableColumn id="11587" xr3:uid="{DE80EFAE-C7CB-4879-8A67-2FA8BF11A1E7}" name="Column11565"/>
    <tableColumn id="11588" xr3:uid="{C49AE12C-82AB-4B3E-A6B8-41BAD462104D}" name="Column11566"/>
    <tableColumn id="11589" xr3:uid="{ED4D6E4C-55C7-4A63-9699-2E2B169BCF8F}" name="Column11567"/>
    <tableColumn id="11590" xr3:uid="{17799259-3CE5-4BDF-A365-71A4C3BDBDD9}" name="Column11568"/>
    <tableColumn id="11591" xr3:uid="{4160C3DF-16D7-418F-928E-FFC81522DF40}" name="Column11569"/>
    <tableColumn id="11592" xr3:uid="{FDAB7DEF-04AF-4AD0-9E45-19B874C719E1}" name="Column11570"/>
    <tableColumn id="11593" xr3:uid="{A3EA6F61-3691-4E06-BEC9-2BC1931448D8}" name="Column11571"/>
    <tableColumn id="11594" xr3:uid="{5880DB2A-E25B-46B1-9DE0-A4A5D929613B}" name="Column11572"/>
    <tableColumn id="11595" xr3:uid="{276DD64D-7D82-4942-ABC6-A89C415EE5F9}" name="Column11573"/>
    <tableColumn id="11596" xr3:uid="{2E782EB0-65C3-4905-8636-6BCA8571AD88}" name="Column11574"/>
    <tableColumn id="11597" xr3:uid="{49762541-4A30-4AEE-A1B9-773D3A8B1AC8}" name="Column11575"/>
    <tableColumn id="11598" xr3:uid="{FB36E558-116B-4D31-BD22-F0FEA867048E}" name="Column11576"/>
    <tableColumn id="11599" xr3:uid="{A502C577-6621-480E-B271-4E8FA2AC23D8}" name="Column11577"/>
    <tableColumn id="11600" xr3:uid="{95C8A86C-2267-4C52-8585-234CA9931E9A}" name="Column11578"/>
    <tableColumn id="11601" xr3:uid="{11B580E2-E8BD-4046-9373-38BA53D561E3}" name="Column11579"/>
    <tableColumn id="11602" xr3:uid="{E63D7907-0F69-4F66-A9A5-C9D5BB1F2045}" name="Column11580"/>
    <tableColumn id="11603" xr3:uid="{F51C30D9-CBCB-4C5C-9E17-0433D327C2AE}" name="Column11581"/>
    <tableColumn id="11604" xr3:uid="{E0ED48B1-47C9-41CB-8FAC-B901C8F3A46B}" name="Column11582"/>
    <tableColumn id="11605" xr3:uid="{56764B78-F2D5-41FD-8F56-AC033DE586B2}" name="Column11583"/>
    <tableColumn id="11606" xr3:uid="{A5477DB3-519D-4C9E-ACA5-375B413840AA}" name="Column11584"/>
    <tableColumn id="11607" xr3:uid="{169E57F6-9774-4073-BE14-DBE88DEC2521}" name="Column11585"/>
    <tableColumn id="11608" xr3:uid="{65448773-733B-4A1E-84F9-128027C0909F}" name="Column11586"/>
    <tableColumn id="11609" xr3:uid="{B0893E10-321C-4306-90EA-FF2521D5B5B8}" name="Column11587"/>
    <tableColumn id="11610" xr3:uid="{4E907FDF-7FBB-4665-9E61-D69077797A99}" name="Column11588"/>
    <tableColumn id="11611" xr3:uid="{C5969ABC-8874-443F-893A-771C95717817}" name="Column11589"/>
    <tableColumn id="11612" xr3:uid="{99F593AB-782D-48C5-B99F-E81B6D4A11B7}" name="Column11590"/>
    <tableColumn id="11613" xr3:uid="{9FCC86FA-9AA7-4F71-BF36-51B27F34B5C1}" name="Column11591"/>
    <tableColumn id="11614" xr3:uid="{30E2C710-54D9-418B-B1EC-21C28748897A}" name="Column11592"/>
    <tableColumn id="11615" xr3:uid="{38877B6A-1C89-42C3-8017-9EF8EDBFAE85}" name="Column11593"/>
    <tableColumn id="11616" xr3:uid="{FA4CF69A-E5D6-491E-AFDE-7B7960696204}" name="Column11594"/>
    <tableColumn id="11617" xr3:uid="{BAF443A3-A843-491C-AC4A-D965822D6433}" name="Column11595"/>
    <tableColumn id="11618" xr3:uid="{E510A974-901F-4730-B895-A30B4C886C0D}" name="Column11596"/>
    <tableColumn id="11619" xr3:uid="{285F5AFD-9533-4D31-AC26-DF7A4782ABEB}" name="Column11597"/>
    <tableColumn id="11620" xr3:uid="{1B413533-58DC-4BAD-94F2-375F4DF88DA7}" name="Column11598"/>
    <tableColumn id="11621" xr3:uid="{E8C15101-7EFB-41CF-8A79-4F3A8D3F9145}" name="Column11599"/>
    <tableColumn id="11622" xr3:uid="{23DE9854-BEDE-4EDE-89E8-DB57DAB4199F}" name="Column11600"/>
    <tableColumn id="11623" xr3:uid="{3A75804E-30C3-40C7-88A1-55646729C577}" name="Column11601"/>
    <tableColumn id="11624" xr3:uid="{6C488B63-012E-4751-90E6-C6F2415454C7}" name="Column11602"/>
    <tableColumn id="11625" xr3:uid="{2DB88FC5-D1DC-4C5A-BE6A-942C959D863E}" name="Column11603"/>
    <tableColumn id="11626" xr3:uid="{775A05CA-8A23-4B1F-A400-8F65E78AF433}" name="Column11604"/>
    <tableColumn id="11627" xr3:uid="{8EA19620-77F9-424E-B6A8-2BE0546B04AA}" name="Column11605"/>
    <tableColumn id="11628" xr3:uid="{D98BDA1C-0225-4AEC-9C6E-C1D294294D26}" name="Column11606"/>
    <tableColumn id="11629" xr3:uid="{434B251D-EA6B-47E4-B9E3-C77F2CB4FF58}" name="Column11607"/>
    <tableColumn id="11630" xr3:uid="{09AE6A6A-DC84-48D5-AF6C-938CA9415E8D}" name="Column11608"/>
    <tableColumn id="11631" xr3:uid="{76B04DF4-E679-482C-ADA9-106082645B7C}" name="Column11609"/>
    <tableColumn id="11632" xr3:uid="{521A8D08-1ACC-4753-B485-1E2E10B82F9D}" name="Column11610"/>
    <tableColumn id="11633" xr3:uid="{FE2601D9-B1D8-4650-9215-507F20A7C054}" name="Column11611"/>
    <tableColumn id="11634" xr3:uid="{597A7916-CE46-44A1-B9B2-03B2D01E0F8A}" name="Column11612"/>
    <tableColumn id="11635" xr3:uid="{79194465-87E4-491B-BCB8-5E4E4CB8B7F0}" name="Column11613"/>
    <tableColumn id="11636" xr3:uid="{DA829C8F-37AF-4526-AED5-60B36F2DA900}" name="Column11614"/>
    <tableColumn id="11637" xr3:uid="{B899ADCF-C2E4-49AC-A658-F0E52AEC23AA}" name="Column11615"/>
    <tableColumn id="11638" xr3:uid="{441ADBD1-672A-47A9-A807-91A2EE95D3E9}" name="Column11616"/>
    <tableColumn id="11639" xr3:uid="{1781B3DA-7120-4B45-811D-2729FA296CB3}" name="Column11617"/>
    <tableColumn id="11640" xr3:uid="{30F5A230-FEAA-42E2-BB66-5CE8DC7E465A}" name="Column11618"/>
    <tableColumn id="11641" xr3:uid="{195D55BA-0CFE-4E2E-8DD6-3E5817AFF8C2}" name="Column11619"/>
    <tableColumn id="11642" xr3:uid="{B2210928-7584-4716-8EBF-D71F82176A2B}" name="Column11620"/>
    <tableColumn id="11643" xr3:uid="{46BAB52A-3CBB-425F-9091-29DA496A85BF}" name="Column11621"/>
    <tableColumn id="11644" xr3:uid="{47930C83-E602-4EEC-9987-B3497C5D0F21}" name="Column11622"/>
    <tableColumn id="11645" xr3:uid="{0ED9F491-B65B-4E9E-9A2F-BDF36ED7BCB2}" name="Column11623"/>
    <tableColumn id="11646" xr3:uid="{E3DBFFC5-ABC3-4D26-B5C4-822BBB0B9417}" name="Column11624"/>
    <tableColumn id="11647" xr3:uid="{70F8B6FF-958A-4882-9C46-519C2BE06F80}" name="Column11625"/>
    <tableColumn id="11648" xr3:uid="{6E560611-76BC-4B42-85D2-B558DD306058}" name="Column11626"/>
    <tableColumn id="11649" xr3:uid="{18267F04-07B0-4F70-858F-8C4C21062EB5}" name="Column11627"/>
    <tableColumn id="11650" xr3:uid="{DBBB1735-F72E-4649-B1C0-E1CD392D8EFB}" name="Column11628"/>
    <tableColumn id="11651" xr3:uid="{57B6A770-91BA-4AA7-8ED0-0EC51ACA1276}" name="Column11629"/>
    <tableColumn id="11652" xr3:uid="{EC2AB520-B231-4303-AB1C-730E0B86BBA4}" name="Column11630"/>
    <tableColumn id="11653" xr3:uid="{62ACBF99-8B41-4B72-A140-3790B226EA33}" name="Column11631"/>
    <tableColumn id="11654" xr3:uid="{24D9E50C-08C8-4206-A313-C3DB182023C1}" name="Column11632"/>
    <tableColumn id="11655" xr3:uid="{B2D7D1BA-65E1-4EDA-B0CD-3C397E750AB2}" name="Column11633"/>
    <tableColumn id="11656" xr3:uid="{99FF466A-D9CE-48C4-90E3-2AF1F018B842}" name="Column11634"/>
    <tableColumn id="11657" xr3:uid="{7876AB56-2DDB-4460-9A9A-E81D42EA1DFD}" name="Column11635"/>
    <tableColumn id="11658" xr3:uid="{A328AF2A-E6B2-492A-8AB0-2A114F378AED}" name="Column11636"/>
    <tableColumn id="11659" xr3:uid="{18E4D3F0-15B2-4A45-9B86-670D2179AB8D}" name="Column11637"/>
    <tableColumn id="11660" xr3:uid="{5C122C8B-3FC7-4629-AD39-F4530811967E}" name="Column11638"/>
    <tableColumn id="11661" xr3:uid="{3D158DF1-FCEB-4543-8B8F-0D0402281897}" name="Column11639"/>
    <tableColumn id="11662" xr3:uid="{7E05C182-F701-4719-B0FE-CAF90007AD35}" name="Column11640"/>
    <tableColumn id="11663" xr3:uid="{42D8DE3F-6BC0-4F78-88AE-30EF7AAF7427}" name="Column11641"/>
    <tableColumn id="11664" xr3:uid="{BD443804-C7FF-4BBE-8266-A8A1C19B944D}" name="Column11642"/>
    <tableColumn id="11665" xr3:uid="{FE4C61FC-39C2-47C1-945B-2A5DF5D198AF}" name="Column11643"/>
    <tableColumn id="11666" xr3:uid="{C832F1CF-ADEC-484C-AF87-F7140D5AA978}" name="Column11644"/>
    <tableColumn id="11667" xr3:uid="{5E0012F1-3422-4271-87FD-F03B059A95C3}" name="Column11645"/>
    <tableColumn id="11668" xr3:uid="{A320EA21-8E91-4A27-8217-57CB1277675C}" name="Column11646"/>
    <tableColumn id="11669" xr3:uid="{F1781A7C-C60B-4778-8993-C1C6918E4652}" name="Column11647"/>
    <tableColumn id="11670" xr3:uid="{0D4E0E41-11E6-456D-91E5-C536DBDE917E}" name="Column11648"/>
    <tableColumn id="11671" xr3:uid="{D20E0C46-3C85-42C1-B2FF-84C2B6684CC7}" name="Column11649"/>
    <tableColumn id="11672" xr3:uid="{50B5EB9C-60AD-4BC8-AB6B-975E3C54ED34}" name="Column11650"/>
    <tableColumn id="11673" xr3:uid="{7CEDF9C5-C5FC-4CFB-BF4C-1A1B6BB78EF6}" name="Column11651"/>
    <tableColumn id="11674" xr3:uid="{ED6F31CD-D7B2-46C7-B893-7E832B1A4778}" name="Column11652"/>
    <tableColumn id="11675" xr3:uid="{1B023AB2-EAF2-43D8-9440-5D8520645351}" name="Column11653"/>
    <tableColumn id="11676" xr3:uid="{CC3A7FC0-3FA1-4C32-8D36-FB1465C616E7}" name="Column11654"/>
    <tableColumn id="11677" xr3:uid="{D0B0D4F0-D1FB-4629-92DF-9C6332EE074F}" name="Column11655"/>
    <tableColumn id="11678" xr3:uid="{26A7DCB5-3E91-4B4A-B46F-21516BC2F6E0}" name="Column11656"/>
    <tableColumn id="11679" xr3:uid="{0F725FD4-14ED-4174-B21F-26D0B35CF275}" name="Column11657"/>
    <tableColumn id="11680" xr3:uid="{6B19961E-685D-480E-A825-9D7E567C7E71}" name="Column11658"/>
    <tableColumn id="11681" xr3:uid="{241B9C72-8727-481D-92B7-5E4C909C8DA0}" name="Column11659"/>
    <tableColumn id="11682" xr3:uid="{F894BED3-DAAC-4B0C-9DF1-6F4E8CCB8B67}" name="Column11660"/>
    <tableColumn id="11683" xr3:uid="{D8C9F572-ADDC-4F1C-8A2C-5CFBBF56B084}" name="Column11661"/>
    <tableColumn id="11684" xr3:uid="{225A250A-FBA3-4CD4-8854-17E18C6F6518}" name="Column11662"/>
    <tableColumn id="11685" xr3:uid="{33F7634C-1CBA-4FF6-9A2D-F44EDA965AB1}" name="Column11663"/>
    <tableColumn id="11686" xr3:uid="{8ABD4714-5D60-408F-A2D0-94200A70493E}" name="Column11664"/>
    <tableColumn id="11687" xr3:uid="{02F87E07-A424-4962-8EAF-77ADCEA39420}" name="Column11665"/>
    <tableColumn id="11688" xr3:uid="{AF82F06D-4C89-4773-B9F0-D7FAD88001DE}" name="Column11666"/>
    <tableColumn id="11689" xr3:uid="{F70E9FC2-F6A6-4D5E-9312-4B4D84A4650A}" name="Column11667"/>
    <tableColumn id="11690" xr3:uid="{F2E72ABB-4693-4851-8FCE-78064CDF4E2A}" name="Column11668"/>
    <tableColumn id="11691" xr3:uid="{DE8F9360-AAB2-402C-9169-C1C60A396195}" name="Column11669"/>
    <tableColumn id="11692" xr3:uid="{F802E203-C524-4081-8F90-E8BEE25213BB}" name="Column11670"/>
    <tableColumn id="11693" xr3:uid="{10673E8D-E038-42EC-809A-37F1465EA0CC}" name="Column11671"/>
    <tableColumn id="11694" xr3:uid="{B9B1FAB0-7AF8-4A04-BF04-20AD5FB4BA26}" name="Column11672"/>
    <tableColumn id="11695" xr3:uid="{BED65A97-78ED-40D6-8163-59D240E69697}" name="Column11673"/>
    <tableColumn id="11696" xr3:uid="{1A843DA3-CFA5-4D99-9818-0D027B7B6B67}" name="Column11674"/>
    <tableColumn id="11697" xr3:uid="{00EDE96B-86B2-4551-BAAC-CB57264DE3DE}" name="Column11675"/>
    <tableColumn id="11698" xr3:uid="{E4A1B851-2425-431A-90A2-42243B4C2B60}" name="Column11676"/>
    <tableColumn id="11699" xr3:uid="{B56E7AA6-5B05-4BC8-A1A2-7569D097DF04}" name="Column11677"/>
    <tableColumn id="11700" xr3:uid="{C4BE6943-D099-4BD5-9806-AF7ECDC6AD07}" name="Column11678"/>
    <tableColumn id="11701" xr3:uid="{692BDCA5-C23C-413F-A769-B6BEA9B37FDF}" name="Column11679"/>
    <tableColumn id="11702" xr3:uid="{6D36A907-9D4D-4D89-AE45-6A55F8152A04}" name="Column11680"/>
    <tableColumn id="11703" xr3:uid="{E8236443-2AC8-4B55-BAF0-B2AB8E41505B}" name="Column11681"/>
    <tableColumn id="11704" xr3:uid="{C8B8F0FD-AFEC-436E-8542-0967F455B09D}" name="Column11682"/>
    <tableColumn id="11705" xr3:uid="{8659FF71-97D2-4650-A055-226F48B0DB72}" name="Column11683"/>
    <tableColumn id="11706" xr3:uid="{E2188073-CE81-46B2-9BF2-8682CDCF4DA0}" name="Column11684"/>
    <tableColumn id="11707" xr3:uid="{47A9000A-366F-4924-BFEE-93E9C61E3CD1}" name="Column11685"/>
    <tableColumn id="11708" xr3:uid="{1D3F04EB-5CE0-4012-B469-D5A8ABF93A4D}" name="Column11686"/>
    <tableColumn id="11709" xr3:uid="{BE7FD05E-A5D2-44E5-9B05-BC70156CD61C}" name="Column11687"/>
    <tableColumn id="11710" xr3:uid="{F4D0ED10-6808-4ADA-908B-3917A6390839}" name="Column11688"/>
    <tableColumn id="11711" xr3:uid="{C99339AA-56F3-4583-9AFA-545010EE3F95}" name="Column11689"/>
    <tableColumn id="11712" xr3:uid="{09131464-4A20-495F-803B-0AC340BF9735}" name="Column11690"/>
    <tableColumn id="11713" xr3:uid="{C227CF8A-ABBD-4F80-B877-A15EF136242F}" name="Column11691"/>
    <tableColumn id="11714" xr3:uid="{780F9A1C-D1D1-4A33-9B20-7528606CCFDD}" name="Column11692"/>
    <tableColumn id="11715" xr3:uid="{2FA54C20-13A1-400A-908C-56B656224936}" name="Column11693"/>
    <tableColumn id="11716" xr3:uid="{748DC140-7A9C-4EA4-A7C8-D35AF31C637D}" name="Column11694"/>
    <tableColumn id="11717" xr3:uid="{92832D23-519C-436D-A922-5B16CE7A3C7C}" name="Column11695"/>
    <tableColumn id="11718" xr3:uid="{E818D68B-D99E-47DA-B78E-CB2668344DD8}" name="Column11696"/>
    <tableColumn id="11719" xr3:uid="{302F1AA3-D642-438C-8F22-F5A85D365777}" name="Column11697"/>
    <tableColumn id="11720" xr3:uid="{2225543F-8202-477E-9BA9-CE1D9033185D}" name="Column11698"/>
    <tableColumn id="11721" xr3:uid="{6D744DCD-5E95-422F-B804-D3107103B2FD}" name="Column11699"/>
    <tableColumn id="11722" xr3:uid="{8811581B-F0BC-43C7-AFC0-70290C892191}" name="Column11700"/>
    <tableColumn id="11723" xr3:uid="{472BB3B8-ECF5-4E97-81BF-FCC25C930081}" name="Column11701"/>
    <tableColumn id="11724" xr3:uid="{92811532-9BE6-49AF-BA77-0D3693D65428}" name="Column11702"/>
    <tableColumn id="11725" xr3:uid="{B9BAF06E-3434-417E-862A-B783A979C442}" name="Column11703"/>
    <tableColumn id="11726" xr3:uid="{3EF12B39-9A81-4F68-98BB-B895B7F9FF22}" name="Column11704"/>
    <tableColumn id="11727" xr3:uid="{07E63F9E-5D0A-42D6-B484-4CC3B9B0D259}" name="Column11705"/>
    <tableColumn id="11728" xr3:uid="{91BE0945-448D-4BC9-A180-F9D4977067E4}" name="Column11706"/>
    <tableColumn id="11729" xr3:uid="{66C9B436-A470-4259-9440-71F7D61B1CF8}" name="Column11707"/>
    <tableColumn id="11730" xr3:uid="{A70E403E-313C-4A31-BA01-D181981EF18A}" name="Column11708"/>
    <tableColumn id="11731" xr3:uid="{1E62985C-ED3D-41FE-BE84-4BB06A298C90}" name="Column11709"/>
    <tableColumn id="11732" xr3:uid="{EE433F28-F305-4EDC-B381-93CA70176697}" name="Column11710"/>
    <tableColumn id="11733" xr3:uid="{2949FECD-7256-44FA-993D-112144065DD5}" name="Column11711"/>
    <tableColumn id="11734" xr3:uid="{01864F70-59C5-4021-B1C9-346AE78F34BD}" name="Column11712"/>
    <tableColumn id="11735" xr3:uid="{81D09CFC-5E60-4594-B860-7B50C324CF4E}" name="Column11713"/>
    <tableColumn id="11736" xr3:uid="{FC4BB39A-B840-4803-94F6-2DEF058FA9B9}" name="Column11714"/>
    <tableColumn id="11737" xr3:uid="{B116D26F-3F30-4698-8741-E1EE063CE576}" name="Column11715"/>
    <tableColumn id="11738" xr3:uid="{A8C07B6E-DB8D-43AF-A265-DF989CD5CFBD}" name="Column11716"/>
    <tableColumn id="11739" xr3:uid="{B24AB73D-50CC-4269-BC18-6F0F3E13CF0F}" name="Column11717"/>
    <tableColumn id="11740" xr3:uid="{6F61D85A-2276-4572-9A56-D4ED50783A84}" name="Column11718"/>
    <tableColumn id="11741" xr3:uid="{6D90BB8F-D99A-4887-AA99-59C5E59F8E3E}" name="Column11719"/>
    <tableColumn id="11742" xr3:uid="{5582ADF6-7E9E-4BBB-8264-6136C390DCB6}" name="Column11720"/>
    <tableColumn id="11743" xr3:uid="{617B1E89-C59C-47D3-9BFC-C8ADD529F878}" name="Column11721"/>
    <tableColumn id="11744" xr3:uid="{80CF78AB-D5A8-405D-998E-B8BE85553E75}" name="Column11722"/>
    <tableColumn id="11745" xr3:uid="{ADFCA604-2CB6-4EBB-8DDA-DC97A3AA21C8}" name="Column11723"/>
    <tableColumn id="11746" xr3:uid="{ADA674E3-5D4B-45EC-9655-2023E5694D5E}" name="Column11724"/>
    <tableColumn id="11747" xr3:uid="{623F9E01-2F9F-4159-9CD6-6F61248127DD}" name="Column11725"/>
    <tableColumn id="11748" xr3:uid="{3BB931A2-3F7B-4462-A2CD-0F08BF8E7C5F}" name="Column11726"/>
    <tableColumn id="11749" xr3:uid="{FE00FE22-6D32-4756-AE9A-A908EBE0F4BD}" name="Column11727"/>
    <tableColumn id="11750" xr3:uid="{5286AB28-9F34-4F35-8650-3B39478B4ED1}" name="Column11728"/>
    <tableColumn id="11751" xr3:uid="{9FF6704C-9844-42E2-B0F4-ED790AD9AA14}" name="Column11729"/>
    <tableColumn id="11752" xr3:uid="{7C25C7B6-94EC-4A05-B101-079A6593A8C5}" name="Column11730"/>
    <tableColumn id="11753" xr3:uid="{CD307891-BB2F-4E41-AD66-7D29C6744A62}" name="Column11731"/>
    <tableColumn id="11754" xr3:uid="{65BE7EF3-9D80-4553-9864-15E68C6E385B}" name="Column11732"/>
    <tableColumn id="11755" xr3:uid="{6A65511A-F078-4C56-B2BE-8EE2185D8945}" name="Column11733"/>
    <tableColumn id="11756" xr3:uid="{9D50034E-367E-48DB-A8AA-5A4A4613E9CC}" name="Column11734"/>
    <tableColumn id="11757" xr3:uid="{9BCB72DD-ADD3-45AD-A06B-C0FE59D3D0B8}" name="Column11735"/>
    <tableColumn id="11758" xr3:uid="{EE618126-8D66-44EE-A05E-4B5E8C138B78}" name="Column11736"/>
    <tableColumn id="11759" xr3:uid="{6BBAB9AD-6F75-4D67-B462-BBE11C364CAF}" name="Column11737"/>
    <tableColumn id="11760" xr3:uid="{54E8FA3B-1283-4AFF-97C0-E74FAC72DF03}" name="Column11738"/>
    <tableColumn id="11761" xr3:uid="{25CA1673-48C0-42B8-81EC-FF16124E6255}" name="Column11739"/>
    <tableColumn id="11762" xr3:uid="{924A1118-ABCA-469B-A073-69DA44ABDBFA}" name="Column11740"/>
    <tableColumn id="11763" xr3:uid="{8819C8D8-B1C9-4F18-9E4E-446BE998865A}" name="Column11741"/>
    <tableColumn id="11764" xr3:uid="{924BA98D-3C8B-47CC-81E7-EABA1F8CA8D2}" name="Column11742"/>
    <tableColumn id="11765" xr3:uid="{580FBD27-FD7E-4FF6-BF9B-37ACB6AC36B3}" name="Column11743"/>
    <tableColumn id="11766" xr3:uid="{BB90ECE3-7B3D-4298-99FC-9B71F44C231D}" name="Column11744"/>
    <tableColumn id="11767" xr3:uid="{7ECD3B49-9FBA-4322-9C22-2E9481D3B4B0}" name="Column11745"/>
    <tableColumn id="11768" xr3:uid="{5A8F613D-883B-4CB5-BCD7-B0A553241FB9}" name="Column11746"/>
    <tableColumn id="11769" xr3:uid="{6B6EBDD9-FE0C-4028-8561-951325546731}" name="Column11747"/>
    <tableColumn id="11770" xr3:uid="{62922964-34A7-4D98-840C-5CCD6EDA7A41}" name="Column11748"/>
    <tableColumn id="11771" xr3:uid="{E08DA7CC-3BF4-4389-96CF-67D6EFA243F6}" name="Column11749"/>
    <tableColumn id="11772" xr3:uid="{A03D0DE9-1083-4523-AA4A-A6E3A006AF3F}" name="Column11750"/>
    <tableColumn id="11773" xr3:uid="{EF89244F-A52B-4D96-B7FF-7223BF930BDD}" name="Column11751"/>
    <tableColumn id="11774" xr3:uid="{68DBE277-C8E8-4A24-9EB0-94B7AE6C58B0}" name="Column11752"/>
    <tableColumn id="11775" xr3:uid="{09A86250-0A07-4ECA-B3E7-F840D57C9C54}" name="Column11753"/>
    <tableColumn id="11776" xr3:uid="{A47F31B6-F5C8-4C0A-8B6C-BAA9463F5C37}" name="Column11754"/>
    <tableColumn id="11777" xr3:uid="{59A87E1A-9109-40D9-BF6F-04DAE11BB12F}" name="Column11755"/>
    <tableColumn id="11778" xr3:uid="{3752059A-67AF-402A-845C-F2B8A0C3EBFB}" name="Column11756"/>
    <tableColumn id="11779" xr3:uid="{50694F71-4BE1-48EA-A06C-8CE4C0E9E6C6}" name="Column11757"/>
    <tableColumn id="11780" xr3:uid="{569E75FA-B7AD-4379-AA68-69A0B6F5AB10}" name="Column11758"/>
    <tableColumn id="11781" xr3:uid="{C6BD020D-0443-4092-BADE-EC907117D025}" name="Column11759"/>
    <tableColumn id="11782" xr3:uid="{3E4DFA02-A2A8-4910-81FE-3D0B1CD4C6F8}" name="Column11760"/>
    <tableColumn id="11783" xr3:uid="{C14B647D-7D9D-42B3-AE6C-A94769F6B761}" name="Column11761"/>
    <tableColumn id="11784" xr3:uid="{57AE3255-E4A6-4424-A04C-DEC8BAA5555B}" name="Column11762"/>
    <tableColumn id="11785" xr3:uid="{229A26AD-E655-4309-9737-AD48126A21DC}" name="Column11763"/>
    <tableColumn id="11786" xr3:uid="{0E432B87-8C24-4C4F-B345-238F301B0E6E}" name="Column11764"/>
    <tableColumn id="11787" xr3:uid="{1D761F8A-FE87-4AAB-B008-BC70F196C78E}" name="Column11765"/>
    <tableColumn id="11788" xr3:uid="{303FB85E-1874-4EE4-8028-8EF5EAE6B8CC}" name="Column11766"/>
    <tableColumn id="11789" xr3:uid="{69AB3D37-1C9B-4221-A760-01772A8491A2}" name="Column11767"/>
    <tableColumn id="11790" xr3:uid="{468F8AC5-9D6B-472D-9CD8-9E0203F5C0C3}" name="Column11768"/>
    <tableColumn id="11791" xr3:uid="{4DFC1EA1-477A-42DB-A2C9-B33AA85E6656}" name="Column11769"/>
    <tableColumn id="11792" xr3:uid="{A361F57F-8D0B-4AB5-ACF1-2ADEE71FBACF}" name="Column11770"/>
    <tableColumn id="11793" xr3:uid="{9513B091-5F87-4F99-BDB1-60564683B82C}" name="Column11771"/>
    <tableColumn id="11794" xr3:uid="{24216C0C-3587-43DD-8543-9BE5E3592499}" name="Column11772"/>
    <tableColumn id="11795" xr3:uid="{0DAF68FF-75D3-49E5-9735-E571CD24F2BD}" name="Column11773"/>
    <tableColumn id="11796" xr3:uid="{6A063F8D-736B-40CB-AFC0-0EDB9601224A}" name="Column11774"/>
    <tableColumn id="11797" xr3:uid="{F9827BF0-8F97-4994-9F08-AA8A5A82928D}" name="Column11775"/>
    <tableColumn id="11798" xr3:uid="{F70A7F45-E3D6-4AE9-ACDC-2120914BBDD7}" name="Column11776"/>
    <tableColumn id="11799" xr3:uid="{9B31B958-E11A-4E6D-BE88-08FC8761F461}" name="Column11777"/>
    <tableColumn id="11800" xr3:uid="{BD6E57EC-C31D-436E-A4B0-D21A2922DAF7}" name="Column11778"/>
    <tableColumn id="11801" xr3:uid="{23E0C5A8-B921-46F1-B744-3E25A045B529}" name="Column11779"/>
    <tableColumn id="11802" xr3:uid="{3AB43E2C-DBC9-4F86-AA1D-6E486E378B6B}" name="Column11780"/>
    <tableColumn id="11803" xr3:uid="{9305C3E6-43A1-450B-A15B-920EFE35B655}" name="Column11781"/>
    <tableColumn id="11804" xr3:uid="{F2777CF8-92AC-4983-ADA3-3D6705EA049F}" name="Column11782"/>
    <tableColumn id="11805" xr3:uid="{D961305A-B630-41A2-861F-355B91A29D38}" name="Column11783"/>
    <tableColumn id="11806" xr3:uid="{73CF6CF3-2CD2-4D07-9090-39CB822E7924}" name="Column11784"/>
    <tableColumn id="11807" xr3:uid="{CF062B66-5A15-4BF0-89FA-BB35D50ADAA2}" name="Column11785"/>
    <tableColumn id="11808" xr3:uid="{71DDC471-EA2A-4C52-B69A-020980BB07C5}" name="Column11786"/>
    <tableColumn id="11809" xr3:uid="{248C3BD8-2C7E-489D-A6A2-C5943601C65E}" name="Column11787"/>
    <tableColumn id="11810" xr3:uid="{146B5354-26CD-424E-A855-33B7F06AFCFF}" name="Column11788"/>
    <tableColumn id="11811" xr3:uid="{4930C353-92C1-41F1-AE69-C9DEA5906C0A}" name="Column11789"/>
    <tableColumn id="11812" xr3:uid="{6D0C3EC2-B73E-4B28-ACED-F8FEDF0BFF81}" name="Column11790"/>
    <tableColumn id="11813" xr3:uid="{737E9A0A-8C5E-4A28-947D-0F5BBB16EE51}" name="Column11791"/>
    <tableColumn id="11814" xr3:uid="{0E0169C1-290E-4981-8137-731D34802B98}" name="Column11792"/>
    <tableColumn id="11815" xr3:uid="{2B0062D6-FCEF-4CC8-8404-883F24FBE0CB}" name="Column11793"/>
    <tableColumn id="11816" xr3:uid="{195E5B9F-4083-4C61-AB56-AD62E58D2C4D}" name="Column11794"/>
    <tableColumn id="11817" xr3:uid="{2E495964-361C-4948-8C99-967F2E32D4D4}" name="Column11795"/>
    <tableColumn id="11818" xr3:uid="{73EE9983-6B63-4863-9480-3ACD0E2EE533}" name="Column11796"/>
    <tableColumn id="11819" xr3:uid="{A817DCBD-364B-4A7A-B551-92D3F756707B}" name="Column11797"/>
    <tableColumn id="11820" xr3:uid="{CA541FBF-5238-48A7-AA9E-43EDCC94A9DC}" name="Column11798"/>
    <tableColumn id="11821" xr3:uid="{69D97C11-F314-4A85-BACC-41E65C03FBE4}" name="Column11799"/>
    <tableColumn id="11822" xr3:uid="{B57CE074-6696-449E-994E-FF844CB76F1E}" name="Column11800"/>
    <tableColumn id="11823" xr3:uid="{9DCFA642-083D-4174-B3F6-83E6AAAD5DC3}" name="Column11801"/>
    <tableColumn id="11824" xr3:uid="{EC739033-7D6C-4C09-9D00-EDA4C40F07E0}" name="Column11802"/>
    <tableColumn id="11825" xr3:uid="{551CC12D-A51F-4D03-880C-692A94E1899B}" name="Column11803"/>
    <tableColumn id="11826" xr3:uid="{21CE02DD-7FA5-49D0-A74C-FA43CB3C4D1A}" name="Column11804"/>
    <tableColumn id="11827" xr3:uid="{CBA21F72-F325-45F6-A7FA-F85E6926AA83}" name="Column11805"/>
    <tableColumn id="11828" xr3:uid="{A1434320-F169-4951-9FB9-313FE7C989F4}" name="Column11806"/>
    <tableColumn id="11829" xr3:uid="{DD5F9D6C-9C6D-453C-AEFC-B2148A4687A8}" name="Column11807"/>
    <tableColumn id="11830" xr3:uid="{5F5E9AD4-7DEF-4BAA-B715-672EA9704422}" name="Column11808"/>
    <tableColumn id="11831" xr3:uid="{6505ABB1-8E48-4184-903F-8E64ED0A2714}" name="Column11809"/>
    <tableColumn id="11832" xr3:uid="{036532F0-0B1D-4FE1-A203-7421E7707D38}" name="Column11810"/>
    <tableColumn id="11833" xr3:uid="{BF3C5A68-2B2A-45B4-B297-321EE4C5864D}" name="Column11811"/>
    <tableColumn id="11834" xr3:uid="{C7C07002-E47C-4E32-B9A2-1648920D4194}" name="Column11812"/>
    <tableColumn id="11835" xr3:uid="{711B711E-B203-4BD5-BAA4-BE07A591E207}" name="Column11813"/>
    <tableColumn id="11836" xr3:uid="{3D18774C-1CF2-4176-8F86-1098A26F5A53}" name="Column11814"/>
    <tableColumn id="11837" xr3:uid="{F9133535-E7E6-4D81-9D21-AC022FC5FF33}" name="Column11815"/>
    <tableColumn id="11838" xr3:uid="{C4D419C3-E02E-4520-8491-327EFD55033E}" name="Column11816"/>
    <tableColumn id="11839" xr3:uid="{88268690-18D2-4E61-BE2D-6DC40933BD35}" name="Column11817"/>
    <tableColumn id="11840" xr3:uid="{DAB45FD7-EDB6-44E9-A3DD-0BB70466C571}" name="Column11818"/>
    <tableColumn id="11841" xr3:uid="{ACEEB220-F3C4-4131-BBE8-F8054D9A8425}" name="Column11819"/>
    <tableColumn id="11842" xr3:uid="{E5CBF1A8-EF37-4792-9FCB-DD54F682D088}" name="Column11820"/>
    <tableColumn id="11843" xr3:uid="{B691157A-D0C3-41A1-AFCD-175D6B48A1FF}" name="Column11821"/>
    <tableColumn id="11844" xr3:uid="{C3D0E912-4038-43ED-B3C7-FE8EA868C4A9}" name="Column11822"/>
    <tableColumn id="11845" xr3:uid="{C4F38A9E-157A-43EE-835D-021CCE1C6846}" name="Column11823"/>
    <tableColumn id="11846" xr3:uid="{15A8546A-EAEF-418A-BCD4-8AFBDBEC1B73}" name="Column11824"/>
    <tableColumn id="11847" xr3:uid="{1B17A916-A7F2-478E-BEE7-505043497D7C}" name="Column11825"/>
    <tableColumn id="11848" xr3:uid="{610872DF-9511-4C6F-8CC4-E3E72E52E02C}" name="Column11826"/>
    <tableColumn id="11849" xr3:uid="{8293877E-24E7-44C4-9273-BFA9F192F2C1}" name="Column11827"/>
    <tableColumn id="11850" xr3:uid="{A7196558-7400-4872-95E3-C1469365D49C}" name="Column11828"/>
    <tableColumn id="11851" xr3:uid="{A97B1DBD-9944-4F69-90F5-0725459CC449}" name="Column11829"/>
    <tableColumn id="11852" xr3:uid="{F98D5F46-796D-4124-A965-D6130C743544}" name="Column11830"/>
    <tableColumn id="11853" xr3:uid="{349D9263-7352-4AF6-A99A-A5DD1AF0D48D}" name="Column11831"/>
    <tableColumn id="11854" xr3:uid="{62B990CE-B28B-4248-8511-640170140B74}" name="Column11832"/>
    <tableColumn id="11855" xr3:uid="{CF918C90-5D45-4EFF-B277-1605F1F7C405}" name="Column11833"/>
    <tableColumn id="11856" xr3:uid="{F6118550-7FFF-4CDF-9E76-9695D052B779}" name="Column11834"/>
    <tableColumn id="11857" xr3:uid="{58BCA619-BE24-4548-990B-F417BD5A8FF8}" name="Column11835"/>
    <tableColumn id="11858" xr3:uid="{8E139F01-28D3-49E2-A911-855D57B05AE1}" name="Column11836"/>
    <tableColumn id="11859" xr3:uid="{E4C4FF98-B802-4722-8629-A24F954CA49A}" name="Column11837"/>
    <tableColumn id="11860" xr3:uid="{7CA15E45-CA39-441A-BB6F-3EA90E55C1B7}" name="Column11838"/>
    <tableColumn id="11861" xr3:uid="{23E784EC-8B25-4D7F-9BB4-3D07C22CC345}" name="Column11839"/>
    <tableColumn id="11862" xr3:uid="{39D76C42-552D-48AA-865C-021FEE4BACF7}" name="Column11840"/>
    <tableColumn id="11863" xr3:uid="{2DAA7A82-4573-413E-AD4E-EF15D80F7612}" name="Column11841"/>
    <tableColumn id="11864" xr3:uid="{C10CC2D0-5AA3-42DE-9A43-AE7B8525BAA4}" name="Column11842"/>
    <tableColumn id="11865" xr3:uid="{DEC73C30-EAD7-4A0D-B572-F8706468011E}" name="Column11843"/>
    <tableColumn id="11866" xr3:uid="{D2A63D69-AC93-4584-8D08-926D065815CC}" name="Column11844"/>
    <tableColumn id="11867" xr3:uid="{CE7FC53E-F514-4E97-BA32-23E369B67EB3}" name="Column11845"/>
    <tableColumn id="11868" xr3:uid="{1768BA45-6BBC-4B6E-AA02-09F3F218B984}" name="Column11846"/>
    <tableColumn id="11869" xr3:uid="{34A5512C-6EA6-4C4E-9997-4B5E7A024B96}" name="Column11847"/>
    <tableColumn id="11870" xr3:uid="{4B48673A-FAD1-4150-9EE8-B489B5762265}" name="Column11848"/>
    <tableColumn id="11871" xr3:uid="{4F8FA298-32EE-42A5-ADC5-5648EC8BFC3D}" name="Column11849"/>
    <tableColumn id="11872" xr3:uid="{5C2C5AC3-4CF9-4E1F-AFFA-96F1E9348D65}" name="Column11850"/>
    <tableColumn id="11873" xr3:uid="{F85D9440-C910-4D23-BA43-FB394156C11A}" name="Column11851"/>
    <tableColumn id="11874" xr3:uid="{E11703AF-3B03-4118-8CBF-206E57457E5F}" name="Column11852"/>
    <tableColumn id="11875" xr3:uid="{3D891B04-637D-4382-A344-96BFF7BD451A}" name="Column11853"/>
    <tableColumn id="11876" xr3:uid="{26B90438-6903-48C9-97B9-B78EF86EC8A4}" name="Column11854"/>
    <tableColumn id="11877" xr3:uid="{58CC3506-30BE-4A8D-8846-FACFFE5937EC}" name="Column11855"/>
    <tableColumn id="11878" xr3:uid="{4932B837-C1CC-4506-BC22-BD1F85019906}" name="Column11856"/>
    <tableColumn id="11879" xr3:uid="{EA4A1311-E085-4850-8060-ADD66C2A274D}" name="Column11857"/>
    <tableColumn id="11880" xr3:uid="{7B4515D1-DF30-49DC-B05D-E449CD5DAC69}" name="Column11858"/>
    <tableColumn id="11881" xr3:uid="{A7DBA123-7C1C-4D36-947D-F4AC6B1F7BA6}" name="Column11859"/>
    <tableColumn id="11882" xr3:uid="{65F6D884-60A7-42F4-85C0-8A2CBAC42F94}" name="Column11860"/>
    <tableColumn id="11883" xr3:uid="{DB89B7CC-BB83-4F7D-A2BB-A0C7B3710B6F}" name="Column11861"/>
    <tableColumn id="11884" xr3:uid="{4E53CE9E-EA84-487A-A57F-0A6B5983737D}" name="Column11862"/>
    <tableColumn id="11885" xr3:uid="{89122EB8-09DA-4CA4-B989-00D83AFF8511}" name="Column11863"/>
    <tableColumn id="11886" xr3:uid="{2E241367-291F-4104-AE0F-804080810630}" name="Column11864"/>
    <tableColumn id="11887" xr3:uid="{52C23D9F-67F1-450A-9113-7A2CF5AFBA96}" name="Column11865"/>
    <tableColumn id="11888" xr3:uid="{0FC634C6-7337-444E-929C-888920DE6A85}" name="Column11866"/>
    <tableColumn id="11889" xr3:uid="{0D5D7C00-F1EE-48FE-A021-45E49420F056}" name="Column11867"/>
    <tableColumn id="11890" xr3:uid="{8899C6A0-A20B-455B-962B-581C67027202}" name="Column11868"/>
    <tableColumn id="11891" xr3:uid="{17A53BAA-E5C9-48F1-B7B9-B4A63C139390}" name="Column11869"/>
    <tableColumn id="11892" xr3:uid="{B24937E2-FFE6-4799-BA93-8766934F4DD5}" name="Column11870"/>
    <tableColumn id="11893" xr3:uid="{04FE2846-39BA-4256-94EC-1DB9C424250F}" name="Column11871"/>
    <tableColumn id="11894" xr3:uid="{FF9502C5-2347-4241-A3DE-EF25C7F31CD5}" name="Column11872"/>
    <tableColumn id="11895" xr3:uid="{8F07B91E-1240-4D8A-B01D-DE9A1A6C2EA1}" name="Column11873"/>
    <tableColumn id="11896" xr3:uid="{6643CCA8-EBEB-41AB-B0D8-C25E431CDBD4}" name="Column11874"/>
    <tableColumn id="11897" xr3:uid="{05068FCF-2C73-43BF-8CD1-79990D5B04FE}" name="Column11875"/>
    <tableColumn id="11898" xr3:uid="{1F8DF8D5-21D8-49F2-AB06-1E8270B49577}" name="Column11876"/>
    <tableColumn id="11899" xr3:uid="{6A3361A0-5EFA-4D01-BDD3-9530FF99C2C0}" name="Column11877"/>
    <tableColumn id="11900" xr3:uid="{8C4F4BD5-7920-42B9-840E-D720DD145170}" name="Column11878"/>
    <tableColumn id="11901" xr3:uid="{855CD38E-F678-4312-B461-0B70785D9757}" name="Column11879"/>
    <tableColumn id="11902" xr3:uid="{47D0F515-15CC-4BA0-8AFE-F333E7507197}" name="Column11880"/>
    <tableColumn id="11903" xr3:uid="{A3F456B3-3E12-4257-BDE4-CF48BD467C23}" name="Column11881"/>
    <tableColumn id="11904" xr3:uid="{66D8BA26-B7D3-4B47-9729-8EA308E3B12A}" name="Column11882"/>
    <tableColumn id="11905" xr3:uid="{2BBEA719-03F6-47AB-B370-BE6B3272066B}" name="Column11883"/>
    <tableColumn id="11906" xr3:uid="{06FA001A-BF52-4144-B152-1561DB9EE6D8}" name="Column11884"/>
    <tableColumn id="11907" xr3:uid="{876733F7-E19C-47BD-B37D-697ECC0F736C}" name="Column11885"/>
    <tableColumn id="11908" xr3:uid="{C5245FDA-1A26-44F6-AEAB-034E83740F84}" name="Column11886"/>
    <tableColumn id="11909" xr3:uid="{BB061985-42D7-46A9-94DD-8443A61C8E39}" name="Column11887"/>
    <tableColumn id="11910" xr3:uid="{3882AA20-9AC6-40D3-823A-8FF897EFBA66}" name="Column11888"/>
    <tableColumn id="11911" xr3:uid="{93DC2EE9-9C65-4A0D-80B5-D6F2E0BEEB37}" name="Column11889"/>
    <tableColumn id="11912" xr3:uid="{CF4139D1-57FB-4698-98ED-03CE9DBCD63E}" name="Column11890"/>
    <tableColumn id="11913" xr3:uid="{C405578F-F198-4BDF-9D09-45B871FA9C6F}" name="Column11891"/>
    <tableColumn id="11914" xr3:uid="{8B6FADA6-961B-481D-AD8D-D27DF6D562DB}" name="Column11892"/>
    <tableColumn id="11915" xr3:uid="{7792B61E-BFC7-4711-B82C-610DB24D44DF}" name="Column11893"/>
    <tableColumn id="11916" xr3:uid="{ADC48ACE-4D71-4AD9-8C7B-B8B37D6D3348}" name="Column11894"/>
    <tableColumn id="11917" xr3:uid="{04A9C0F7-8ABF-48B3-A7F2-99D6A06C32A1}" name="Column11895"/>
    <tableColumn id="11918" xr3:uid="{FFD8A850-2308-4C75-8956-1D2A72B1BBA9}" name="Column11896"/>
    <tableColumn id="11919" xr3:uid="{B6444CB6-D0BB-4818-9277-53F2B6C7C1A7}" name="Column11897"/>
    <tableColumn id="11920" xr3:uid="{1E704885-9B89-42DA-92FF-1E6A7AC7A04C}" name="Column11898"/>
    <tableColumn id="11921" xr3:uid="{5DD97043-354D-420B-813A-82F1CCED5461}" name="Column11899"/>
    <tableColumn id="11922" xr3:uid="{C668EA24-8E91-4EF7-AF4C-3869BC5C852D}" name="Column11900"/>
    <tableColumn id="11923" xr3:uid="{A7830BFB-9A35-4C14-B694-316C4D942181}" name="Column11901"/>
    <tableColumn id="11924" xr3:uid="{7150F6E0-1FC9-4324-9373-D906D8B439A8}" name="Column11902"/>
    <tableColumn id="11925" xr3:uid="{63621F40-E9CD-49E6-B94D-CEE3A45A9FA1}" name="Column11903"/>
    <tableColumn id="11926" xr3:uid="{8E96FA54-9BA0-4287-891B-871E4C426306}" name="Column11904"/>
    <tableColumn id="11927" xr3:uid="{D7176EAE-C37B-4B4C-B110-0014A5DA0845}" name="Column11905"/>
    <tableColumn id="11928" xr3:uid="{783BF13F-A492-496F-A70C-BC7DCE0DEAB9}" name="Column11906"/>
    <tableColumn id="11929" xr3:uid="{7BBEA4BA-AC5C-4DA6-9DC1-5CAE1D6517E8}" name="Column11907"/>
    <tableColumn id="11930" xr3:uid="{DF0C8B5D-395B-42D5-8023-46FEFE0DE418}" name="Column11908"/>
    <tableColumn id="11931" xr3:uid="{30821C38-F286-4BFC-8636-E9324292F049}" name="Column11909"/>
    <tableColumn id="11932" xr3:uid="{C6AEEEF1-767A-40A5-A0E2-6D18FD40E145}" name="Column11910"/>
    <tableColumn id="11933" xr3:uid="{EAE01F28-A7CE-4B39-BDAC-780DEE429E18}" name="Column11911"/>
    <tableColumn id="11934" xr3:uid="{B02D7436-2E0F-486F-8514-E8E7829543CB}" name="Column11912"/>
    <tableColumn id="11935" xr3:uid="{B120F0DD-5EC5-411E-A8A5-B85B9F07473D}" name="Column11913"/>
    <tableColumn id="11936" xr3:uid="{80BB763E-79CB-4E72-B1E3-78732718966B}" name="Column11914"/>
    <tableColumn id="11937" xr3:uid="{DBFD3745-96B9-41C7-B2E6-9340825BB4CC}" name="Column11915"/>
    <tableColumn id="11938" xr3:uid="{04AC52F8-A9DF-4B0D-9DD6-3E3EF86CF2FB}" name="Column11916"/>
    <tableColumn id="11939" xr3:uid="{FC283FEA-093A-4F10-B79A-0C33743444B3}" name="Column11917"/>
    <tableColumn id="11940" xr3:uid="{488AF341-0A97-4CB8-86B1-4342A97623C1}" name="Column11918"/>
    <tableColumn id="11941" xr3:uid="{C616368F-FFB4-4FB1-A57E-CE43BA0097F2}" name="Column11919"/>
    <tableColumn id="11942" xr3:uid="{836BDD19-E163-4A38-9249-34BDB71F0956}" name="Column11920"/>
    <tableColumn id="11943" xr3:uid="{E35897E5-ECEF-4B4A-8003-9FFF728011D6}" name="Column11921"/>
    <tableColumn id="11944" xr3:uid="{64E2DD9D-A9BC-41FD-8170-E78D13022C35}" name="Column11922"/>
    <tableColumn id="11945" xr3:uid="{58B1B8BE-CDCD-4938-933E-67CFDB4E59B3}" name="Column11923"/>
    <tableColumn id="11946" xr3:uid="{208B1F7C-FDB9-4BC9-AB88-7A491DBBFC3E}" name="Column11924"/>
    <tableColumn id="11947" xr3:uid="{225784F5-B0AB-4121-B970-BF2F4023724E}" name="Column11925"/>
    <tableColumn id="11948" xr3:uid="{7CFF105B-974E-4ED6-B114-D4404F88D8A2}" name="Column11926"/>
    <tableColumn id="11949" xr3:uid="{59758109-A770-4A8F-AF96-7E3F70DB8614}" name="Column11927"/>
    <tableColumn id="11950" xr3:uid="{97EEA7BF-1885-4664-8A11-B6F04D833860}" name="Column11928"/>
    <tableColumn id="11951" xr3:uid="{1DF4E980-F931-4413-9E8F-8AA7CE9AA693}" name="Column11929"/>
    <tableColumn id="11952" xr3:uid="{4B784E94-EB59-4518-B849-BF95504C066E}" name="Column11930"/>
    <tableColumn id="11953" xr3:uid="{BA00E9E5-E097-4147-862C-9034ACE4D02F}" name="Column11931"/>
    <tableColumn id="11954" xr3:uid="{B02EFFAB-2507-42A6-B7C5-FC89B7B6ECAB}" name="Column11932"/>
    <tableColumn id="11955" xr3:uid="{5CA3D4C3-D66C-4DE3-8A57-CAC6EA70BC51}" name="Column11933"/>
    <tableColumn id="11956" xr3:uid="{B1073BCE-6EC8-4021-8C2B-22A724CCE371}" name="Column11934"/>
    <tableColumn id="11957" xr3:uid="{4A19B1AD-662C-4399-BC6C-33E5AF2675A3}" name="Column11935"/>
    <tableColumn id="11958" xr3:uid="{5E9CADF2-E968-4BAF-891A-9AD28CA29127}" name="Column11936"/>
    <tableColumn id="11959" xr3:uid="{D6DB1B5E-76C3-4C43-AAB8-E9CE29541E9C}" name="Column11937"/>
    <tableColumn id="11960" xr3:uid="{BB0CD7EB-1D0F-4AC7-B52E-5DA44A85FAD0}" name="Column11938"/>
    <tableColumn id="11961" xr3:uid="{41CEF386-8D4A-4CBD-8B25-4E72931BB866}" name="Column11939"/>
    <tableColumn id="11962" xr3:uid="{50A5D072-FB86-45EC-BC24-E461E28DF263}" name="Column11940"/>
    <tableColumn id="11963" xr3:uid="{0A182207-E311-4234-B397-B29A518AD1D3}" name="Column11941"/>
    <tableColumn id="11964" xr3:uid="{92B19F6C-671B-4EC1-B634-DF1563035295}" name="Column11942"/>
    <tableColumn id="11965" xr3:uid="{7E248986-98DE-42EB-8F87-4082713B5A01}" name="Column11943"/>
    <tableColumn id="11966" xr3:uid="{49F1DF53-C5F0-4CD0-8128-F96054379018}" name="Column11944"/>
    <tableColumn id="11967" xr3:uid="{7BB2EA47-40E8-4475-96A2-7A38F2735DB9}" name="Column11945"/>
    <tableColumn id="11968" xr3:uid="{753C18E7-85DF-44BA-B146-C071EF981A05}" name="Column11946"/>
    <tableColumn id="11969" xr3:uid="{744194F5-FDC4-4B71-8126-594625EA920A}" name="Column11947"/>
    <tableColumn id="11970" xr3:uid="{5D1249DE-B226-4238-B3DC-011844A00AF8}" name="Column11948"/>
    <tableColumn id="11971" xr3:uid="{28CD7C75-C9A8-4420-993F-E7156B561052}" name="Column11949"/>
    <tableColumn id="11972" xr3:uid="{0EF9C1AA-6789-4349-8D13-35760CF0DB79}" name="Column11950"/>
    <tableColumn id="11973" xr3:uid="{7769FA40-DF42-4F7E-89CC-8772960BEAC3}" name="Column11951"/>
    <tableColumn id="11974" xr3:uid="{C6FCA40A-AC8A-4D47-864F-0D757FF35FEA}" name="Column11952"/>
    <tableColumn id="11975" xr3:uid="{97225432-27C3-4FAE-85F2-825F11775E07}" name="Column11953"/>
    <tableColumn id="11976" xr3:uid="{9F834473-115F-44A6-852A-4BDEF048F175}" name="Column11954"/>
    <tableColumn id="11977" xr3:uid="{95A7711A-970F-4C62-967E-4F02F94B7F0A}" name="Column11955"/>
    <tableColumn id="11978" xr3:uid="{5620EB01-B3B0-43F8-82E3-A2F96411963C}" name="Column11956"/>
    <tableColumn id="11979" xr3:uid="{DE410849-785F-4BC4-ACC5-DFECA81D282F}" name="Column11957"/>
    <tableColumn id="11980" xr3:uid="{47A3DF72-C2F1-4F03-9075-D60F089D8765}" name="Column11958"/>
    <tableColumn id="11981" xr3:uid="{C410FFFC-F741-489E-A931-CC0EF6334ADD}" name="Column11959"/>
    <tableColumn id="11982" xr3:uid="{45442498-BDC1-4655-B015-EEDE28FBBC6B}" name="Column11960"/>
    <tableColumn id="11983" xr3:uid="{8BCBE74A-0245-419D-83F5-DE6649F93BEA}" name="Column11961"/>
    <tableColumn id="11984" xr3:uid="{C3C4ACFD-4F70-431B-B214-14640F035E6A}" name="Column11962"/>
    <tableColumn id="11985" xr3:uid="{A97007DE-7F7F-459A-BDF0-B115DB8F83B9}" name="Column11963"/>
    <tableColumn id="11986" xr3:uid="{AC7C0F22-A906-4549-AE51-86692EEA4512}" name="Column11964"/>
    <tableColumn id="11987" xr3:uid="{1CD654A8-4F39-40E8-A258-74BB05555981}" name="Column11965"/>
    <tableColumn id="11988" xr3:uid="{8E661C99-C578-4273-BA8F-147B89248A97}" name="Column11966"/>
    <tableColumn id="11989" xr3:uid="{F45195C4-477F-45C8-ABDA-AE25EC6A0C29}" name="Column11967"/>
    <tableColumn id="11990" xr3:uid="{AEA9BC64-A317-4025-9B67-E50975D50228}" name="Column11968"/>
    <tableColumn id="11991" xr3:uid="{DA2E4028-2D72-454C-BBE6-CCE520B64357}" name="Column11969"/>
    <tableColumn id="11992" xr3:uid="{2CB3B3CF-D02A-4EE9-83BC-0FD7D0030C68}" name="Column11970"/>
    <tableColumn id="11993" xr3:uid="{70BA10A0-F246-456F-9C90-472A22FFC240}" name="Column11971"/>
    <tableColumn id="11994" xr3:uid="{5552BA12-28CC-45CD-8D13-0892FA1DEC2C}" name="Column11972"/>
    <tableColumn id="11995" xr3:uid="{BCD82111-54B1-481F-ACBC-409D49C8F8A3}" name="Column11973"/>
    <tableColumn id="11996" xr3:uid="{009CDAF3-D039-4A64-B78C-3487189C63F9}" name="Column11974"/>
    <tableColumn id="11997" xr3:uid="{D4EF52F4-7578-41C1-A1C7-C7DE8F53F9FA}" name="Column11975"/>
    <tableColumn id="11998" xr3:uid="{9F3F73F2-6409-4CE9-B46C-5129C87A0E5B}" name="Column11976"/>
    <tableColumn id="11999" xr3:uid="{9860A365-921D-4D8B-926D-8F76D9AE6BCB}" name="Column11977"/>
    <tableColumn id="12000" xr3:uid="{9B9C6C42-D9EB-4382-ADBA-ECE4B48E18CF}" name="Column11978"/>
    <tableColumn id="12001" xr3:uid="{694D8D2B-35B1-41CD-AE18-F3F2F6964762}" name="Column11979"/>
    <tableColumn id="12002" xr3:uid="{C13037ED-669F-41CE-89A7-BD70FCD5428B}" name="Column11980"/>
    <tableColumn id="12003" xr3:uid="{892DF16D-5651-4183-839D-97B0BB770B32}" name="Column11981"/>
    <tableColumn id="12004" xr3:uid="{8FFC0E67-8F75-42A6-93B3-E7B9579163E4}" name="Column11982"/>
    <tableColumn id="12005" xr3:uid="{987CBFDA-B1DC-4CB3-8827-BA11CD10E948}" name="Column11983"/>
    <tableColumn id="12006" xr3:uid="{51ACE1F2-C443-4F95-A347-C8FFE29547EA}" name="Column11984"/>
    <tableColumn id="12007" xr3:uid="{EECED413-80C9-46F0-A0E9-1EACD5BFF6FF}" name="Column11985"/>
    <tableColumn id="12008" xr3:uid="{CDB2A85D-2C23-4754-B3D3-8A48514BB985}" name="Column11986"/>
    <tableColumn id="12009" xr3:uid="{386A18CD-A436-4278-B0A6-3E93DA145DCD}" name="Column11987"/>
    <tableColumn id="12010" xr3:uid="{22B0A234-0882-4D2F-8597-75F46B450D48}" name="Column11988"/>
    <tableColumn id="12011" xr3:uid="{CA55C71D-BC02-4A2B-BC13-ACD251455D5D}" name="Column11989"/>
    <tableColumn id="12012" xr3:uid="{CADC971C-C8A7-4084-A903-B3E0E4384970}" name="Column11990"/>
    <tableColumn id="12013" xr3:uid="{B4A9BB65-4F4B-42E2-AAA6-E47FF38C5CFA}" name="Column11991"/>
    <tableColumn id="12014" xr3:uid="{6E432B3D-4C67-42EF-B631-22BFE2D528C5}" name="Column11992"/>
    <tableColumn id="12015" xr3:uid="{C9F259E2-4000-48FB-90A0-BC198FB7EE27}" name="Column11993"/>
    <tableColumn id="12016" xr3:uid="{12530B8E-AFDD-4D5F-BDF8-D88854BC8A66}" name="Column11994"/>
    <tableColumn id="12017" xr3:uid="{84B57718-C4C0-4AFC-AB54-449D1962FA72}" name="Column11995"/>
    <tableColumn id="12018" xr3:uid="{EA7EB519-5D03-493B-BC28-6A0BEB171F73}" name="Column11996"/>
    <tableColumn id="12019" xr3:uid="{4C3B3133-7B2F-4ABE-876F-492808CE0E18}" name="Column11997"/>
    <tableColumn id="12020" xr3:uid="{2DD47E5F-452C-45B0-870E-216A92588A2C}" name="Column11998"/>
    <tableColumn id="12021" xr3:uid="{3EEF2DD0-EA2F-4E12-A40B-86D686DF5A6D}" name="Column11999"/>
    <tableColumn id="12022" xr3:uid="{5BE3015D-CCC0-40F5-9530-32CEC8F52039}" name="Column12000"/>
    <tableColumn id="12023" xr3:uid="{3F8F91DE-A448-4FBC-96F8-C1B67725C9BF}" name="Column12001"/>
    <tableColumn id="12024" xr3:uid="{192B8912-48DF-4878-91B1-2631D7D64782}" name="Column12002"/>
    <tableColumn id="12025" xr3:uid="{835D0142-AF15-4E8F-8A5E-607C54B35CC5}" name="Column12003"/>
    <tableColumn id="12026" xr3:uid="{94BB9AFD-8066-4E5D-854C-400E2B9C75E4}" name="Column12004"/>
    <tableColumn id="12027" xr3:uid="{54FC7148-F831-499A-AC93-12F50C5FC60F}" name="Column12005"/>
    <tableColumn id="12028" xr3:uid="{1E2D6082-8553-4E6C-99EE-5EACFA1ADA80}" name="Column12006"/>
    <tableColumn id="12029" xr3:uid="{E724CFB2-0482-4612-801C-8F6137C4145D}" name="Column12007"/>
    <tableColumn id="12030" xr3:uid="{9A6E4465-3293-4905-ACB4-C210B4C1BE8A}" name="Column12008"/>
    <tableColumn id="12031" xr3:uid="{F18514A8-1034-4AED-B18B-D7628E5DAEDD}" name="Column12009"/>
    <tableColumn id="12032" xr3:uid="{141AAA87-0700-4097-86FE-1833A47BA50A}" name="Column12010"/>
    <tableColumn id="12033" xr3:uid="{C99A424E-D561-49B7-A789-EF81597287AD}" name="Column12011"/>
    <tableColumn id="12034" xr3:uid="{7BFE9B8F-172C-468D-A5E8-0B1353FC952B}" name="Column12012"/>
    <tableColumn id="12035" xr3:uid="{A20D2D3C-51B3-4F70-A323-E0DBF183A93C}" name="Column12013"/>
    <tableColumn id="12036" xr3:uid="{470EAB07-FD64-473D-AA4E-5B8238EB2D4F}" name="Column12014"/>
    <tableColumn id="12037" xr3:uid="{7EDD219D-644F-423D-89AB-0F17AA5763E1}" name="Column12015"/>
    <tableColumn id="12038" xr3:uid="{711E9D68-27D6-433E-85B4-34AA5801D002}" name="Column12016"/>
    <tableColumn id="12039" xr3:uid="{336C6A57-A1AA-4C59-9678-265EDFE5CA36}" name="Column12017"/>
    <tableColumn id="12040" xr3:uid="{7D934FE6-E51D-4A23-AC08-CBF253BBB4E0}" name="Column12018"/>
    <tableColumn id="12041" xr3:uid="{1F47D5C3-4418-4C36-9804-0BD913A69C82}" name="Column12019"/>
    <tableColumn id="12042" xr3:uid="{8B4FA5FC-063F-4C59-8F1B-23726B4A78B0}" name="Column12020"/>
    <tableColumn id="12043" xr3:uid="{EBF579DE-2463-45D0-AF7D-8D0A580FC01C}" name="Column12021"/>
    <tableColumn id="12044" xr3:uid="{39CBC418-E27A-433D-B095-57697FF397D2}" name="Column12022"/>
    <tableColumn id="12045" xr3:uid="{D7034018-2309-457D-B668-990A65B19E2C}" name="Column12023"/>
    <tableColumn id="12046" xr3:uid="{6BAF3C7A-782A-4876-ADF5-94E72375D2D8}" name="Column12024"/>
    <tableColumn id="12047" xr3:uid="{51D67AC0-4DD2-46F8-ABCA-5503E748F1AC}" name="Column12025"/>
    <tableColumn id="12048" xr3:uid="{E9B96064-CE6A-455F-978B-CA231375A915}" name="Column12026"/>
    <tableColumn id="12049" xr3:uid="{C362DCA4-0D8E-4512-8F00-C6B08198CDB1}" name="Column12027"/>
    <tableColumn id="12050" xr3:uid="{45B109D2-5CC9-4B3C-927C-29528BB541A2}" name="Column12028"/>
    <tableColumn id="12051" xr3:uid="{682EF12D-8758-4194-A425-CA52A80A699E}" name="Column12029"/>
    <tableColumn id="12052" xr3:uid="{8D85F82B-6BFE-4318-96B5-E7B94BE44DD5}" name="Column12030"/>
    <tableColumn id="12053" xr3:uid="{B1089D22-3C05-4861-A0D8-19D6ED81A277}" name="Column12031"/>
    <tableColumn id="12054" xr3:uid="{42EBC432-8BCD-4D41-96FF-ED97DEF765D9}" name="Column12032"/>
    <tableColumn id="12055" xr3:uid="{4543479C-DD30-4469-878F-36C5D05082B5}" name="Column12033"/>
    <tableColumn id="12056" xr3:uid="{2EC13DDA-E962-4A41-A61E-CE7CF355F6E9}" name="Column12034"/>
    <tableColumn id="12057" xr3:uid="{69C84A92-DBA3-4DCB-A9A9-101D888EA8CE}" name="Column12035"/>
    <tableColumn id="12058" xr3:uid="{A91BC9C3-4E09-4517-AD1F-DEA48F0C8404}" name="Column12036"/>
    <tableColumn id="12059" xr3:uid="{AED169AF-D9B9-43F1-8F4C-37A4AFB83F15}" name="Column12037"/>
    <tableColumn id="12060" xr3:uid="{588CC230-8E41-4603-A5A1-DB95B6EF12A3}" name="Column12038"/>
    <tableColumn id="12061" xr3:uid="{E002846B-3B0D-4E2A-A69E-73059B0545BA}" name="Column12039"/>
    <tableColumn id="12062" xr3:uid="{EBCAF8F4-AA88-4439-B9BC-B9EB6CCB25E4}" name="Column12040"/>
    <tableColumn id="12063" xr3:uid="{F22F057B-76B0-4FE8-BA0B-C7518A083B35}" name="Column12041"/>
    <tableColumn id="12064" xr3:uid="{7CEE173F-BBDE-44F5-A9BD-9DE610318C53}" name="Column12042"/>
    <tableColumn id="12065" xr3:uid="{3E5F4834-B6DB-4C1D-BDEF-1CB85AD4936F}" name="Column12043"/>
    <tableColumn id="12066" xr3:uid="{4FDFE2B2-D9F4-4163-BF23-72CC4D690BB1}" name="Column12044"/>
    <tableColumn id="12067" xr3:uid="{BA72A099-EF35-4FE3-B750-670A6705DA40}" name="Column12045"/>
    <tableColumn id="12068" xr3:uid="{7CCD94D8-2CB9-41FF-BAB6-FA6B0B57A6C9}" name="Column12046"/>
    <tableColumn id="12069" xr3:uid="{8C02179D-2979-48D1-8850-5371162C52FF}" name="Column12047"/>
    <tableColumn id="12070" xr3:uid="{06217B6C-3B5A-47DF-B327-A001E44E602B}" name="Column12048"/>
    <tableColumn id="12071" xr3:uid="{4818607E-B17F-43D4-9E29-481DDA1A2BF5}" name="Column12049"/>
    <tableColumn id="12072" xr3:uid="{8F8141F4-5B07-42C5-828E-A899D46BF4AB}" name="Column12050"/>
    <tableColumn id="12073" xr3:uid="{2CB690E3-B44C-42EE-AA19-3EA9CC8E64F3}" name="Column12051"/>
    <tableColumn id="12074" xr3:uid="{D1A5E478-CFA1-4652-8E08-FA73D2300323}" name="Column12052"/>
    <tableColumn id="12075" xr3:uid="{623139DE-1D7D-4231-969F-89A249334D36}" name="Column12053"/>
    <tableColumn id="12076" xr3:uid="{BDA4A341-B3CF-418E-B73E-3A39F8E037FA}" name="Column12054"/>
    <tableColumn id="12077" xr3:uid="{43A17214-CBC0-4C1D-A2AC-CECF83FDF2C2}" name="Column12055"/>
    <tableColumn id="12078" xr3:uid="{8B4CFD38-1E54-43B4-84C5-3756174E066E}" name="Column12056"/>
    <tableColumn id="12079" xr3:uid="{501FF55E-B588-4E32-971E-AA68B86CAAD7}" name="Column12057"/>
    <tableColumn id="12080" xr3:uid="{5FB852E0-550E-4CE4-9811-181A665F2728}" name="Column12058"/>
    <tableColumn id="12081" xr3:uid="{79FC62AE-78D2-4DBF-856E-1BFCFED76FF2}" name="Column12059"/>
    <tableColumn id="12082" xr3:uid="{B8A5B4D0-8F3E-4F07-AB95-9C4CF7CF33AB}" name="Column12060"/>
    <tableColumn id="12083" xr3:uid="{C97393B1-E6FE-492D-81BC-692F9B051A13}" name="Column12061"/>
    <tableColumn id="12084" xr3:uid="{718C6540-B3B3-4963-B90F-4AB293D16602}" name="Column12062"/>
    <tableColumn id="12085" xr3:uid="{20D6C751-51B6-4D7C-B1BF-C1D0C96B64CD}" name="Column12063"/>
    <tableColumn id="12086" xr3:uid="{ACE191BC-8EE6-41D5-9676-71CFF8A7EE93}" name="Column12064"/>
    <tableColumn id="12087" xr3:uid="{420FFFC7-0CDF-4DE7-BCA2-1402CF207A07}" name="Column12065"/>
    <tableColumn id="12088" xr3:uid="{4F9250FD-8005-497F-923D-63D285E84B9F}" name="Column12066"/>
    <tableColumn id="12089" xr3:uid="{50860148-DE9B-419A-ABD8-3529844A8A01}" name="Column12067"/>
    <tableColumn id="12090" xr3:uid="{1CD2D841-A61B-488C-A2CB-8DAB4079E797}" name="Column12068"/>
    <tableColumn id="12091" xr3:uid="{A53073C9-7DE0-4A3D-80B1-903E79665007}" name="Column12069"/>
    <tableColumn id="12092" xr3:uid="{EAE426B6-9497-4D88-B86D-1B738628A584}" name="Column12070"/>
    <tableColumn id="12093" xr3:uid="{476D63E3-4053-41B6-91CD-06FEA62C2F64}" name="Column12071"/>
    <tableColumn id="12094" xr3:uid="{58D93500-50AF-4745-9C46-C60B721D29C4}" name="Column12072"/>
    <tableColumn id="12095" xr3:uid="{865A87B4-B0DA-4262-956B-EF39F333B4B5}" name="Column12073"/>
    <tableColumn id="12096" xr3:uid="{A667C18D-D61B-42B6-92A0-C9C7A2E7F5B7}" name="Column12074"/>
    <tableColumn id="12097" xr3:uid="{F0032019-A2EB-4824-A69C-FA8388465DEC}" name="Column12075"/>
    <tableColumn id="12098" xr3:uid="{A05B1EBA-FAB9-417F-BAC5-C9E6D9D70357}" name="Column12076"/>
    <tableColumn id="12099" xr3:uid="{70517718-2867-4163-B054-EC497BDA265C}" name="Column12077"/>
    <tableColumn id="12100" xr3:uid="{EE94BA0A-E9FD-489C-837C-459DD1A503B5}" name="Column12078"/>
    <tableColumn id="12101" xr3:uid="{77A00EE9-05A6-4654-8FE5-26C7089E7302}" name="Column12079"/>
    <tableColumn id="12102" xr3:uid="{F579174E-00C5-448A-A5D3-C73A996180AE}" name="Column12080"/>
    <tableColumn id="12103" xr3:uid="{98267CD1-CF29-4DE2-9DB9-8B0841596024}" name="Column12081"/>
    <tableColumn id="12104" xr3:uid="{B6057142-42BB-4276-AE17-8998319C8D02}" name="Column12082"/>
    <tableColumn id="12105" xr3:uid="{315F9B2F-1072-452A-BC25-DD5FD548E4C1}" name="Column12083"/>
    <tableColumn id="12106" xr3:uid="{C5B7D70D-EFB4-476D-A236-95D3B81F8A54}" name="Column12084"/>
    <tableColumn id="12107" xr3:uid="{1AEBBD3F-C9E8-4642-8CE2-BFFC46B4912B}" name="Column12085"/>
    <tableColumn id="12108" xr3:uid="{BA75E3EF-E591-4F0D-B355-1A97FB2DD2D6}" name="Column12086"/>
    <tableColumn id="12109" xr3:uid="{4C10F0D5-0D8A-41AF-BD5F-6B59F3F3DC64}" name="Column12087"/>
    <tableColumn id="12110" xr3:uid="{3D5AEE16-52BB-47D9-954B-9706363BEE86}" name="Column12088"/>
    <tableColumn id="12111" xr3:uid="{3AF63ABA-7934-46B6-B87E-190971BB6676}" name="Column12089"/>
    <tableColumn id="12112" xr3:uid="{63C0FE3D-8325-4F40-AD31-3B6709A2DC1D}" name="Column12090"/>
    <tableColumn id="12113" xr3:uid="{F6348460-900E-4586-87DC-ECDCED6D7939}" name="Column12091"/>
    <tableColumn id="12114" xr3:uid="{E98B0A63-2EB3-454E-A642-13784078695A}" name="Column12092"/>
    <tableColumn id="12115" xr3:uid="{C11BD169-8AFB-4D0E-A072-655A68C517DD}" name="Column12093"/>
    <tableColumn id="12116" xr3:uid="{5DDAB0EB-7379-4113-92CF-773484A36A8E}" name="Column12094"/>
    <tableColumn id="12117" xr3:uid="{17349F40-C717-4058-BFA3-B4FBE1630679}" name="Column12095"/>
    <tableColumn id="12118" xr3:uid="{264A5F6C-F406-449F-B059-667EC74DC955}" name="Column12096"/>
    <tableColumn id="12119" xr3:uid="{CF1DF8A2-C02E-4F00-AEE6-16BCBBE83E51}" name="Column12097"/>
    <tableColumn id="12120" xr3:uid="{102DFC7B-41F9-4A84-8D93-2D53F6A99E7D}" name="Column12098"/>
    <tableColumn id="12121" xr3:uid="{5526EE5D-AFAF-40E0-BAD2-0D8F89778AE1}" name="Column12099"/>
    <tableColumn id="12122" xr3:uid="{C28902F3-06B3-4F5B-A4AB-C1A5957AC849}" name="Column12100"/>
    <tableColumn id="12123" xr3:uid="{FD90E93D-04B1-4D76-9E6F-9E71E04448E7}" name="Column12101"/>
    <tableColumn id="12124" xr3:uid="{40F29548-A7D6-437A-86EE-93D97030B28C}" name="Column12102"/>
    <tableColumn id="12125" xr3:uid="{D522BA7B-1C52-4AB7-A4CF-B76883D5B541}" name="Column12103"/>
    <tableColumn id="12126" xr3:uid="{2EA01F44-3628-454D-9220-BDCFE69C754B}" name="Column12104"/>
    <tableColumn id="12127" xr3:uid="{B38F9CFB-EF5D-415B-BFDA-9A38EE2664B1}" name="Column12105"/>
    <tableColumn id="12128" xr3:uid="{B30423BC-338F-4059-9E20-A25D2A8A1C8E}" name="Column12106"/>
    <tableColumn id="12129" xr3:uid="{B224952D-CC6C-4D8E-94F2-52B579C7D126}" name="Column12107"/>
    <tableColumn id="12130" xr3:uid="{D91CB5F9-DE43-4DBD-8886-DC094126CD0E}" name="Column12108"/>
    <tableColumn id="12131" xr3:uid="{A6065902-02AA-4A63-A2B6-19985C3C4A2D}" name="Column12109"/>
    <tableColumn id="12132" xr3:uid="{2ADA3519-34B3-4F07-BE22-B43ACE5A7C58}" name="Column12110"/>
    <tableColumn id="12133" xr3:uid="{6FBC4E32-7150-4F63-9038-B7775A6AA97A}" name="Column12111"/>
    <tableColumn id="12134" xr3:uid="{73179E31-D2F5-40DA-8301-80ACEE522125}" name="Column12112"/>
    <tableColumn id="12135" xr3:uid="{227E0634-15E8-4699-92D8-4CA9D4B13D47}" name="Column12113"/>
    <tableColumn id="12136" xr3:uid="{6B15D20C-5597-4D53-AC44-650C71C308D9}" name="Column12114"/>
    <tableColumn id="12137" xr3:uid="{B25EB1E8-7C24-4A2A-AE27-A0DE3AA9B1A2}" name="Column12115"/>
    <tableColumn id="12138" xr3:uid="{E4B93D5F-FB0F-4C7D-8F9C-E29930FD05FD}" name="Column12116"/>
    <tableColumn id="12139" xr3:uid="{C61BB427-D391-4EAB-835A-F2FE4C92D432}" name="Column12117"/>
    <tableColumn id="12140" xr3:uid="{751B3C6E-7F73-435E-81F4-7B45BE610D87}" name="Column12118"/>
    <tableColumn id="12141" xr3:uid="{74610D56-DECE-46DC-BB7B-9E5C53995A19}" name="Column12119"/>
    <tableColumn id="12142" xr3:uid="{E9D213A8-C29E-41F1-9E26-BEFD8A4B5BB9}" name="Column12120"/>
    <tableColumn id="12143" xr3:uid="{A139947F-EF01-4828-97FD-02FEE15DDAD6}" name="Column12121"/>
    <tableColumn id="12144" xr3:uid="{648620CD-4C75-4598-A3DD-8F1F090E453A}" name="Column12122"/>
    <tableColumn id="12145" xr3:uid="{7DD15663-5133-4930-8701-8173B2DFB648}" name="Column12123"/>
    <tableColumn id="12146" xr3:uid="{CB2AC84B-C291-441E-8D55-65DE8F50E468}" name="Column12124"/>
    <tableColumn id="12147" xr3:uid="{12D443B0-9A92-43B1-85E8-3F09273C4972}" name="Column12125"/>
    <tableColumn id="12148" xr3:uid="{9915CEAB-750D-4710-AF0A-7AC3D7F90EF0}" name="Column12126"/>
    <tableColumn id="12149" xr3:uid="{44828833-8177-4458-93EA-9D7E77CA5046}" name="Column12127"/>
    <tableColumn id="12150" xr3:uid="{82BE2B7F-BC74-457D-A9B0-715AAFC316E2}" name="Column12128"/>
    <tableColumn id="12151" xr3:uid="{36E0949B-3AD8-41E8-AF59-A04C99ED6F3A}" name="Column12129"/>
    <tableColumn id="12152" xr3:uid="{E9BD0881-5AE9-4DC5-AADC-27945069A748}" name="Column12130"/>
    <tableColumn id="12153" xr3:uid="{7EEA5117-D9DE-4F76-A98E-92DA8658EBEE}" name="Column12131"/>
    <tableColumn id="12154" xr3:uid="{DB5A9FCD-B3D0-4EC1-99BF-80840E082196}" name="Column12132"/>
    <tableColumn id="12155" xr3:uid="{7E02FC0D-6920-4E36-8D29-B945CB8A6A44}" name="Column12133"/>
    <tableColumn id="12156" xr3:uid="{AE221191-8292-4F0B-B8A1-CB08750D0194}" name="Column12134"/>
    <tableColumn id="12157" xr3:uid="{4FCBA3A2-77C7-438E-9DAE-70DF25ACB2B3}" name="Column12135"/>
    <tableColumn id="12158" xr3:uid="{1F7CA799-F256-4798-8422-0A06EEAD5CF0}" name="Column12136"/>
    <tableColumn id="12159" xr3:uid="{EB73BF6E-C544-418A-80A6-87E24BDCE4C6}" name="Column12137"/>
    <tableColumn id="12160" xr3:uid="{4602602C-0B0E-4E1E-9DE5-6A236BA4890F}" name="Column12138"/>
    <tableColumn id="12161" xr3:uid="{E00557AB-4F3E-4F93-8E21-1AF2A63A9458}" name="Column12139"/>
    <tableColumn id="12162" xr3:uid="{28E89BB1-78AA-4352-9BDE-D46868E9B5ED}" name="Column12140"/>
    <tableColumn id="12163" xr3:uid="{120FA742-F589-45BB-ACBB-8F187F830776}" name="Column12141"/>
    <tableColumn id="12164" xr3:uid="{172907DD-FBE9-4846-8E3D-C0A3EBEAB01B}" name="Column12142"/>
    <tableColumn id="12165" xr3:uid="{34C8BCBB-4F78-4D80-93BC-3AC955829FCC}" name="Column12143"/>
    <tableColumn id="12166" xr3:uid="{4B0BCAFF-A1C9-4320-BC8D-D20AFC601D17}" name="Column12144"/>
    <tableColumn id="12167" xr3:uid="{768AB909-16D2-490F-875C-41E67E52BBD6}" name="Column12145"/>
    <tableColumn id="12168" xr3:uid="{ACBCD509-D9D4-4958-921C-996753145D0C}" name="Column12146"/>
    <tableColumn id="12169" xr3:uid="{F8D0B24C-E603-4538-9C26-40B9C55EA674}" name="Column12147"/>
    <tableColumn id="12170" xr3:uid="{EAACDA47-EB84-4331-8D36-7DB4F788766F}" name="Column12148"/>
    <tableColumn id="12171" xr3:uid="{47724072-AF03-4C38-BB10-9EDCC497BE8F}" name="Column12149"/>
    <tableColumn id="12172" xr3:uid="{DA85B546-D5B6-411D-9D21-CB89B57A7C66}" name="Column12150"/>
    <tableColumn id="12173" xr3:uid="{12B412DC-05A1-486E-9AF6-5EE3715EEAE2}" name="Column12151"/>
    <tableColumn id="12174" xr3:uid="{4A250929-ADED-4B2D-8E69-4451495CF03E}" name="Column12152"/>
    <tableColumn id="12175" xr3:uid="{0FD7B185-0BBF-4423-8983-0DEBF4033E40}" name="Column12153"/>
    <tableColumn id="12176" xr3:uid="{BBA47EAF-6281-4F30-84FC-ADDA0F3FD49C}" name="Column12154"/>
    <tableColumn id="12177" xr3:uid="{1F8D199B-2E71-4675-9C30-7BD0AE583CB0}" name="Column12155"/>
    <tableColumn id="12178" xr3:uid="{E8582643-2F29-48B8-A83B-60D82A4965E6}" name="Column12156"/>
    <tableColumn id="12179" xr3:uid="{87AC9656-880B-4F97-B738-4FFB5BD17A07}" name="Column12157"/>
    <tableColumn id="12180" xr3:uid="{2308963F-AAC0-4041-97B4-0164CE805724}" name="Column12158"/>
    <tableColumn id="12181" xr3:uid="{861EBCB4-2253-4A2C-8BDF-268987ED383D}" name="Column12159"/>
    <tableColumn id="12182" xr3:uid="{36711B02-72EC-4406-BF6F-2FF4C95DC1EF}" name="Column12160"/>
    <tableColumn id="12183" xr3:uid="{CE4D76FA-24B4-4D02-96CC-8D6009026A9E}" name="Column12161"/>
    <tableColumn id="12184" xr3:uid="{93475381-DC37-444A-AF10-B62E3CEA452B}" name="Column12162"/>
    <tableColumn id="12185" xr3:uid="{876E6691-382E-42A3-9427-CEB3609B7B90}" name="Column12163"/>
    <tableColumn id="12186" xr3:uid="{461D0EA9-E313-42E5-8FC0-A3ED3B84F71D}" name="Column12164"/>
    <tableColumn id="12187" xr3:uid="{DEF7FB64-B0E8-441D-BA34-79F31A3B2602}" name="Column12165"/>
    <tableColumn id="12188" xr3:uid="{9EB01661-62F1-4DE8-A564-DB546A17D363}" name="Column12166"/>
    <tableColumn id="12189" xr3:uid="{B53481CD-7432-44FE-8138-914581CF04DA}" name="Column12167"/>
    <tableColumn id="12190" xr3:uid="{A6347DC8-56D8-4067-9C1C-9D1EEEA521F9}" name="Column12168"/>
    <tableColumn id="12191" xr3:uid="{508DD2AA-C9CD-4D85-9ED6-2DBE3F9A4E9F}" name="Column12169"/>
    <tableColumn id="12192" xr3:uid="{0A4677CF-D15F-4982-AA50-E1E1A03BBEAC}" name="Column12170"/>
    <tableColumn id="12193" xr3:uid="{384BA58B-0A3D-428F-8DD4-51B583AD75FB}" name="Column12171"/>
    <tableColumn id="12194" xr3:uid="{3ED62701-52C4-4EC5-9683-786B2A767662}" name="Column12172"/>
    <tableColumn id="12195" xr3:uid="{766492D8-CC97-4E9B-8150-D57EC202CCAC}" name="Column12173"/>
    <tableColumn id="12196" xr3:uid="{28569E9E-47E3-4747-9D18-01ECA8B5752B}" name="Column12174"/>
    <tableColumn id="12197" xr3:uid="{3F200C32-10A2-440D-9638-AA20174B3D63}" name="Column12175"/>
    <tableColumn id="12198" xr3:uid="{80F60DF8-DFF1-448A-A797-26508A6EC101}" name="Column12176"/>
    <tableColumn id="12199" xr3:uid="{93D71AF2-0719-4134-9C21-A60BC869B3F0}" name="Column12177"/>
    <tableColumn id="12200" xr3:uid="{4552F2A8-EB6D-4E07-85A3-704E944ACC03}" name="Column12178"/>
    <tableColumn id="12201" xr3:uid="{7F7A81EA-D157-4B7D-AF83-0426401FC35C}" name="Column12179"/>
    <tableColumn id="12202" xr3:uid="{85A72EAB-0947-47FC-9535-3C5013F65529}" name="Column12180"/>
    <tableColumn id="12203" xr3:uid="{D26DEAC5-6A88-49CA-9CAE-D71F58F3E8A8}" name="Column12181"/>
    <tableColumn id="12204" xr3:uid="{BEFADEF7-74F7-4975-8CD7-986B4D1DEBE7}" name="Column12182"/>
    <tableColumn id="12205" xr3:uid="{DC552A3D-7830-49E3-9F0E-815C8D31D0F9}" name="Column12183"/>
    <tableColumn id="12206" xr3:uid="{3865AC2F-F57E-46DA-A7BA-773A372578AA}" name="Column12184"/>
    <tableColumn id="12207" xr3:uid="{F15D320F-52E7-401C-B9E3-CB7F6B724111}" name="Column12185"/>
    <tableColumn id="12208" xr3:uid="{B9752210-6CA4-4A34-86A1-90E0A59046BF}" name="Column12186"/>
    <tableColumn id="12209" xr3:uid="{8EE9B630-3861-4BB4-82AF-CE70F0BFC768}" name="Column12187"/>
    <tableColumn id="12210" xr3:uid="{77693E84-0086-44BC-BF15-5876835F0AB3}" name="Column12188"/>
    <tableColumn id="12211" xr3:uid="{AFF18DA6-81A3-411D-BB03-FDD034D15AD2}" name="Column12189"/>
    <tableColumn id="12212" xr3:uid="{A7826DF0-D8F8-42EB-8C85-5B970F3FED29}" name="Column12190"/>
    <tableColumn id="12213" xr3:uid="{D7C3B8E9-DA07-4CF2-9BA0-AE58D3B35AAB}" name="Column12191"/>
    <tableColumn id="12214" xr3:uid="{357F9FB8-D1A5-44C8-9BB2-726779C308C4}" name="Column12192"/>
    <tableColumn id="12215" xr3:uid="{8A5F4690-C36F-4CAF-92D3-BF4528BC1C91}" name="Column12193"/>
    <tableColumn id="12216" xr3:uid="{AD548A02-8A66-43D1-9B66-48EAA00595D8}" name="Column12194"/>
    <tableColumn id="12217" xr3:uid="{5479FA18-9D5A-4942-91CA-9C28806A1A8A}" name="Column12195"/>
    <tableColumn id="12218" xr3:uid="{55A58015-8393-4E87-A42A-9BFE5B2A4510}" name="Column12196"/>
    <tableColumn id="12219" xr3:uid="{F74AB65C-DD21-41C0-AB8D-44976098AFF7}" name="Column12197"/>
    <tableColumn id="12220" xr3:uid="{79561A05-8C3E-4C2E-AB75-FB8A82786E99}" name="Column12198"/>
    <tableColumn id="12221" xr3:uid="{E60710E4-402E-4B21-99DB-2E610C9B54E8}" name="Column12199"/>
    <tableColumn id="12222" xr3:uid="{D8DFF1BE-A95C-474B-BBBC-329D2F72766C}" name="Column12200"/>
    <tableColumn id="12223" xr3:uid="{72BC26B4-D3B7-4F68-8EB1-69CC381AE7AE}" name="Column12201"/>
    <tableColumn id="12224" xr3:uid="{B4B9FC04-3F02-423E-8960-713C2AEA2D1A}" name="Column12202"/>
    <tableColumn id="12225" xr3:uid="{7ECB7413-39A3-44D0-AE39-D1C7E08AEE03}" name="Column12203"/>
    <tableColumn id="12226" xr3:uid="{BF951CF7-E909-47B0-B7F7-9B5B692D7160}" name="Column12204"/>
    <tableColumn id="12227" xr3:uid="{C9934353-AE45-43DA-A799-836D0932A55D}" name="Column12205"/>
    <tableColumn id="12228" xr3:uid="{A74AF49C-D5BB-4856-9B44-8D9DB583CC5D}" name="Column12206"/>
    <tableColumn id="12229" xr3:uid="{4ABE51BF-4E3F-4D03-89EB-28EB8994BE31}" name="Column12207"/>
    <tableColumn id="12230" xr3:uid="{346699FE-5707-4019-9426-12CD463FF00D}" name="Column12208"/>
    <tableColumn id="12231" xr3:uid="{52A02CD7-24E4-4B39-BEB9-D74064909872}" name="Column12209"/>
    <tableColumn id="12232" xr3:uid="{F30C634D-CE76-44B8-A3C1-EC39C0BD9BB1}" name="Column12210"/>
    <tableColumn id="12233" xr3:uid="{7AC6C78B-E2BC-4B37-BDB4-D80224CFEEE5}" name="Column12211"/>
    <tableColumn id="12234" xr3:uid="{9FE9CF8C-0CB9-4719-838D-621E1183DD31}" name="Column12212"/>
    <tableColumn id="12235" xr3:uid="{A288188E-924D-41F3-B721-884391386222}" name="Column12213"/>
    <tableColumn id="12236" xr3:uid="{070AE2B7-7B05-4E9B-93A1-CD7F36E97F6E}" name="Column12214"/>
    <tableColumn id="12237" xr3:uid="{91F7C74A-388F-4BEC-9A87-35C12853D8E1}" name="Column12215"/>
    <tableColumn id="12238" xr3:uid="{5723A5D4-4D3C-4867-B884-B6BBEB4A8CAD}" name="Column12216"/>
    <tableColumn id="12239" xr3:uid="{712A173E-F711-4D0B-8029-AA9499623C5B}" name="Column12217"/>
    <tableColumn id="12240" xr3:uid="{94191D59-22BD-4F5E-B7C4-A0427D0FF203}" name="Column12218"/>
    <tableColumn id="12241" xr3:uid="{E90D1DF5-2B83-4CD3-B1C8-3FB862A91CBC}" name="Column12219"/>
    <tableColumn id="12242" xr3:uid="{0770AF2F-1023-4EAD-AFC2-272868B16E7D}" name="Column12220"/>
    <tableColumn id="12243" xr3:uid="{633B7EE5-F47B-41C1-88C4-8ADE2A751E23}" name="Column12221"/>
    <tableColumn id="12244" xr3:uid="{181BE9BB-7F54-4590-8A5B-D2890992B763}" name="Column12222"/>
    <tableColumn id="12245" xr3:uid="{F6032FEE-F9F4-4582-8F1F-B74BDCCA8438}" name="Column12223"/>
    <tableColumn id="12246" xr3:uid="{7A446097-3B6A-4845-AA43-E5BA3893667C}" name="Column12224"/>
    <tableColumn id="12247" xr3:uid="{B94EEA67-59D2-4C59-A3D0-FB2CA52BD47A}" name="Column12225"/>
    <tableColumn id="12248" xr3:uid="{0A7CD3A7-504B-4FE9-BA59-C80D5E8849B0}" name="Column12226"/>
    <tableColumn id="12249" xr3:uid="{6DF40B8B-B871-45AC-96DB-0AB4D99E2E3A}" name="Column12227"/>
    <tableColumn id="12250" xr3:uid="{F6EF461E-4629-476F-899D-B34FEB02F607}" name="Column12228"/>
    <tableColumn id="12251" xr3:uid="{5E46645F-0505-4537-976C-3BCFB49A22EC}" name="Column12229"/>
    <tableColumn id="12252" xr3:uid="{15080F63-9314-4939-879F-97E9F084F514}" name="Column12230"/>
    <tableColumn id="12253" xr3:uid="{5BB4DA4F-7637-4BCE-BCCF-326F707A378C}" name="Column12231"/>
    <tableColumn id="12254" xr3:uid="{BE1A56E0-E782-4C4D-9EE8-B1D14B7FF35A}" name="Column12232"/>
    <tableColumn id="12255" xr3:uid="{65317329-9736-4481-83EE-E8DD63B921FB}" name="Column12233"/>
    <tableColumn id="12256" xr3:uid="{91D52655-3567-4732-988E-D105BAE25895}" name="Column12234"/>
    <tableColumn id="12257" xr3:uid="{F9EAA6E3-BE19-4B88-9261-AD5E254FC84E}" name="Column12235"/>
    <tableColumn id="12258" xr3:uid="{FB0BC234-9BB0-43F1-BD0A-413DD67E25D0}" name="Column12236"/>
    <tableColumn id="12259" xr3:uid="{EF4F0765-82AD-49E1-A033-7050EBBE6C6E}" name="Column12237"/>
    <tableColumn id="12260" xr3:uid="{DF8A8560-C0C2-4063-B2B7-A5A6742C491B}" name="Column12238"/>
    <tableColumn id="12261" xr3:uid="{5B24BA5C-8296-45FF-BC33-0CAFBDBBD103}" name="Column12239"/>
    <tableColumn id="12262" xr3:uid="{FF9C8174-40D7-415D-9637-E280AACD693C}" name="Column12240"/>
    <tableColumn id="12263" xr3:uid="{4AB7B675-AD56-4EF4-A1A8-A0662ECD9183}" name="Column12241"/>
    <tableColumn id="12264" xr3:uid="{54007AEB-A76D-4E29-9215-DCC805A078ED}" name="Column12242"/>
    <tableColumn id="12265" xr3:uid="{79CA27C1-DBE8-4A50-A7CF-82A88FFDA593}" name="Column12243"/>
    <tableColumn id="12266" xr3:uid="{AF9CF643-2FAA-4A99-AF11-89D85AFB891B}" name="Column12244"/>
    <tableColumn id="12267" xr3:uid="{FBF07C87-520F-421D-A70F-67CF260853D0}" name="Column12245"/>
    <tableColumn id="12268" xr3:uid="{79A3A901-C2C0-48BB-AD42-512266016AAC}" name="Column12246"/>
    <tableColumn id="12269" xr3:uid="{0337AB0A-CB93-4870-AF67-1BD81B5A3EF2}" name="Column12247"/>
    <tableColumn id="12270" xr3:uid="{DBF2D422-CC0D-4FF5-A6A8-03887EB5F860}" name="Column12248"/>
    <tableColumn id="12271" xr3:uid="{F85A0362-DF3A-43E5-84C4-4ECE25F07CC0}" name="Column12249"/>
    <tableColumn id="12272" xr3:uid="{D893D1D3-E208-478D-BF91-62822D84CB58}" name="Column12250"/>
    <tableColumn id="12273" xr3:uid="{EB3F8B32-720E-4067-813B-2180291A7597}" name="Column12251"/>
    <tableColumn id="12274" xr3:uid="{FB2A9999-9384-42FC-A214-2E91D6C79EB9}" name="Column12252"/>
    <tableColumn id="12275" xr3:uid="{33375782-EC49-499B-BF0A-E24B120A4808}" name="Column12253"/>
    <tableColumn id="12276" xr3:uid="{DF27DF9F-6299-4D49-AEF8-1B14E1F9B3F0}" name="Column12254"/>
    <tableColumn id="12277" xr3:uid="{1EE68628-66BE-4A8B-BDDF-FB5EE135BAB6}" name="Column12255"/>
    <tableColumn id="12278" xr3:uid="{0890AF86-0193-485F-A2F7-4E8DA0AC68DE}" name="Column12256"/>
    <tableColumn id="12279" xr3:uid="{B60EFD96-17B1-48B5-8EB6-B2A5A47B23F3}" name="Column12257"/>
    <tableColumn id="12280" xr3:uid="{319C8D41-4BE0-429E-BA69-A20EA2F831C5}" name="Column12258"/>
    <tableColumn id="12281" xr3:uid="{FAC9BD19-B47E-4E7D-828F-14268630C43D}" name="Column12259"/>
    <tableColumn id="12282" xr3:uid="{8CD37F18-929C-4A20-9E28-8F244E1608D8}" name="Column12260"/>
    <tableColumn id="12283" xr3:uid="{F1721B80-7C52-4FAE-8A9F-FA9B6FA161F0}" name="Column12261"/>
    <tableColumn id="12284" xr3:uid="{8DDF6449-F199-4F1D-AEDF-F0E7B44B155F}" name="Column12262"/>
    <tableColumn id="12285" xr3:uid="{650DFD57-E5AD-4CC6-ADA0-00A67A2FF236}" name="Column12263"/>
    <tableColumn id="12286" xr3:uid="{175E9E34-CA11-4FD6-97EC-1F7205F73E25}" name="Column12264"/>
    <tableColumn id="12287" xr3:uid="{23E4DFF9-6E47-4E5F-9461-A2A8A22AD5C7}" name="Column12265"/>
    <tableColumn id="12288" xr3:uid="{3B697826-5875-4CBE-BFDF-795A253051F8}" name="Column12266"/>
    <tableColumn id="12289" xr3:uid="{7EE8E027-79FF-4799-9980-20495247E8EB}" name="Column12267"/>
    <tableColumn id="12290" xr3:uid="{2D201AEB-713C-44E5-AC86-30B10F5302A4}" name="Column12268"/>
    <tableColumn id="12291" xr3:uid="{C779CD29-4737-4A60-BF08-3339045ACBC6}" name="Column12269"/>
    <tableColumn id="12292" xr3:uid="{0A1F03FF-9D82-4F19-BA2C-9E50EBF7C20D}" name="Column12270"/>
    <tableColumn id="12293" xr3:uid="{B8313BEA-A942-4E25-AD40-5F7F6B64CD70}" name="Column12271"/>
    <tableColumn id="12294" xr3:uid="{7A0B092D-8C17-425E-963F-BE6593B32FEE}" name="Column12272"/>
    <tableColumn id="12295" xr3:uid="{1D8C2BFF-BC63-4AAF-940C-8AC5B561DCB2}" name="Column12273"/>
    <tableColumn id="12296" xr3:uid="{94EBF4DE-2DCF-4A2C-9FDB-0E197293BDA4}" name="Column12274"/>
    <tableColumn id="12297" xr3:uid="{14FE7931-456A-4BA2-BCD0-3DB7EB262E46}" name="Column12275"/>
    <tableColumn id="12298" xr3:uid="{6D78135C-9403-4E80-868D-9E1B38D4F8B9}" name="Column12276"/>
    <tableColumn id="12299" xr3:uid="{5C2BB0FD-0F8F-4D1B-86DA-503E5F25948B}" name="Column12277"/>
    <tableColumn id="12300" xr3:uid="{8BC33E93-8A4C-4868-BB6C-B79C7A866C9F}" name="Column12278"/>
    <tableColumn id="12301" xr3:uid="{8AB99485-27ED-4B76-9B07-771C7ED9223B}" name="Column12279"/>
    <tableColumn id="12302" xr3:uid="{62ED55A0-B785-4B54-8A76-52EDF2862184}" name="Column12280"/>
    <tableColumn id="12303" xr3:uid="{FDA27F23-6A59-485E-9447-3A277CF25AD9}" name="Column12281"/>
    <tableColumn id="12304" xr3:uid="{ACE066BD-0541-4B22-B9DD-D5DA0EE6BEFC}" name="Column12282"/>
    <tableColumn id="12305" xr3:uid="{7C5390CF-E1D8-4393-B125-BFF1D6F952EE}" name="Column12283"/>
    <tableColumn id="12306" xr3:uid="{8183B3F2-CCC1-4844-A46F-EEB20A24D295}" name="Column12284"/>
    <tableColumn id="12307" xr3:uid="{FE2C0FFA-D015-4021-9E78-3EA7A6027B99}" name="Column12285"/>
    <tableColumn id="12308" xr3:uid="{5D4174B6-6FAA-4A2A-8173-761AC289A1F0}" name="Column12286"/>
    <tableColumn id="12309" xr3:uid="{142F2304-28E2-4E19-B34F-5A18A8ECE5EA}" name="Column12287"/>
    <tableColumn id="12310" xr3:uid="{C1124F76-255D-40C3-9191-690051504FCD}" name="Column12288"/>
    <tableColumn id="12311" xr3:uid="{6D41B666-3902-406E-BD15-90C8E43543E4}" name="Column12289"/>
    <tableColumn id="12312" xr3:uid="{A65A0DAC-5A48-4095-8BA1-BAD3834E5CDB}" name="Column12290"/>
    <tableColumn id="12313" xr3:uid="{3F8C830C-B96E-43F9-B4DC-722D0181CF3C}" name="Column12291"/>
    <tableColumn id="12314" xr3:uid="{39326AEB-6E4C-46F9-81C0-991F9AC71DDE}" name="Column12292"/>
    <tableColumn id="12315" xr3:uid="{A700C180-CBED-45F0-B7E1-C2B50FA5D0DA}" name="Column12293"/>
    <tableColumn id="12316" xr3:uid="{04EF07EA-78A8-4FE7-B978-B45FC30F8CA4}" name="Column12294"/>
    <tableColumn id="12317" xr3:uid="{16E0F9DB-7C63-4B4E-AC12-BD730FEF4758}" name="Column12295"/>
    <tableColumn id="12318" xr3:uid="{87DA2617-6644-472D-9361-2BAEABA06495}" name="Column12296"/>
    <tableColumn id="12319" xr3:uid="{C0552609-883D-4879-8B75-57C795532AC8}" name="Column12297"/>
    <tableColumn id="12320" xr3:uid="{C5CAE090-91B6-4C17-807E-E75A6E63E337}" name="Column12298"/>
    <tableColumn id="12321" xr3:uid="{7724F16F-758B-422F-969F-F1B34684CCA9}" name="Column12299"/>
    <tableColumn id="12322" xr3:uid="{126EC6B1-58B2-405F-974B-3033BABA943F}" name="Column12300"/>
    <tableColumn id="12323" xr3:uid="{999A143F-C6FE-48CE-BDF4-873CF81E362D}" name="Column12301"/>
    <tableColumn id="12324" xr3:uid="{6DB87D99-37DB-4A10-8BF6-0D10F291AE2D}" name="Column12302"/>
    <tableColumn id="12325" xr3:uid="{C415FBD3-557F-4979-A24E-8CFEEB622ED7}" name="Column12303"/>
    <tableColumn id="12326" xr3:uid="{833B7960-D8FE-4662-9562-87F957E26016}" name="Column12304"/>
    <tableColumn id="12327" xr3:uid="{5AE76F94-356A-4587-898F-98E58CAB2451}" name="Column12305"/>
    <tableColumn id="12328" xr3:uid="{C259DACA-EC7B-4DE3-A1CF-2B45832EBB61}" name="Column12306"/>
    <tableColumn id="12329" xr3:uid="{B8D8AC4D-E1B3-4D37-AFDB-1F032F2A47A1}" name="Column12307"/>
    <tableColumn id="12330" xr3:uid="{5B7AFD9C-05DA-4BC0-8BE5-A710C36636B8}" name="Column12308"/>
    <tableColumn id="12331" xr3:uid="{2E0B21E1-345A-4F3F-B289-70A546D18FD7}" name="Column12309"/>
    <tableColumn id="12332" xr3:uid="{D38337CC-EDF7-4AE3-BDE6-EF9DBE5236FB}" name="Column12310"/>
    <tableColumn id="12333" xr3:uid="{C7C77B87-D96F-4F44-B729-3F6D890AEA8D}" name="Column12311"/>
    <tableColumn id="12334" xr3:uid="{F1F2FD46-894E-4013-8976-79B6E682042E}" name="Column12312"/>
    <tableColumn id="12335" xr3:uid="{8AB59703-AD8F-4A49-889A-66589EC0BD2D}" name="Column12313"/>
    <tableColumn id="12336" xr3:uid="{DF64143F-DAD9-4C7F-9C6F-C4CC351287ED}" name="Column12314"/>
    <tableColumn id="12337" xr3:uid="{F8BDA57F-81F1-4892-8886-B4AEEFE24582}" name="Column12315"/>
    <tableColumn id="12338" xr3:uid="{52D9E581-5D3D-4F31-8320-706223FD09EC}" name="Column12316"/>
    <tableColumn id="12339" xr3:uid="{6ADDE99E-EC2B-4805-B2D4-4EE91AC2EDD6}" name="Column12317"/>
    <tableColumn id="12340" xr3:uid="{D1BC22DC-C53A-4C7B-83CB-72E18E7B8B60}" name="Column12318"/>
    <tableColumn id="12341" xr3:uid="{7C0BD418-2C67-4D34-AC51-7C82BC230F6F}" name="Column12319"/>
    <tableColumn id="12342" xr3:uid="{BDD62772-0258-45B7-8AB5-6B736AB670E5}" name="Column12320"/>
    <tableColumn id="12343" xr3:uid="{EB9FDD5D-F720-4785-A836-0CC5FFDC4551}" name="Column12321"/>
    <tableColumn id="12344" xr3:uid="{0FFA264C-57BB-4A2F-8F9F-B1F727944D6E}" name="Column12322"/>
    <tableColumn id="12345" xr3:uid="{F6F10EAF-06FF-421E-BB91-9F164743DDAA}" name="Column12323"/>
    <tableColumn id="12346" xr3:uid="{942F4405-5272-4CA5-B80C-1E47A63E8FF8}" name="Column12324"/>
    <tableColumn id="12347" xr3:uid="{D211BC66-B48D-4D02-888A-8C8E2E6257D7}" name="Column12325"/>
    <tableColumn id="12348" xr3:uid="{B2D5A281-19E7-4EDE-B187-A1BA19B10263}" name="Column12326"/>
    <tableColumn id="12349" xr3:uid="{7796639A-D064-4D4A-8086-96ECDF660A25}" name="Column12327"/>
    <tableColumn id="12350" xr3:uid="{1414AA72-5584-47D6-A213-9BD7367CED51}" name="Column12328"/>
    <tableColumn id="12351" xr3:uid="{D279458B-A56E-46EA-8D58-F623A39D7305}" name="Column12329"/>
    <tableColumn id="12352" xr3:uid="{F44FC58D-8B24-4473-ADB3-4C7FAA1F115D}" name="Column12330"/>
    <tableColumn id="12353" xr3:uid="{EFE12A8F-9C83-4D4D-B874-7D5C4217ABB0}" name="Column12331"/>
    <tableColumn id="12354" xr3:uid="{2B826CAA-C4D1-43A6-858F-1BD4128B362F}" name="Column12332"/>
    <tableColumn id="12355" xr3:uid="{BAF79867-43FC-4149-B926-7D9A85BE7DA2}" name="Column12333"/>
    <tableColumn id="12356" xr3:uid="{42F8AA5B-79C6-4F11-92B9-F1221624588A}" name="Column12334"/>
    <tableColumn id="12357" xr3:uid="{68DEEF66-F6C1-4296-AF7D-457A3A124C88}" name="Column12335"/>
    <tableColumn id="12358" xr3:uid="{AF3AADD5-3D5D-420E-848F-19F9AEDB7D8C}" name="Column12336"/>
    <tableColumn id="12359" xr3:uid="{6AC9B949-99D2-4415-AA7A-761FF66B5394}" name="Column12337"/>
    <tableColumn id="12360" xr3:uid="{5C38C837-063E-4B71-A4FB-2A5254FDBF30}" name="Column12338"/>
    <tableColumn id="12361" xr3:uid="{AC9D3DAF-65B7-45C8-8A9B-E3BDE757D5ED}" name="Column12339"/>
    <tableColumn id="12362" xr3:uid="{22A5055D-8AB8-4475-A3FB-435975160DC5}" name="Column12340"/>
    <tableColumn id="12363" xr3:uid="{F08ACD98-91BC-4343-A011-DBACDC8AAB5C}" name="Column12341"/>
    <tableColumn id="12364" xr3:uid="{CAE38DF3-A79E-43D5-847C-7F4F9C4A2F50}" name="Column12342"/>
    <tableColumn id="12365" xr3:uid="{8F6C3187-DCE4-4ED6-96AF-5F933710A1AA}" name="Column12343"/>
    <tableColumn id="12366" xr3:uid="{FD255150-E1D9-4259-B0D6-950B5934F073}" name="Column12344"/>
    <tableColumn id="12367" xr3:uid="{30B2999C-1187-4291-B3D2-13B484ADC168}" name="Column12345"/>
    <tableColumn id="12368" xr3:uid="{459D6D41-9348-456B-8F2C-632013C8582A}" name="Column12346"/>
    <tableColumn id="12369" xr3:uid="{E0A68F0F-EC90-4E3E-82B8-59781EB26A6E}" name="Column12347"/>
    <tableColumn id="12370" xr3:uid="{AB6BCB8D-0136-4FD6-B920-EFEEE6EDBB4F}" name="Column12348"/>
    <tableColumn id="12371" xr3:uid="{7639E38B-5376-4E64-BCC6-BEC3EF0EFA9B}" name="Column12349"/>
    <tableColumn id="12372" xr3:uid="{C6283B51-8B45-405C-AF19-480911A1D00C}" name="Column12350"/>
    <tableColumn id="12373" xr3:uid="{75F96755-7F70-4051-A628-09D1072DFB39}" name="Column12351"/>
    <tableColumn id="12374" xr3:uid="{723FC900-74B8-427F-A44F-A252088338DC}" name="Column12352"/>
    <tableColumn id="12375" xr3:uid="{05D7EB2A-DE38-495F-81EA-BE23BD6D07A0}" name="Column12353"/>
    <tableColumn id="12376" xr3:uid="{E5E9CBE7-A576-4787-9141-E60902E92687}" name="Column12354"/>
    <tableColumn id="12377" xr3:uid="{BA629B34-A420-4190-A1B8-0A70C4FE2210}" name="Column12355"/>
    <tableColumn id="12378" xr3:uid="{3F3E6E86-80D0-42BE-AADC-2031F2298BAB}" name="Column12356"/>
    <tableColumn id="12379" xr3:uid="{1DBFE631-C3F2-4432-985B-DA56A5921FAB}" name="Column12357"/>
    <tableColumn id="12380" xr3:uid="{1179D068-5795-4507-8663-23E3C349A4EC}" name="Column12358"/>
    <tableColumn id="12381" xr3:uid="{6932DC7C-80BB-44E8-AB9A-137D977F3DED}" name="Column12359"/>
    <tableColumn id="12382" xr3:uid="{6094504E-41D2-455F-BCC0-4FA96095166E}" name="Column12360"/>
    <tableColumn id="12383" xr3:uid="{24764EBE-3FEB-483B-95C6-542DAE3104E4}" name="Column12361"/>
    <tableColumn id="12384" xr3:uid="{1B19D4D3-E37D-42F5-B470-5FF32104C2AC}" name="Column12362"/>
    <tableColumn id="12385" xr3:uid="{E1510158-DC30-4A5D-AB37-F29DFD5CE39F}" name="Column12363"/>
    <tableColumn id="12386" xr3:uid="{E85BC43F-8F13-4D8C-9440-ADAF15E8D25C}" name="Column12364"/>
    <tableColumn id="12387" xr3:uid="{10B54CF1-496D-4390-9B3C-0A82A665BE4A}" name="Column12365"/>
    <tableColumn id="12388" xr3:uid="{93227D30-9EEC-401B-A63F-4D82F0E1246D}" name="Column12366"/>
    <tableColumn id="12389" xr3:uid="{10BBF8C6-D7D3-4A95-990D-10A0574B7D62}" name="Column12367"/>
    <tableColumn id="12390" xr3:uid="{D8EA09F1-09AC-414F-9993-104E160FC9C4}" name="Column12368"/>
    <tableColumn id="12391" xr3:uid="{52463788-A05C-411B-A9C7-66BFE8455255}" name="Column12369"/>
    <tableColumn id="12392" xr3:uid="{F23C23A9-1D26-43C8-93D4-50DBC124FA5C}" name="Column12370"/>
    <tableColumn id="12393" xr3:uid="{7EB06F98-9D32-4A0F-9A37-46F70507E46F}" name="Column12371"/>
    <tableColumn id="12394" xr3:uid="{0FB8C934-9DF4-4847-821A-E1E8C50BE149}" name="Column12372"/>
    <tableColumn id="12395" xr3:uid="{3659570D-37AE-4C22-9CE4-25910BAAC01E}" name="Column12373"/>
    <tableColumn id="12396" xr3:uid="{BEA35960-0299-4777-97BC-3244AC115204}" name="Column12374"/>
    <tableColumn id="12397" xr3:uid="{934AAADF-35EF-42C1-8144-4CB715BC6056}" name="Column12375"/>
    <tableColumn id="12398" xr3:uid="{F5CF9F8E-1C44-410E-906C-7940503CB6ED}" name="Column12376"/>
    <tableColumn id="12399" xr3:uid="{B7A7A788-F234-4EE2-8DCD-1F9B37AC1294}" name="Column12377"/>
    <tableColumn id="12400" xr3:uid="{34355984-AA95-435B-96DE-EAE59EF0282C}" name="Column12378"/>
    <tableColumn id="12401" xr3:uid="{6A64EBB4-B18A-477F-95FE-C0B2B0577FF1}" name="Column12379"/>
    <tableColumn id="12402" xr3:uid="{6A24F403-E8CE-4EB2-BD50-E6304A17A507}" name="Column12380"/>
    <tableColumn id="12403" xr3:uid="{D2B56727-70BF-492F-895F-4823574C2AE9}" name="Column12381"/>
    <tableColumn id="12404" xr3:uid="{1D935D62-2D61-4663-BE15-1D46EC12090D}" name="Column12382"/>
    <tableColumn id="12405" xr3:uid="{E868FBCD-0AE3-48AD-87E9-2E1B8C55CD86}" name="Column12383"/>
    <tableColumn id="12406" xr3:uid="{FC1BEC36-B810-40FE-96DC-91CD7F31E248}" name="Column12384"/>
    <tableColumn id="12407" xr3:uid="{32A560B0-0883-4DDF-90F3-076A3E259FD7}" name="Column12385"/>
    <tableColumn id="12408" xr3:uid="{4E2932D3-ABFF-4EBD-8A8C-F059786AA416}" name="Column12386"/>
    <tableColumn id="12409" xr3:uid="{9A9A6953-4B5E-4EA2-B2EA-3CDD018F3614}" name="Column12387"/>
    <tableColumn id="12410" xr3:uid="{89984EF1-1EBE-4D37-87D6-0B83ADA4A7CF}" name="Column12388"/>
    <tableColumn id="12411" xr3:uid="{851F5F69-6686-46A5-8D54-1D625C7E2019}" name="Column12389"/>
    <tableColumn id="12412" xr3:uid="{4A34BEB2-AF15-4459-A086-BEBEDD5B17D3}" name="Column12390"/>
    <tableColumn id="12413" xr3:uid="{CEA9BECB-80D0-4945-B0FD-98E89F347E61}" name="Column12391"/>
    <tableColumn id="12414" xr3:uid="{9C76424D-8820-46FE-A649-C05720372867}" name="Column12392"/>
    <tableColumn id="12415" xr3:uid="{5EF080F5-CBA6-454A-806E-A424F11FCB7C}" name="Column12393"/>
    <tableColumn id="12416" xr3:uid="{0759A0E4-8F05-449C-8CC2-8C82B2230264}" name="Column12394"/>
    <tableColumn id="12417" xr3:uid="{0744DCB2-15CB-4BB6-A308-88B3CDF1B63E}" name="Column12395"/>
    <tableColumn id="12418" xr3:uid="{59F4D378-8068-427F-9E16-A34FF78893E4}" name="Column12396"/>
    <tableColumn id="12419" xr3:uid="{55D2C70E-2D7E-4BCA-A599-A32E22C80DBF}" name="Column12397"/>
    <tableColumn id="12420" xr3:uid="{BAAC4058-282E-4BA3-9B6D-8A2441DD3EDA}" name="Column12398"/>
    <tableColumn id="12421" xr3:uid="{385A781C-C9C0-418D-89C7-4E868AD48B72}" name="Column12399"/>
    <tableColumn id="12422" xr3:uid="{B3FACD64-8541-4E50-9B27-0ED34B67F246}" name="Column12400"/>
    <tableColumn id="12423" xr3:uid="{E8CD9C92-B33B-4A96-AEFD-55193E1AD484}" name="Column12401"/>
    <tableColumn id="12424" xr3:uid="{4D1480D8-5B8A-4D30-B390-37F5328F68FC}" name="Column12402"/>
    <tableColumn id="12425" xr3:uid="{03D0D268-23BE-4E5D-8EF7-09307CE3E0C4}" name="Column12403"/>
    <tableColumn id="12426" xr3:uid="{8FDEBB82-EEC7-437F-8228-238E967878E3}" name="Column12404"/>
    <tableColumn id="12427" xr3:uid="{B8CBAE73-1E67-4A0F-83A4-AABC2FF2886B}" name="Column12405"/>
    <tableColumn id="12428" xr3:uid="{1F777208-CA02-413D-B792-66B05B7E5DDA}" name="Column12406"/>
    <tableColumn id="12429" xr3:uid="{19631AB4-66A8-48AE-A33A-3D08F973607C}" name="Column12407"/>
    <tableColumn id="12430" xr3:uid="{C3AA139F-6F0D-4088-8A99-13B865CBD514}" name="Column12408"/>
    <tableColumn id="12431" xr3:uid="{5FA64EE2-45FD-4075-BA10-E14075492A1E}" name="Column12409"/>
    <tableColumn id="12432" xr3:uid="{085DDDFA-A37D-49D1-8869-7272042E524A}" name="Column12410"/>
    <tableColumn id="12433" xr3:uid="{12FF97C2-A66C-4537-9D4E-526A17E14E09}" name="Column12411"/>
    <tableColumn id="12434" xr3:uid="{ADB76F6B-2551-4465-8488-BEEDCC02D0D4}" name="Column12412"/>
    <tableColumn id="12435" xr3:uid="{AA8072EC-9853-4D2E-A3D3-B293C8006843}" name="Column12413"/>
    <tableColumn id="12436" xr3:uid="{B970FF2D-6833-4AC4-8530-51B8CF2EB51A}" name="Column12414"/>
    <tableColumn id="12437" xr3:uid="{6FF4322A-7704-42A3-ACE2-0346B9B86DBA}" name="Column12415"/>
    <tableColumn id="12438" xr3:uid="{F0C0981F-2D56-41F8-8378-F97DF80BB781}" name="Column12416"/>
    <tableColumn id="12439" xr3:uid="{6A51998A-FFD3-45B6-9893-03B639F09487}" name="Column12417"/>
    <tableColumn id="12440" xr3:uid="{B29828A9-7800-48D3-BE3A-5A41EA9D53C1}" name="Column12418"/>
    <tableColumn id="12441" xr3:uid="{4638596C-D93C-4D48-87E3-C58491EAC063}" name="Column12419"/>
    <tableColumn id="12442" xr3:uid="{0D83CCD2-DC03-486C-856D-4791F462F63F}" name="Column12420"/>
    <tableColumn id="12443" xr3:uid="{367C87F1-0B45-4765-B93C-8D79BE13AF68}" name="Column12421"/>
    <tableColumn id="12444" xr3:uid="{F5683026-014F-4C06-A475-1A81CB854F45}" name="Column12422"/>
    <tableColumn id="12445" xr3:uid="{C4BC0EEE-5ABE-46E0-8490-62D92B533D47}" name="Column12423"/>
    <tableColumn id="12446" xr3:uid="{FD8689F5-9B3D-467B-9351-D15F06F9B847}" name="Column12424"/>
    <tableColumn id="12447" xr3:uid="{81772FA0-B0B4-4336-A202-9DDFB2EEF3EF}" name="Column12425"/>
    <tableColumn id="12448" xr3:uid="{21BEC656-2605-4B76-A609-A8C686BB3FBD}" name="Column12426"/>
    <tableColumn id="12449" xr3:uid="{62C14EAD-779B-4EF1-9184-7DA92D9A7EA2}" name="Column12427"/>
    <tableColumn id="12450" xr3:uid="{1AEDA034-10E6-4F86-B07F-B4830500196E}" name="Column12428"/>
    <tableColumn id="12451" xr3:uid="{4C4CEB68-7A57-4C62-8F44-A03AD980BC55}" name="Column12429"/>
    <tableColumn id="12452" xr3:uid="{57891398-C557-43FC-A9DF-7D8947EFA072}" name="Column12430"/>
    <tableColumn id="12453" xr3:uid="{9AFD345E-7053-4214-A52C-56AD758F5C92}" name="Column12431"/>
    <tableColumn id="12454" xr3:uid="{EEA3FE9B-8C30-48A6-9C45-F05FEBCDE94D}" name="Column12432"/>
    <tableColumn id="12455" xr3:uid="{CF95484D-38AD-4D2D-812B-C9EE63E6BBAE}" name="Column12433"/>
    <tableColumn id="12456" xr3:uid="{E0BACA81-8976-441F-82B4-FC363EF6B8C5}" name="Column12434"/>
    <tableColumn id="12457" xr3:uid="{D904A375-A3A5-471C-ADF1-6BDBE9C51283}" name="Column12435"/>
    <tableColumn id="12458" xr3:uid="{F36D4C2C-B73F-4F1F-93C5-FBA9E340006E}" name="Column12436"/>
    <tableColumn id="12459" xr3:uid="{39D03124-5D67-4FDA-8941-2FA90C2F860E}" name="Column12437"/>
    <tableColumn id="12460" xr3:uid="{DBD23CB6-35C5-4B9A-817D-4878EBA3758D}" name="Column12438"/>
    <tableColumn id="12461" xr3:uid="{39E359EA-26D1-491D-9F9F-DD3634EEDD56}" name="Column12439"/>
    <tableColumn id="12462" xr3:uid="{BC8865C2-F048-48D9-A863-E419458217CE}" name="Column12440"/>
    <tableColumn id="12463" xr3:uid="{05AB4208-8AB0-4640-B1C8-D622D301F443}" name="Column12441"/>
    <tableColumn id="12464" xr3:uid="{919631E4-96B0-46E4-82C4-45A494926535}" name="Column12442"/>
    <tableColumn id="12465" xr3:uid="{F9B96DB8-EE82-41E1-B631-C44E12F815B7}" name="Column12443"/>
    <tableColumn id="12466" xr3:uid="{D76A03E9-D6A0-43E3-8FB2-4C20600AD19B}" name="Column12444"/>
    <tableColumn id="12467" xr3:uid="{3E6A560C-9B10-421A-8700-1961A344B8A2}" name="Column12445"/>
    <tableColumn id="12468" xr3:uid="{4671B1C4-2928-42FE-A032-F6BCC5026F2F}" name="Column12446"/>
    <tableColumn id="12469" xr3:uid="{B1249471-0020-4AED-827F-D6FF24F046B3}" name="Column12447"/>
    <tableColumn id="12470" xr3:uid="{F119ACDD-DD1E-48CF-AD37-D61DA0A1D55D}" name="Column12448"/>
    <tableColumn id="12471" xr3:uid="{44E4895A-D569-4663-B153-573B1637CF3D}" name="Column12449"/>
    <tableColumn id="12472" xr3:uid="{36C6215C-0892-4F20-AECC-6EBE41E695F1}" name="Column12450"/>
    <tableColumn id="12473" xr3:uid="{E3E91084-949C-4CA3-9610-BD188E4272FF}" name="Column12451"/>
    <tableColumn id="12474" xr3:uid="{7AC0DBF4-7D43-46CB-8F95-CB54C075D04A}" name="Column12452"/>
    <tableColumn id="12475" xr3:uid="{BE4A4AF0-5CA2-4EF1-9E27-C1FD38031463}" name="Column12453"/>
    <tableColumn id="12476" xr3:uid="{61408BAA-4632-4F20-BCFB-D766DCEE3244}" name="Column12454"/>
    <tableColumn id="12477" xr3:uid="{86ED7788-BBC2-44B9-BAF7-CC6410F0ED11}" name="Column12455"/>
    <tableColumn id="12478" xr3:uid="{DDEF4497-4855-4689-ADF4-0F3F11853784}" name="Column12456"/>
    <tableColumn id="12479" xr3:uid="{D59160AE-2622-4212-A939-C0FAC6CAB2E1}" name="Column12457"/>
    <tableColumn id="12480" xr3:uid="{8A7B7AF7-9805-4918-99A0-985170C8B3B7}" name="Column12458"/>
    <tableColumn id="12481" xr3:uid="{5823E36E-4704-4F2D-ADCD-F3EEDC3887DA}" name="Column12459"/>
    <tableColumn id="12482" xr3:uid="{E8DDE463-30F9-49D3-A382-4210BD21720D}" name="Column12460"/>
    <tableColumn id="12483" xr3:uid="{7ADA3B2A-D9AF-40A9-9F24-BFFC0D49E364}" name="Column12461"/>
    <tableColumn id="12484" xr3:uid="{6DBB7DBB-01B3-4DC6-BF87-4B8ECD9F6C30}" name="Column12462"/>
    <tableColumn id="12485" xr3:uid="{69F4EB74-0EE0-4A48-B40C-536BFAE8430F}" name="Column12463"/>
    <tableColumn id="12486" xr3:uid="{6825D85C-3255-4A23-B063-5BC9539970E9}" name="Column12464"/>
    <tableColumn id="12487" xr3:uid="{4823155E-0EC8-4129-A841-3ADC17D640E2}" name="Column12465"/>
    <tableColumn id="12488" xr3:uid="{29C4BABF-D381-4B7E-910F-E859D56746B0}" name="Column12466"/>
    <tableColumn id="12489" xr3:uid="{326DA33B-0400-4F33-BE26-CFE6EAC3751E}" name="Column12467"/>
    <tableColumn id="12490" xr3:uid="{DBF47C6A-54ED-464A-A38F-991550084BAB}" name="Column12468"/>
    <tableColumn id="12491" xr3:uid="{D1DD5FBE-6761-487A-AFE7-D34CE27B2175}" name="Column12469"/>
    <tableColumn id="12492" xr3:uid="{BBD43E19-1495-4C05-BBF8-6A5570C00BCB}" name="Column12470"/>
    <tableColumn id="12493" xr3:uid="{1F3D7084-4BCE-4907-B576-F59971B74B3D}" name="Column12471"/>
    <tableColumn id="12494" xr3:uid="{AE743714-16C5-4A13-B9F2-380A0128636C}" name="Column12472"/>
    <tableColumn id="12495" xr3:uid="{0105EC50-802C-494A-ADBC-69DEFA51DB47}" name="Column12473"/>
    <tableColumn id="12496" xr3:uid="{4804D9A8-9C69-4A82-8831-8B8D3B928ED7}" name="Column12474"/>
    <tableColumn id="12497" xr3:uid="{7D203CE3-2938-410B-80B1-9902B2E6E6B1}" name="Column12475"/>
    <tableColumn id="12498" xr3:uid="{46DD461F-15AB-46FE-A9BD-7B6BE42F1C20}" name="Column12476"/>
    <tableColumn id="12499" xr3:uid="{4C839DFA-3D5F-4A4A-A272-A4D19688CA54}" name="Column12477"/>
    <tableColumn id="12500" xr3:uid="{419E0DCF-0E6A-4EBB-AD33-0407B0568AE4}" name="Column12478"/>
    <tableColumn id="12501" xr3:uid="{CF1AD15A-3F88-4CD4-B957-DFA6AFDA6AC2}" name="Column12479"/>
    <tableColumn id="12502" xr3:uid="{6318451F-BD10-4F74-BA41-39DC466B5899}" name="Column12480"/>
    <tableColumn id="12503" xr3:uid="{F52AE8F2-46F4-4039-9836-414AFE4ECBAE}" name="Column12481"/>
    <tableColumn id="12504" xr3:uid="{34305071-627A-4720-9DFC-6DBCE29CDE48}" name="Column12482"/>
    <tableColumn id="12505" xr3:uid="{645A4C46-C12A-4599-AE22-D2D24FC3FCDE}" name="Column12483"/>
    <tableColumn id="12506" xr3:uid="{C4A0DA1E-C1B0-4419-B14D-DCF79910A62C}" name="Column12484"/>
    <tableColumn id="12507" xr3:uid="{BFDA21F5-FC64-428B-9E26-FF68B88F6F42}" name="Column12485"/>
    <tableColumn id="12508" xr3:uid="{7F92F7BB-3365-4304-89EC-C8D0857EE956}" name="Column12486"/>
    <tableColumn id="12509" xr3:uid="{50A8F527-9851-4A3B-A56E-F33CC232143B}" name="Column12487"/>
    <tableColumn id="12510" xr3:uid="{019E6662-E948-4BA1-95D2-49F50186C324}" name="Column12488"/>
    <tableColumn id="12511" xr3:uid="{FF147D7D-32DB-4272-AE50-72DB0E3D4323}" name="Column12489"/>
    <tableColumn id="12512" xr3:uid="{A0AB0D8F-7A7B-44A4-9DD4-E1194B675C82}" name="Column12490"/>
    <tableColumn id="12513" xr3:uid="{A516BD98-D848-4AA0-9EB5-98BD5FB02254}" name="Column12491"/>
    <tableColumn id="12514" xr3:uid="{8AFB3B91-009C-4FF7-8ADC-75160E3C8EE5}" name="Column12492"/>
    <tableColumn id="12515" xr3:uid="{3E0C0926-DD03-4D4C-B6DE-75D4D36FECBF}" name="Column12493"/>
    <tableColumn id="12516" xr3:uid="{6AA0AF8D-24CA-4211-98F2-BE075473FDCD}" name="Column12494"/>
    <tableColumn id="12517" xr3:uid="{7F9E7EB2-A194-4747-A339-C6587D4A127C}" name="Column12495"/>
    <tableColumn id="12518" xr3:uid="{A7A594B3-6A0A-4D7C-BA7C-C6DCDA779B2B}" name="Column12496"/>
    <tableColumn id="12519" xr3:uid="{C754B803-9D85-4B14-BC33-513B9D598CA3}" name="Column12497"/>
    <tableColumn id="12520" xr3:uid="{CEDD51B8-4D11-491E-B9AE-70B7CBAC24D5}" name="Column12498"/>
    <tableColumn id="12521" xr3:uid="{00FAF11D-B733-4392-B638-2500026ED69B}" name="Column12499"/>
    <tableColumn id="12522" xr3:uid="{2FF8C016-9609-439F-ACF7-2798777DC4A1}" name="Column12500"/>
    <tableColumn id="12523" xr3:uid="{7302CD43-D692-4913-81B7-5D43FEA3A928}" name="Column12501"/>
    <tableColumn id="12524" xr3:uid="{3BE35F60-D9F4-47CE-A3C7-0E8F856AE100}" name="Column12502"/>
    <tableColumn id="12525" xr3:uid="{E372B170-7E2A-4DDD-AE00-24B4DC0484C0}" name="Column12503"/>
    <tableColumn id="12526" xr3:uid="{0B180C98-AB7B-44B0-9E3A-EBE6030FA1DA}" name="Column12504"/>
    <tableColumn id="12527" xr3:uid="{261166C9-81C7-47EC-93C9-3D1D6EA81FF3}" name="Column12505"/>
    <tableColumn id="12528" xr3:uid="{17E2B17A-2FE9-4508-968A-E59CFF541107}" name="Column12506"/>
    <tableColumn id="12529" xr3:uid="{B1388B0A-F588-4AE0-AE1A-EC799D63C0BA}" name="Column12507"/>
    <tableColumn id="12530" xr3:uid="{39EE46EB-9034-441E-A39F-FF3B404524A0}" name="Column12508"/>
    <tableColumn id="12531" xr3:uid="{D157171D-F78A-4A90-81DA-748E8ED05D60}" name="Column12509"/>
    <tableColumn id="12532" xr3:uid="{5E3AF707-5203-4F87-90B3-B8933BD7B757}" name="Column12510"/>
    <tableColumn id="12533" xr3:uid="{C567BB5E-8DD7-446D-AFBF-C104CCC5D74D}" name="Column12511"/>
    <tableColumn id="12534" xr3:uid="{78DD0B50-D026-4BF3-A37F-B6511F7D57B3}" name="Column12512"/>
    <tableColumn id="12535" xr3:uid="{AB09DC46-6918-4348-B353-04A2F25C0186}" name="Column12513"/>
    <tableColumn id="12536" xr3:uid="{71A106DE-3E22-4FB3-9E70-8A03C374789D}" name="Column12514"/>
    <tableColumn id="12537" xr3:uid="{726454EF-FD80-40FE-B90D-B545254C4A93}" name="Column12515"/>
    <tableColumn id="12538" xr3:uid="{79037F5B-0F0A-4B4D-BB26-67DCB389116B}" name="Column12516"/>
    <tableColumn id="12539" xr3:uid="{258CF1C1-A098-402B-AD63-3CD1A39BFAC0}" name="Column12517"/>
    <tableColumn id="12540" xr3:uid="{F4EAAC2F-E23A-47D7-B78E-D1F704EE8565}" name="Column12518"/>
    <tableColumn id="12541" xr3:uid="{FDEBE2B9-A4CC-4D3E-8B70-63697F0CF71A}" name="Column12519"/>
    <tableColumn id="12542" xr3:uid="{4BB821E8-3107-49EC-8913-6A694A838B02}" name="Column12520"/>
    <tableColumn id="12543" xr3:uid="{6E3EDBD3-1B48-4873-B5C3-D1959F62D052}" name="Column12521"/>
    <tableColumn id="12544" xr3:uid="{ED52326E-9558-44A0-A202-004D14974AF0}" name="Column12522"/>
    <tableColumn id="12545" xr3:uid="{46C76ECA-2229-4634-BBBD-8DF038F6D257}" name="Column12523"/>
    <tableColumn id="12546" xr3:uid="{6CA1702B-3300-4635-92D3-CA69FEB1D451}" name="Column12524"/>
    <tableColumn id="12547" xr3:uid="{3CA27866-4CF3-423B-95A3-9D830F3F46EB}" name="Column12525"/>
    <tableColumn id="12548" xr3:uid="{D37C88FB-F198-45F1-ABCE-AECF958ED969}" name="Column12526"/>
    <tableColumn id="12549" xr3:uid="{B1A859C8-CC0D-4673-8AA0-A3A33ADABFE3}" name="Column12527"/>
    <tableColumn id="12550" xr3:uid="{5C8CA75E-8A82-4CEB-A7C4-B71FACAB3425}" name="Column12528"/>
    <tableColumn id="12551" xr3:uid="{CDF14A2E-F077-438A-81E2-91C2B08CA292}" name="Column12529"/>
    <tableColumn id="12552" xr3:uid="{CFDDC1D3-A5E5-4325-BD45-1795AB7D2BDF}" name="Column12530"/>
    <tableColumn id="12553" xr3:uid="{91FAF7FA-9A26-43CA-9DA5-60FFD469CFC2}" name="Column12531"/>
    <tableColumn id="12554" xr3:uid="{ECB51C0E-50C6-45C2-9719-72FD982ADC32}" name="Column12532"/>
    <tableColumn id="12555" xr3:uid="{C8BB41E9-7F9A-4CE3-A54F-CB8EC6103107}" name="Column12533"/>
    <tableColumn id="12556" xr3:uid="{35FBFF91-BAB7-452B-8C10-8528F989F4F8}" name="Column12534"/>
    <tableColumn id="12557" xr3:uid="{BA172E86-6E06-4239-AB17-FEF9DE4E619E}" name="Column12535"/>
    <tableColumn id="12558" xr3:uid="{B9F4B72A-1281-43C8-93F0-24A059C2CFEF}" name="Column12536"/>
    <tableColumn id="12559" xr3:uid="{BD66E2D9-D522-4BA3-A6B5-1905627D8B6F}" name="Column12537"/>
    <tableColumn id="12560" xr3:uid="{8BD98643-6AE6-429E-97C7-BE3E9600E360}" name="Column12538"/>
    <tableColumn id="12561" xr3:uid="{7F4A4777-854D-46DC-B9C9-9D8C8D49B94D}" name="Column12539"/>
    <tableColumn id="12562" xr3:uid="{3B4AE0A6-3FEC-4D25-A8E9-AC7FF30B90F2}" name="Column12540"/>
    <tableColumn id="12563" xr3:uid="{2EB743F2-18FF-45F1-99CA-091E86E8484C}" name="Column12541"/>
    <tableColumn id="12564" xr3:uid="{FBE140C8-5602-434B-9C10-BDE2C27FB14D}" name="Column12542"/>
    <tableColumn id="12565" xr3:uid="{49F0DF27-B4BA-4CE3-8778-BA1124A9C42B}" name="Column12543"/>
    <tableColumn id="12566" xr3:uid="{A8577D22-2D7A-4D8B-8DA5-A09F6F60C895}" name="Column12544"/>
    <tableColumn id="12567" xr3:uid="{D451328D-28CC-491F-B8F4-A9BF45CAA516}" name="Column12545"/>
    <tableColumn id="12568" xr3:uid="{F27A2EEB-EE69-4973-9530-916751BE4075}" name="Column12546"/>
    <tableColumn id="12569" xr3:uid="{5017DD67-B017-4F4E-97B7-5474139729F5}" name="Column12547"/>
    <tableColumn id="12570" xr3:uid="{E1685256-4131-4243-A8F0-FB6B5B672821}" name="Column12548"/>
    <tableColumn id="12571" xr3:uid="{145322F0-B53F-44DD-9723-BA3EAAB4B707}" name="Column12549"/>
    <tableColumn id="12572" xr3:uid="{608BD502-8F7C-44E1-B4DE-796A529EE14C}" name="Column12550"/>
    <tableColumn id="12573" xr3:uid="{5263F699-1045-4C6F-9925-077B53259B90}" name="Column12551"/>
    <tableColumn id="12574" xr3:uid="{9B718699-51DA-4729-956E-A1132D77A4E3}" name="Column12552"/>
    <tableColumn id="12575" xr3:uid="{23ADA2A1-E79B-4411-A346-ABB5312A3EFB}" name="Column12553"/>
    <tableColumn id="12576" xr3:uid="{3A66687E-5A78-4E81-BF95-11648812533C}" name="Column12554"/>
    <tableColumn id="12577" xr3:uid="{9560D61C-C5CC-4E4A-8885-F221D1A413B9}" name="Column12555"/>
    <tableColumn id="12578" xr3:uid="{0E4E0EE6-C212-4FF5-83D5-307CA5190FE8}" name="Column12556"/>
    <tableColumn id="12579" xr3:uid="{FEE13AE8-735C-41C0-8B10-286778E966C4}" name="Column12557"/>
    <tableColumn id="12580" xr3:uid="{AC748541-2B08-46E4-92CA-4278A0EA919A}" name="Column12558"/>
    <tableColumn id="12581" xr3:uid="{10D2E9AF-5A85-4CAB-8BAE-F11D0C56825F}" name="Column12559"/>
    <tableColumn id="12582" xr3:uid="{35C2B2B2-4280-4470-B676-C8423FEAECE2}" name="Column12560"/>
    <tableColumn id="12583" xr3:uid="{FC034896-B9E4-4FDA-B796-0A3AADF88A3D}" name="Column12561"/>
    <tableColumn id="12584" xr3:uid="{87EECB31-9D55-4656-91E8-5718DCC41AAA}" name="Column12562"/>
    <tableColumn id="12585" xr3:uid="{95148D7F-8D2D-48CD-AE26-C0E2A0A75364}" name="Column12563"/>
    <tableColumn id="12586" xr3:uid="{F94B5265-3052-402F-8012-31A4DD28BB5C}" name="Column12564"/>
    <tableColumn id="12587" xr3:uid="{AEBDDE1D-681C-4EEE-9B9E-E70CBCC942E0}" name="Column12565"/>
    <tableColumn id="12588" xr3:uid="{002B3C62-E432-4065-8099-65962BDDAC2D}" name="Column12566"/>
    <tableColumn id="12589" xr3:uid="{13F7D8EF-15E2-440B-BD2F-E7E7023A37CA}" name="Column12567"/>
    <tableColumn id="12590" xr3:uid="{EE6C55F0-F417-4A0F-8FA6-A7062E835467}" name="Column12568"/>
    <tableColumn id="12591" xr3:uid="{4DF17420-92E8-409D-A4E3-EC535378A2D9}" name="Column12569"/>
    <tableColumn id="12592" xr3:uid="{16AB3B58-B4F7-4B55-856C-65B957B35A31}" name="Column12570"/>
    <tableColumn id="12593" xr3:uid="{131E681B-FADF-4E8A-AA68-5C18A9772B95}" name="Column12571"/>
    <tableColumn id="12594" xr3:uid="{1C939939-B09F-4B93-B4A0-D931CDD26B74}" name="Column12572"/>
    <tableColumn id="12595" xr3:uid="{2CE70D63-FC73-4EAD-B58E-8D2EBBB3DF49}" name="Column12573"/>
    <tableColumn id="12596" xr3:uid="{32261DE0-9BB4-4273-B8A0-230294B2FF4A}" name="Column12574"/>
    <tableColumn id="12597" xr3:uid="{3B9FD8A5-1F0F-40B8-B565-8F8D94F55BFE}" name="Column12575"/>
    <tableColumn id="12598" xr3:uid="{4C79FBD8-970C-4F8F-B35F-52F3D7B8DF74}" name="Column12576"/>
    <tableColumn id="12599" xr3:uid="{424962AA-AD02-41C7-A290-8880CCC2303C}" name="Column12577"/>
    <tableColumn id="12600" xr3:uid="{FEBC9AE1-D373-4956-AA07-AF18A2A99D3D}" name="Column12578"/>
    <tableColumn id="12601" xr3:uid="{9E4CDC2F-4700-40CB-941A-15FE98CA88E3}" name="Column12579"/>
    <tableColumn id="12602" xr3:uid="{B205DD56-043B-498D-BF90-214C91907A49}" name="Column12580"/>
    <tableColumn id="12603" xr3:uid="{09E99D9C-C799-4AEC-AB73-99A70A74E9C1}" name="Column12581"/>
    <tableColumn id="12604" xr3:uid="{9385653D-88C0-4C6A-8D6A-0B0B96EAE54C}" name="Column12582"/>
    <tableColumn id="12605" xr3:uid="{18394247-1609-4A57-823A-22ED2C0AF505}" name="Column12583"/>
    <tableColumn id="12606" xr3:uid="{B636D17A-27AC-4F5D-9BA9-D42494046593}" name="Column12584"/>
    <tableColumn id="12607" xr3:uid="{B6424C5D-FEC5-44A1-9F2E-ED53D6AD2C73}" name="Column12585"/>
    <tableColumn id="12608" xr3:uid="{E18758E5-1794-4EAE-9FD3-979A50BA62D5}" name="Column12586"/>
    <tableColumn id="12609" xr3:uid="{69D722D1-9254-4721-8824-3139C484D781}" name="Column12587"/>
    <tableColumn id="12610" xr3:uid="{9F96357F-0765-40E1-BDFD-4F52193D72B9}" name="Column12588"/>
    <tableColumn id="12611" xr3:uid="{8030B5CC-6DA9-48B7-B09B-3CD5E3F8709D}" name="Column12589"/>
    <tableColumn id="12612" xr3:uid="{8A927FA8-530D-41C2-90C0-35DC8DEFEE13}" name="Column12590"/>
    <tableColumn id="12613" xr3:uid="{B865DE2A-96C1-4CFF-B10A-E8B126B9255C}" name="Column12591"/>
    <tableColumn id="12614" xr3:uid="{12FAE8BB-A996-4631-84E3-560D71FE9245}" name="Column12592"/>
    <tableColumn id="12615" xr3:uid="{3643A81B-344F-45CD-8500-50814E87AF6E}" name="Column12593"/>
    <tableColumn id="12616" xr3:uid="{D82E2D59-7E0F-4D12-AF51-1073A2B512A1}" name="Column12594"/>
    <tableColumn id="12617" xr3:uid="{1BA67F03-6776-4785-8AF1-FFFF63C8B5AD}" name="Column12595"/>
    <tableColumn id="12618" xr3:uid="{C1718809-6BE1-4D59-AF75-AC46A91789F1}" name="Column12596"/>
    <tableColumn id="12619" xr3:uid="{9A84AAE8-74B6-4504-B26E-6C573DB5BA0F}" name="Column12597"/>
    <tableColumn id="12620" xr3:uid="{30ECA12C-22E5-4D24-ADCD-3D230A257CBF}" name="Column12598"/>
    <tableColumn id="12621" xr3:uid="{BE67B89B-1C84-48DB-B031-694F9F3CF17A}" name="Column12599"/>
    <tableColumn id="12622" xr3:uid="{39FA0FF3-A7A0-426B-9015-F4324EBE0572}" name="Column12600"/>
    <tableColumn id="12623" xr3:uid="{89868FDB-9BC2-436D-8D68-0CC16AD7EA1B}" name="Column12601"/>
    <tableColumn id="12624" xr3:uid="{73E4F4C8-D2A2-4723-B00A-C14DE60C0686}" name="Column12602"/>
    <tableColumn id="12625" xr3:uid="{9FC577BA-A5D7-4040-B751-5FF2CEDE583A}" name="Column12603"/>
    <tableColumn id="12626" xr3:uid="{C3910F15-749C-4836-B177-F34D011684F9}" name="Column12604"/>
    <tableColumn id="12627" xr3:uid="{7B90CD7F-BEF9-4155-B5AE-DC8EE6D6553F}" name="Column12605"/>
    <tableColumn id="12628" xr3:uid="{3515E43A-DF20-4742-88F8-409813D57A18}" name="Column12606"/>
    <tableColumn id="12629" xr3:uid="{5469E749-1956-48B2-A450-6D35B16BC67E}" name="Column12607"/>
    <tableColumn id="12630" xr3:uid="{3CB2AFB9-2CB0-4001-A187-37E6419D6509}" name="Column12608"/>
    <tableColumn id="12631" xr3:uid="{55128522-0B12-4C6C-A1B2-8D675E2BD5CF}" name="Column12609"/>
    <tableColumn id="12632" xr3:uid="{9725C808-51D5-46A5-912F-D255E4B07464}" name="Column12610"/>
    <tableColumn id="12633" xr3:uid="{FB65D3F4-6F41-4276-9F34-E6C5E4177D26}" name="Column12611"/>
    <tableColumn id="12634" xr3:uid="{2C7B1503-3473-4F22-B731-95CD8CFCD7D7}" name="Column12612"/>
    <tableColumn id="12635" xr3:uid="{9CF304A7-DC3C-43CD-BC6B-92FDE8473FCA}" name="Column12613"/>
    <tableColumn id="12636" xr3:uid="{BF62EC71-30D1-4EEF-9D8F-C62D0497522A}" name="Column12614"/>
    <tableColumn id="12637" xr3:uid="{C829E6CA-8E15-4398-8390-C16BCE00E117}" name="Column12615"/>
    <tableColumn id="12638" xr3:uid="{50C4C2CD-A9A5-4A0F-AB5D-39DB810DB829}" name="Column12616"/>
    <tableColumn id="12639" xr3:uid="{3EBFBBDF-C702-42B2-A5A9-1693D2D74A58}" name="Column12617"/>
    <tableColumn id="12640" xr3:uid="{3E43CD2F-D5CC-4EBF-9DEA-0E959D644CBC}" name="Column12618"/>
    <tableColumn id="12641" xr3:uid="{A0C170C3-0328-4FAD-BA31-E84AED433D7C}" name="Column12619"/>
    <tableColumn id="12642" xr3:uid="{2959569D-D491-45D6-BC79-E22BF42DC0DF}" name="Column12620"/>
    <tableColumn id="12643" xr3:uid="{E57D8CB6-9A9D-4E65-8DE2-78CD2B075E9B}" name="Column12621"/>
    <tableColumn id="12644" xr3:uid="{87878240-3427-43E0-828E-A3F68F2856EC}" name="Column12622"/>
    <tableColumn id="12645" xr3:uid="{4C11FBDF-AEDE-4960-B99D-A340B53CEB49}" name="Column12623"/>
    <tableColumn id="12646" xr3:uid="{AD904F83-6B2C-4A4D-B49B-621E52E558EA}" name="Column12624"/>
    <tableColumn id="12647" xr3:uid="{0A0C2C92-C3D3-4829-8471-8C272B918093}" name="Column12625"/>
    <tableColumn id="12648" xr3:uid="{289E8411-B493-456E-99CE-0F903B3D120F}" name="Column12626"/>
    <tableColumn id="12649" xr3:uid="{46F14ACE-C285-4E91-8067-0EB80E199731}" name="Column12627"/>
    <tableColumn id="12650" xr3:uid="{C4F6042E-D91D-4409-8298-86404F513122}" name="Column12628"/>
    <tableColumn id="12651" xr3:uid="{0B5D4565-2310-41E9-BF51-83DA70ADCB46}" name="Column12629"/>
    <tableColumn id="12652" xr3:uid="{6D1484D6-8948-4E1C-B642-B31F71023069}" name="Column12630"/>
    <tableColumn id="12653" xr3:uid="{214F68A8-928A-4623-A2C2-7F2B9E7314B4}" name="Column12631"/>
    <tableColumn id="12654" xr3:uid="{ACB40725-90E9-4008-AF32-A4563B088F24}" name="Column12632"/>
    <tableColumn id="12655" xr3:uid="{E807E1F2-C9E6-4ACE-A232-15E5F411B02A}" name="Column12633"/>
    <tableColumn id="12656" xr3:uid="{C92E4D72-F5BF-4337-95CA-B177F6654444}" name="Column12634"/>
    <tableColumn id="12657" xr3:uid="{1760F22A-0661-4C2E-8C80-8E615D6943C6}" name="Column12635"/>
    <tableColumn id="12658" xr3:uid="{900D5091-99F7-475B-802B-B893F7EB4590}" name="Column12636"/>
    <tableColumn id="12659" xr3:uid="{FACEC398-0F69-4FCE-9E5D-CB076C55D42B}" name="Column12637"/>
    <tableColumn id="12660" xr3:uid="{B31B3CA7-C9A4-435D-9EF0-4470511C27F2}" name="Column12638"/>
    <tableColumn id="12661" xr3:uid="{53397C29-500A-49FA-86DE-9EF6FDD5824D}" name="Column12639"/>
    <tableColumn id="12662" xr3:uid="{488BFB2E-DC06-4D05-86AE-60F7F48D3B47}" name="Column12640"/>
    <tableColumn id="12663" xr3:uid="{880993C0-B63E-44F1-ACAB-DBE1EA22D49A}" name="Column12641"/>
    <tableColumn id="12664" xr3:uid="{00CAB4A1-B10E-4FE9-9E2C-983C6A29C4F1}" name="Column12642"/>
    <tableColumn id="12665" xr3:uid="{70C8A0DB-A587-48D4-9F35-5BF2454603E2}" name="Column12643"/>
    <tableColumn id="12666" xr3:uid="{1DAAE5AB-5DC8-4DBA-AC74-A6351465D8FA}" name="Column12644"/>
    <tableColumn id="12667" xr3:uid="{760EE27F-3EF9-4F7A-A159-126054359380}" name="Column12645"/>
    <tableColumn id="12668" xr3:uid="{626DB735-62D7-4B0E-9DE0-F6275B0B8CB9}" name="Column12646"/>
    <tableColumn id="12669" xr3:uid="{9D2E5281-5C55-43B0-90D9-76BD3A6DAC3A}" name="Column12647"/>
    <tableColumn id="12670" xr3:uid="{469EC86D-A910-40DF-A25E-C28EC27FEFF7}" name="Column12648"/>
    <tableColumn id="12671" xr3:uid="{3D577E2B-51DB-4BE2-BBA3-94ACC4D7A920}" name="Column12649"/>
    <tableColumn id="12672" xr3:uid="{EA1A7608-8F4B-4E29-A979-B1B4E5C68C56}" name="Column12650"/>
    <tableColumn id="12673" xr3:uid="{F8E392DC-9E42-4C99-B58C-D96785AE4F72}" name="Column12651"/>
    <tableColumn id="12674" xr3:uid="{0D0DAF4B-A744-423F-88D7-8688E8A1CAA9}" name="Column12652"/>
    <tableColumn id="12675" xr3:uid="{F911D224-E8FA-439E-979A-0042BA5E7B6C}" name="Column12653"/>
    <tableColumn id="12676" xr3:uid="{A7A7307F-84DB-44ED-AAA7-F27CC1D9A259}" name="Column12654"/>
    <tableColumn id="12677" xr3:uid="{AE198211-AC62-47CE-A522-72EAE6866EC0}" name="Column12655"/>
    <tableColumn id="12678" xr3:uid="{A5E3A725-EC9D-414A-8327-F859EF6788D0}" name="Column12656"/>
    <tableColumn id="12679" xr3:uid="{A81EDE73-A560-4B5A-98BB-7C39E36E3B3A}" name="Column12657"/>
    <tableColumn id="12680" xr3:uid="{D65BEB49-DC4A-4F6F-9ED5-84401282AED7}" name="Column12658"/>
    <tableColumn id="12681" xr3:uid="{025320AF-5921-4CD9-80A7-CE47C11215B0}" name="Column12659"/>
    <tableColumn id="12682" xr3:uid="{C8B9762D-3042-4DC1-8C5A-25F261ECD15E}" name="Column12660"/>
    <tableColumn id="12683" xr3:uid="{D3B4157D-9784-4DCF-AB41-AE73343F5386}" name="Column12661"/>
    <tableColumn id="12684" xr3:uid="{624BEFDC-A552-43E8-8150-015DFD64A3B7}" name="Column12662"/>
    <tableColumn id="12685" xr3:uid="{B327FE2B-6673-4242-A435-E65165D5E2A8}" name="Column12663"/>
    <tableColumn id="12686" xr3:uid="{C6E18D05-4638-4B79-AF92-1E418C8DADDC}" name="Column12664"/>
    <tableColumn id="12687" xr3:uid="{D6349530-0329-470F-877A-605E30959852}" name="Column12665"/>
    <tableColumn id="12688" xr3:uid="{13349C31-AAC6-4523-AF01-E9B9C16EFA45}" name="Column12666"/>
    <tableColumn id="12689" xr3:uid="{DDA27B0F-0E23-4B44-99A5-0AE5B307211B}" name="Column12667"/>
    <tableColumn id="12690" xr3:uid="{2A086486-BD1D-42BB-8184-D47D6FC7BEA8}" name="Column12668"/>
    <tableColumn id="12691" xr3:uid="{97A87A38-5B78-48DB-BEE8-06AED15CC8F6}" name="Column12669"/>
    <tableColumn id="12692" xr3:uid="{5806BE0F-0347-4934-9D47-DEF1D98EA4BD}" name="Column12670"/>
    <tableColumn id="12693" xr3:uid="{4CD2600D-1EAA-4F90-9F4E-9ADB664EDF76}" name="Column12671"/>
    <tableColumn id="12694" xr3:uid="{94C6744F-6CAF-4E8B-94BE-F6D559CB650C}" name="Column12672"/>
    <tableColumn id="12695" xr3:uid="{E0B1A5F7-4B03-4065-B233-A2A6F35914BD}" name="Column12673"/>
    <tableColumn id="12696" xr3:uid="{E165F1D7-06BB-440B-9441-8351647289E3}" name="Column12674"/>
    <tableColumn id="12697" xr3:uid="{5EE198EA-1DA6-4BCB-84A4-10F3A9315A04}" name="Column12675"/>
    <tableColumn id="12698" xr3:uid="{A4718A62-4B74-4399-89FC-DBE58B76FC64}" name="Column12676"/>
    <tableColumn id="12699" xr3:uid="{877926CC-B555-46F2-BBAB-8DAF9E461E6C}" name="Column12677"/>
    <tableColumn id="12700" xr3:uid="{572CA047-DD81-4FF7-BDE3-438DBB8FE597}" name="Column12678"/>
    <tableColumn id="12701" xr3:uid="{E0968976-7810-431A-83A1-1C0D903978D0}" name="Column12679"/>
    <tableColumn id="12702" xr3:uid="{B914E797-73E6-4936-9B0D-B187FDC3C1E5}" name="Column12680"/>
    <tableColumn id="12703" xr3:uid="{6A19591E-6627-42BA-A446-0A8A3E119D7C}" name="Column12681"/>
    <tableColumn id="12704" xr3:uid="{7D2D198C-6935-43FB-ADB2-B3D776EC82AB}" name="Column12682"/>
    <tableColumn id="12705" xr3:uid="{28794DC3-D2F6-41FE-8359-5693BFF03575}" name="Column12683"/>
    <tableColumn id="12706" xr3:uid="{1E1E14DB-8C5B-42F7-B662-CAFC2C528572}" name="Column12684"/>
    <tableColumn id="12707" xr3:uid="{E7A2A549-8E0D-445A-B8DF-949AC2995B62}" name="Column12685"/>
    <tableColumn id="12708" xr3:uid="{3470C32C-5E8B-435A-9DEF-DF546FA5BAA3}" name="Column12686"/>
    <tableColumn id="12709" xr3:uid="{C10CB464-F2C9-4380-8471-1FC7F1DF6D9A}" name="Column12687"/>
    <tableColumn id="12710" xr3:uid="{BE29EE1F-5CB8-4279-BDAC-94E83F3844BA}" name="Column12688"/>
    <tableColumn id="12711" xr3:uid="{82085DCB-1A30-4A05-87D2-1EA92084F7F3}" name="Column12689"/>
    <tableColumn id="12712" xr3:uid="{FAE147A0-E73A-4271-BD6F-E180CCF1E976}" name="Column12690"/>
    <tableColumn id="12713" xr3:uid="{4DF06E9D-D2F6-4C95-8511-5EAB797E4F34}" name="Column12691"/>
    <tableColumn id="12714" xr3:uid="{9710FFDB-8381-48BA-A822-766C4AEDB82B}" name="Column12692"/>
    <tableColumn id="12715" xr3:uid="{350148EC-F0DC-4453-96AD-06DFCA009C89}" name="Column12693"/>
    <tableColumn id="12716" xr3:uid="{882C03EC-EEA6-46F3-AF78-290A14462EA5}" name="Column12694"/>
    <tableColumn id="12717" xr3:uid="{6D6346D0-62A0-4612-AD38-180B89E650F5}" name="Column12695"/>
    <tableColumn id="12718" xr3:uid="{6BCD8358-3028-4A54-8FC6-8A27B2B7C048}" name="Column12696"/>
    <tableColumn id="12719" xr3:uid="{BDF915F5-240C-4D75-98FC-A034EEC51A87}" name="Column12697"/>
    <tableColumn id="12720" xr3:uid="{0F882A5E-D85E-4D4D-84B2-96871CAD5C2C}" name="Column12698"/>
    <tableColumn id="12721" xr3:uid="{DBE48DDE-0A82-4EBD-BD13-1299664F8324}" name="Column12699"/>
    <tableColumn id="12722" xr3:uid="{5280CBB8-F471-4BBE-A5D0-0E8C8339C41B}" name="Column12700"/>
    <tableColumn id="12723" xr3:uid="{E907978E-3303-4D63-B9EA-C402F038217E}" name="Column12701"/>
    <tableColumn id="12724" xr3:uid="{AEC95E18-99DC-4316-9066-BD205C360D62}" name="Column12702"/>
    <tableColumn id="12725" xr3:uid="{A8C2D55D-ECB6-4A1D-A857-616EA8749E8A}" name="Column12703"/>
    <tableColumn id="12726" xr3:uid="{B688D95C-6E9D-451E-9385-C025C8AF57AF}" name="Column12704"/>
    <tableColumn id="12727" xr3:uid="{E4AF22B3-F799-4962-84EF-7D92ECE92C3D}" name="Column12705"/>
    <tableColumn id="12728" xr3:uid="{B7F5FF15-0B6D-4216-8889-D08508F117DA}" name="Column12706"/>
    <tableColumn id="12729" xr3:uid="{AB569067-4FFD-41FA-A040-F1B2C120FA9A}" name="Column12707"/>
    <tableColumn id="12730" xr3:uid="{385839A5-457E-4338-9A2F-6546BCF24C72}" name="Column12708"/>
    <tableColumn id="12731" xr3:uid="{8D3868E4-37C0-4395-8741-E62D961C5AC8}" name="Column12709"/>
    <tableColumn id="12732" xr3:uid="{58740C22-CF5F-4FC5-9E92-FAB299C72699}" name="Column12710"/>
    <tableColumn id="12733" xr3:uid="{CCD20B86-4986-4EFF-B772-DADA1BE60BAB}" name="Column12711"/>
    <tableColumn id="12734" xr3:uid="{316809AE-5B2E-4E48-8C98-02ECE79F2078}" name="Column12712"/>
    <tableColumn id="12735" xr3:uid="{52F41D0F-7DB3-4A41-A45B-31FABCDB2C83}" name="Column12713"/>
    <tableColumn id="12736" xr3:uid="{95231FDF-4083-4000-966F-1B53AC084AD2}" name="Column12714"/>
    <tableColumn id="12737" xr3:uid="{AC507DC5-9E39-440F-9323-E18427E9DDDF}" name="Column12715"/>
    <tableColumn id="12738" xr3:uid="{A86B0997-00E5-4E79-AC9C-53044088D3D2}" name="Column12716"/>
    <tableColumn id="12739" xr3:uid="{13D47863-391A-4614-94F4-387404F0F8EF}" name="Column12717"/>
    <tableColumn id="12740" xr3:uid="{2A7381FD-4C28-4E6D-9774-08C3827C9937}" name="Column12718"/>
    <tableColumn id="12741" xr3:uid="{EFC793FB-DC5F-4BFD-B4CD-B5DD2EA0B1AE}" name="Column12719"/>
    <tableColumn id="12742" xr3:uid="{D7938221-3B63-40A9-A551-F9CB4F29DE3F}" name="Column12720"/>
    <tableColumn id="12743" xr3:uid="{E5192B2B-6EA6-4F14-A292-ACF4D35C4394}" name="Column12721"/>
    <tableColumn id="12744" xr3:uid="{2A238754-6A27-4552-A87E-2E785D478CDD}" name="Column12722"/>
    <tableColumn id="12745" xr3:uid="{CFE9710A-E489-46DB-8B17-4CDE5CC51B20}" name="Column12723"/>
    <tableColumn id="12746" xr3:uid="{ED9ABFC6-CA51-49F0-89D3-F73F041D0182}" name="Column12724"/>
    <tableColumn id="12747" xr3:uid="{71BA9A5F-4083-435C-891C-0A6666E094C9}" name="Column12725"/>
    <tableColumn id="12748" xr3:uid="{D89F1650-9F73-4825-A9F1-51F6BF9B9C3B}" name="Column12726"/>
    <tableColumn id="12749" xr3:uid="{A1C550D2-0011-4D8C-B984-1C33B308539E}" name="Column12727"/>
    <tableColumn id="12750" xr3:uid="{558C324C-4FFB-4BB5-AE23-01229F7FF06E}" name="Column12728"/>
    <tableColumn id="12751" xr3:uid="{75A62433-C8F4-41F0-A908-9B17E698A831}" name="Column12729"/>
    <tableColumn id="12752" xr3:uid="{DD8BC5A0-E6BB-4650-B60D-1DB8681AB518}" name="Column12730"/>
    <tableColumn id="12753" xr3:uid="{1FA9A262-7817-4D34-A03C-EB1D57285992}" name="Column12731"/>
    <tableColumn id="12754" xr3:uid="{654805CF-E729-4C27-AE62-5D37C554A5D1}" name="Column12732"/>
    <tableColumn id="12755" xr3:uid="{90497337-34FE-4C2C-A38E-B3E370296105}" name="Column12733"/>
    <tableColumn id="12756" xr3:uid="{0EA80FF6-C19A-45ED-B3BF-E876F110F263}" name="Column12734"/>
    <tableColumn id="12757" xr3:uid="{6E1C251B-7498-499F-961E-CB4769A2E579}" name="Column12735"/>
    <tableColumn id="12758" xr3:uid="{804E988A-A64F-43A5-8F6D-41C2C6D67440}" name="Column12736"/>
    <tableColumn id="12759" xr3:uid="{C71F445B-2BBB-47E6-B4F6-06A496BC06C1}" name="Column12737"/>
    <tableColumn id="12760" xr3:uid="{247FE871-F5BD-4EE8-AB65-257AA1BA9547}" name="Column12738"/>
    <tableColumn id="12761" xr3:uid="{352BC10F-87D7-4642-B092-00BF00BF691B}" name="Column12739"/>
    <tableColumn id="12762" xr3:uid="{51ED4155-364A-4622-BD8F-8547E43302AC}" name="Column12740"/>
    <tableColumn id="12763" xr3:uid="{89B2A702-4107-4C72-B6B2-C89B7D86DEFD}" name="Column12741"/>
    <tableColumn id="12764" xr3:uid="{56D49CB3-C6C2-4F21-AC99-5FC40BCEF83D}" name="Column12742"/>
    <tableColumn id="12765" xr3:uid="{83069789-AAF4-420B-BBEC-D4C440471112}" name="Column12743"/>
    <tableColumn id="12766" xr3:uid="{2655E871-CBB7-4334-B2D3-1035F17286B4}" name="Column12744"/>
    <tableColumn id="12767" xr3:uid="{8C952F1A-FAF0-47BC-A78F-B9A01D415F37}" name="Column12745"/>
    <tableColumn id="12768" xr3:uid="{73CC8174-BC7B-4334-BACA-BA37AC3172E7}" name="Column12746"/>
    <tableColumn id="12769" xr3:uid="{F3BA1146-800B-46E7-90C9-115BDE2A795B}" name="Column12747"/>
    <tableColumn id="12770" xr3:uid="{8CBFBD88-B732-482B-BA1A-51BD01EDF66F}" name="Column12748"/>
    <tableColumn id="12771" xr3:uid="{1955E934-CD19-4497-8EF1-B7DF7D49B214}" name="Column12749"/>
    <tableColumn id="12772" xr3:uid="{1B9CA66E-7CC4-48F2-86C5-427721DE3256}" name="Column12750"/>
    <tableColumn id="12773" xr3:uid="{5799D29A-5959-4E64-B2E3-CCD0195B5778}" name="Column12751"/>
    <tableColumn id="12774" xr3:uid="{AF3394FA-E95B-4D62-8315-AF31C6D17ABF}" name="Column12752"/>
    <tableColumn id="12775" xr3:uid="{563EAAA4-0159-46A7-9979-A34439EFEB58}" name="Column12753"/>
    <tableColumn id="12776" xr3:uid="{D5DC441F-D852-4BD3-BC66-8D891618A6C7}" name="Column12754"/>
    <tableColumn id="12777" xr3:uid="{8D14D099-1A8A-438E-972E-FC354A2A8D74}" name="Column12755"/>
    <tableColumn id="12778" xr3:uid="{15A3EB41-2C12-4B22-89EB-080A60627E14}" name="Column12756"/>
    <tableColumn id="12779" xr3:uid="{C82C3D31-8DF5-452B-BB18-81B999A35D0B}" name="Column12757"/>
    <tableColumn id="12780" xr3:uid="{F70E390C-08ED-4D09-A8F3-D31E126D81F7}" name="Column12758"/>
    <tableColumn id="12781" xr3:uid="{054F26CC-1FAB-46D8-B60B-86D7EBCBFAF0}" name="Column12759"/>
    <tableColumn id="12782" xr3:uid="{F968519E-1164-4727-80F0-696E0C379006}" name="Column12760"/>
    <tableColumn id="12783" xr3:uid="{34ED4E69-7775-4A3A-9228-821B05019733}" name="Column12761"/>
    <tableColumn id="12784" xr3:uid="{D7E09E93-B718-41EE-B5A2-FD0B37A2ED37}" name="Column12762"/>
    <tableColumn id="12785" xr3:uid="{5A16A5C5-0C9F-4C76-B95B-DD689B369A5A}" name="Column12763"/>
    <tableColumn id="12786" xr3:uid="{8A3BA243-D1F6-46C4-91AE-B11A352A6FFA}" name="Column12764"/>
    <tableColumn id="12787" xr3:uid="{C7BE9BCD-98C9-4CCE-9DA5-38C52072B24D}" name="Column12765"/>
    <tableColumn id="12788" xr3:uid="{875F5F6C-6861-4AB9-9909-34C2D00D7372}" name="Column12766"/>
    <tableColumn id="12789" xr3:uid="{77514FB4-1478-4ECB-8CCA-F1ABFA802FEB}" name="Column12767"/>
    <tableColumn id="12790" xr3:uid="{06CF6E01-9BC0-45C6-B45F-1B97BCA06FA4}" name="Column12768"/>
    <tableColumn id="12791" xr3:uid="{4444367D-399E-44DF-84FB-CFFBBB8EADA4}" name="Column12769"/>
    <tableColumn id="12792" xr3:uid="{C6163F15-160F-46AB-B4F2-47E71E0071A4}" name="Column12770"/>
    <tableColumn id="12793" xr3:uid="{785EDDB4-34FB-4660-A34A-84D329936BBD}" name="Column12771"/>
    <tableColumn id="12794" xr3:uid="{FE6AB7DA-C96E-4C28-B7A1-383AAB174DE0}" name="Column12772"/>
    <tableColumn id="12795" xr3:uid="{299A99CD-D1ED-4616-B427-165610520200}" name="Column12773"/>
    <tableColumn id="12796" xr3:uid="{A8915456-4CA1-4041-B20C-4C6AECC1351B}" name="Column12774"/>
    <tableColumn id="12797" xr3:uid="{8999453A-3153-4EA7-8A70-2F99E684F444}" name="Column12775"/>
    <tableColumn id="12798" xr3:uid="{B80BEE09-EA39-4F65-80D3-96B69B273033}" name="Column12776"/>
    <tableColumn id="12799" xr3:uid="{CC708A6F-8813-4C1E-9658-B88741706319}" name="Column12777"/>
    <tableColumn id="12800" xr3:uid="{38E18D5F-6D23-4527-9730-8B41A32CDDD4}" name="Column12778"/>
    <tableColumn id="12801" xr3:uid="{01E1911D-E5D7-438F-813B-1D278CCE570A}" name="Column12779"/>
    <tableColumn id="12802" xr3:uid="{0CF63D43-103F-4941-9505-DD67BCBD223B}" name="Column12780"/>
    <tableColumn id="12803" xr3:uid="{E92A2456-4441-456F-8598-0FA4CB5D776A}" name="Column12781"/>
    <tableColumn id="12804" xr3:uid="{C93B0F2C-AC6A-4223-80F6-D3D79D7ACF28}" name="Column12782"/>
    <tableColumn id="12805" xr3:uid="{F1D961C9-DEDE-48E9-930C-21CEEB8B5E9D}" name="Column12783"/>
    <tableColumn id="12806" xr3:uid="{490A1F43-60B9-46F0-987E-904471E5628F}" name="Column12784"/>
    <tableColumn id="12807" xr3:uid="{A1617595-E4B1-49FC-BAF8-DAF3BF967DB4}" name="Column12785"/>
    <tableColumn id="12808" xr3:uid="{E71A4953-3F15-4794-8677-F9CE1FE8064D}" name="Column12786"/>
    <tableColumn id="12809" xr3:uid="{5FD06E2D-A9BB-4512-BC8B-3E7EDF545386}" name="Column12787"/>
    <tableColumn id="12810" xr3:uid="{63E8BF76-1A4C-445E-9E1F-82C926203416}" name="Column12788"/>
    <tableColumn id="12811" xr3:uid="{4CD826C7-5A96-4972-A7D2-588493CF2810}" name="Column12789"/>
    <tableColumn id="12812" xr3:uid="{D16EE301-5345-4624-B3C8-65008A44A1A1}" name="Column12790"/>
    <tableColumn id="12813" xr3:uid="{4B7D47D0-3B48-449E-963D-F944783D6AD9}" name="Column12791"/>
    <tableColumn id="12814" xr3:uid="{FAF338AE-1A84-4589-8685-3FD3AA972A84}" name="Column12792"/>
    <tableColumn id="12815" xr3:uid="{617DC2E9-7B6E-49CF-BF18-BEE6426B16A2}" name="Column12793"/>
    <tableColumn id="12816" xr3:uid="{00AB747B-3F5D-4785-A21B-6CAE663A4BA5}" name="Column12794"/>
    <tableColumn id="12817" xr3:uid="{05601FC3-F691-44C2-9EF7-F1131446D079}" name="Column12795"/>
    <tableColumn id="12818" xr3:uid="{0EFF2FB5-BC85-46EB-97EC-3482E01AB0D8}" name="Column12796"/>
    <tableColumn id="12819" xr3:uid="{B4955BBC-A9EA-4833-A393-E0AADED8C07E}" name="Column12797"/>
    <tableColumn id="12820" xr3:uid="{95C771A5-67D8-46A1-AFEC-FE6F13D6F82A}" name="Column12798"/>
    <tableColumn id="12821" xr3:uid="{D94285B7-DB19-485C-A961-CE4D96F92503}" name="Column12799"/>
    <tableColumn id="12822" xr3:uid="{CC5B574D-76C9-451F-9C92-0997BD5CBD9E}" name="Column12800"/>
    <tableColumn id="12823" xr3:uid="{F514CDD5-1A98-44B0-BD14-1F3A4423B143}" name="Column12801"/>
    <tableColumn id="12824" xr3:uid="{42C85A10-122B-4CBC-82D7-4403C4EBE89C}" name="Column12802"/>
    <tableColumn id="12825" xr3:uid="{E7976D68-4093-41FB-9FF0-967AC3115F65}" name="Column12803"/>
    <tableColumn id="12826" xr3:uid="{C3868C64-1514-4669-A6F7-3CC3655F9091}" name="Column12804"/>
    <tableColumn id="12827" xr3:uid="{899F17D1-E841-4CF6-BE9A-E88FEA3BBEA2}" name="Column12805"/>
    <tableColumn id="12828" xr3:uid="{AF2708D1-2B99-4BF9-8F4E-D0A0FE4A56B5}" name="Column12806"/>
    <tableColumn id="12829" xr3:uid="{FB5D3BDB-33F5-4AE9-9D02-887256D41655}" name="Column12807"/>
    <tableColumn id="12830" xr3:uid="{F69B1E9B-B33F-4029-9E75-F79447AD8E59}" name="Column12808"/>
    <tableColumn id="12831" xr3:uid="{60B0D415-2A77-4037-A4A8-0DA583DE7937}" name="Column12809"/>
    <tableColumn id="12832" xr3:uid="{B37973AD-0F57-47C6-9146-4F6899864F38}" name="Column12810"/>
    <tableColumn id="12833" xr3:uid="{ABF1A673-1972-4291-A118-B8000F55DECE}" name="Column12811"/>
    <tableColumn id="12834" xr3:uid="{8EDC52E7-9828-4A7B-ABFF-69F053F0867D}" name="Column12812"/>
    <tableColumn id="12835" xr3:uid="{613AD9BD-A019-4A14-96F8-2CD959987A79}" name="Column12813"/>
    <tableColumn id="12836" xr3:uid="{77CA505A-F587-42DB-B7C7-BA2863AFDE53}" name="Column12814"/>
    <tableColumn id="12837" xr3:uid="{153D4AC2-6291-4652-8B3D-D9F3F7B3A202}" name="Column12815"/>
    <tableColumn id="12838" xr3:uid="{07A5F8A4-131A-4F0C-91E5-5C4713DE00EF}" name="Column12816"/>
    <tableColumn id="12839" xr3:uid="{24B048E1-B93F-4316-84DA-5665753290C3}" name="Column12817"/>
    <tableColumn id="12840" xr3:uid="{331D732B-A807-4E2F-97F0-8510B4442474}" name="Column12818"/>
    <tableColumn id="12841" xr3:uid="{17ED48F9-AF6A-401F-AFFC-FBE06F8E7851}" name="Column12819"/>
    <tableColumn id="12842" xr3:uid="{8A0EEEB1-17EF-438D-A839-7DE25D4F0EAE}" name="Column12820"/>
    <tableColumn id="12843" xr3:uid="{7FB676BE-3647-4B17-8131-24C04FFB950B}" name="Column12821"/>
    <tableColumn id="12844" xr3:uid="{B718E9BB-0356-4013-87F3-A3065B10415B}" name="Column12822"/>
    <tableColumn id="12845" xr3:uid="{66D4604E-5F97-4D94-9C69-2CB84EAFD36A}" name="Column12823"/>
    <tableColumn id="12846" xr3:uid="{1FCCD75F-F8DD-4460-AC1C-F0FFF24408DB}" name="Column12824"/>
    <tableColumn id="12847" xr3:uid="{2A34C984-5548-4785-9E2E-F2E91CBCACD0}" name="Column12825"/>
    <tableColumn id="12848" xr3:uid="{E94A9BCD-A413-4840-A6FB-86BB8F82CABD}" name="Column12826"/>
    <tableColumn id="12849" xr3:uid="{4E0B2B37-9CC5-4F2C-A92F-85D897A523B1}" name="Column12827"/>
    <tableColumn id="12850" xr3:uid="{7F2CFA7E-5ED7-472D-AF22-3FA5E1EC70F5}" name="Column12828"/>
    <tableColumn id="12851" xr3:uid="{57C431D4-F006-4F4A-9DBD-6F117351C95A}" name="Column12829"/>
    <tableColumn id="12852" xr3:uid="{601994BC-BB1A-4B9D-BF2B-FA6D9D37C96C}" name="Column12830"/>
    <tableColumn id="12853" xr3:uid="{A38A2D19-F724-42AC-85D3-04A28FEE81ED}" name="Column12831"/>
    <tableColumn id="12854" xr3:uid="{8FB08F88-9D7C-4937-86E9-8EA8FBA31FCA}" name="Column12832"/>
    <tableColumn id="12855" xr3:uid="{C9F4FF51-612D-4664-BA5E-10F02DBC888F}" name="Column12833"/>
    <tableColumn id="12856" xr3:uid="{D6FCDFCA-3353-4551-B2FC-01EEC89325F9}" name="Column12834"/>
    <tableColumn id="12857" xr3:uid="{63B2246A-0036-489C-A277-C2BAD5AC3F5E}" name="Column12835"/>
    <tableColumn id="12858" xr3:uid="{08B8460F-CA74-48C8-8DC5-046F97BEF5AC}" name="Column12836"/>
    <tableColumn id="12859" xr3:uid="{6EF4E956-7A88-4051-BFEE-BCA423DF12A2}" name="Column12837"/>
    <tableColumn id="12860" xr3:uid="{5FB63D7F-3EAB-449A-A9C8-AA25E4C06FC4}" name="Column12838"/>
    <tableColumn id="12861" xr3:uid="{E6ECF061-F86D-48D6-923B-912522D7E6AA}" name="Column12839"/>
    <tableColumn id="12862" xr3:uid="{63CE1725-90D7-4BC9-B9A7-FC2958146BE1}" name="Column12840"/>
    <tableColumn id="12863" xr3:uid="{A5D54AA8-55A9-4FC5-B6CD-5CFC553D95DD}" name="Column12841"/>
    <tableColumn id="12864" xr3:uid="{AE415895-2661-4A80-A8B8-B067274ED375}" name="Column12842"/>
    <tableColumn id="12865" xr3:uid="{7F38B8F3-F845-4093-BD2D-A8ECE7FF6B72}" name="Column12843"/>
    <tableColumn id="12866" xr3:uid="{8F022A81-7621-4A23-8A3A-EEDACFD046BE}" name="Column12844"/>
    <tableColumn id="12867" xr3:uid="{B9F17E52-BE8D-43C5-BE4B-87D9631AD4C6}" name="Column12845"/>
    <tableColumn id="12868" xr3:uid="{BB70115E-6AE6-4C86-ABF7-E27D5269F06C}" name="Column12846"/>
    <tableColumn id="12869" xr3:uid="{23877A4E-3CA0-45C5-A4A0-936C7F8C0FE0}" name="Column12847"/>
    <tableColumn id="12870" xr3:uid="{C760224B-4B27-453C-B92D-AA2AE93CC40E}" name="Column12848"/>
    <tableColumn id="12871" xr3:uid="{55236311-CE6F-4C5A-8DAE-FA755BD275D3}" name="Column12849"/>
    <tableColumn id="12872" xr3:uid="{A7AA32F9-CEC4-4F5F-A0A2-F1A12FDC5F7C}" name="Column12850"/>
    <tableColumn id="12873" xr3:uid="{80973E7F-883E-4969-91C4-EAF83355A3D0}" name="Column12851"/>
    <tableColumn id="12874" xr3:uid="{074FAD1C-7342-45F7-9570-E41B2E587B99}" name="Column12852"/>
    <tableColumn id="12875" xr3:uid="{559C5160-B99C-44F5-8F83-C4991B8BEF91}" name="Column12853"/>
    <tableColumn id="12876" xr3:uid="{B43E3A24-975F-42BA-9439-2A3C06178C40}" name="Column12854"/>
    <tableColumn id="12877" xr3:uid="{9F067131-A9D0-4712-B6B4-4CCD472B59F8}" name="Column12855"/>
    <tableColumn id="12878" xr3:uid="{FEA987D2-5965-483F-9FCB-1FA4F3620565}" name="Column12856"/>
    <tableColumn id="12879" xr3:uid="{2A189237-C787-4D98-9752-85CB8C072379}" name="Column12857"/>
    <tableColumn id="12880" xr3:uid="{B96C760D-CC09-4068-9583-498000746A76}" name="Column12858"/>
    <tableColumn id="12881" xr3:uid="{50B6857A-0065-4CB9-BB33-13F4379A476C}" name="Column12859"/>
    <tableColumn id="12882" xr3:uid="{AF6ADA60-4F84-474F-996C-1B1811B640D8}" name="Column12860"/>
    <tableColumn id="12883" xr3:uid="{B408A2A6-39CA-4BD8-A9B6-1E6358111739}" name="Column12861"/>
    <tableColumn id="12884" xr3:uid="{941F526D-E6A7-4DB3-9234-9D1CBBABA8ED}" name="Column12862"/>
    <tableColumn id="12885" xr3:uid="{95867650-F55C-429E-8ADC-0F7F9CF2A47A}" name="Column12863"/>
    <tableColumn id="12886" xr3:uid="{EF71DD6A-C2F6-4FC7-AC4A-70707DF0C6CC}" name="Column12864"/>
    <tableColumn id="12887" xr3:uid="{22151BB5-FBC3-4402-8C94-2846D11A3ECD}" name="Column12865"/>
    <tableColumn id="12888" xr3:uid="{5253FDCC-D0CA-4592-887A-87C49A59B436}" name="Column12866"/>
    <tableColumn id="12889" xr3:uid="{47486220-8217-4662-83BE-0F87CB2FE102}" name="Column12867"/>
    <tableColumn id="12890" xr3:uid="{44A7DAC8-29BC-4FB9-93D1-CE34A821335D}" name="Column12868"/>
    <tableColumn id="12891" xr3:uid="{BABBCE1F-E415-493F-BFBC-DF8B17A401FA}" name="Column12869"/>
    <tableColumn id="12892" xr3:uid="{14D14C40-A2B9-4329-9F4D-7F4D0D6750B3}" name="Column12870"/>
    <tableColumn id="12893" xr3:uid="{2F3341AA-732E-49DA-99E2-98F05C7101AA}" name="Column12871"/>
    <tableColumn id="12894" xr3:uid="{D583593C-2E74-4220-A768-2A848F45C1DB}" name="Column12872"/>
    <tableColumn id="12895" xr3:uid="{657935E1-81D8-499B-9870-D67BA205342D}" name="Column12873"/>
    <tableColumn id="12896" xr3:uid="{9BAAF6C3-1B8B-48D2-8BAE-C86453D6FAD2}" name="Column12874"/>
    <tableColumn id="12897" xr3:uid="{18C995D5-A889-46C2-80D9-C682F57EF452}" name="Column12875"/>
    <tableColumn id="12898" xr3:uid="{FF564223-C8AD-4D88-9CF5-7AE420CA5809}" name="Column12876"/>
    <tableColumn id="12899" xr3:uid="{35DC74A4-83C2-4DEF-8FA6-68BD1CDA5A6F}" name="Column12877"/>
    <tableColumn id="12900" xr3:uid="{6C777206-D180-43F1-9FA1-FFA82BB0137E}" name="Column12878"/>
    <tableColumn id="12901" xr3:uid="{37A283A1-1AC4-4CF4-BED4-B92AAC1D0BFD}" name="Column12879"/>
    <tableColumn id="12902" xr3:uid="{43B2FACE-3978-4BDE-984C-FED7731C4D40}" name="Column12880"/>
    <tableColumn id="12903" xr3:uid="{782C6681-F4DF-4686-AB85-3EDA2FC39AD1}" name="Column12881"/>
    <tableColumn id="12904" xr3:uid="{40F80946-5A72-4409-937E-755234C9E50D}" name="Column12882"/>
    <tableColumn id="12905" xr3:uid="{38A4C096-9420-43A3-9669-3E9064597CBC}" name="Column12883"/>
    <tableColumn id="12906" xr3:uid="{C0DE72DC-4D16-41F6-9BD8-35124074148D}" name="Column12884"/>
    <tableColumn id="12907" xr3:uid="{F723EC99-1EC2-4659-BE40-73569ED60695}" name="Column12885"/>
    <tableColumn id="12908" xr3:uid="{BD9EF58C-6179-4428-B3E4-4EC00D8B5748}" name="Column12886"/>
    <tableColumn id="12909" xr3:uid="{D5685350-1C95-45A7-909C-A5C7B36B0B43}" name="Column12887"/>
    <tableColumn id="12910" xr3:uid="{83024BBC-FCF5-4E69-96EA-53F5BB86FF1D}" name="Column12888"/>
    <tableColumn id="12911" xr3:uid="{954DD3A3-39A2-4B77-9027-0D7C928AB532}" name="Column12889"/>
    <tableColumn id="12912" xr3:uid="{53FBE378-FACF-4CE9-B973-603EC4C72197}" name="Column12890"/>
    <tableColumn id="12913" xr3:uid="{65F0CDC5-74E9-48D1-BE45-E3D3AA08CAA9}" name="Column12891"/>
    <tableColumn id="12914" xr3:uid="{BDD84CE5-B75B-4DA1-944F-711D88E65124}" name="Column12892"/>
    <tableColumn id="12915" xr3:uid="{C2CA8178-6D08-458F-8617-B4D187251DDA}" name="Column12893"/>
    <tableColumn id="12916" xr3:uid="{A9EA2533-51F7-4EE2-B9C7-BD25BB7CC766}" name="Column12894"/>
    <tableColumn id="12917" xr3:uid="{20077FF4-5DCC-4B77-AA29-0504F88116E7}" name="Column12895"/>
    <tableColumn id="12918" xr3:uid="{574CB10F-AB3D-47E6-9DFF-84040CBFBCEF}" name="Column12896"/>
    <tableColumn id="12919" xr3:uid="{1D0D43F3-3F82-48C4-A7F6-80855FC34609}" name="Column12897"/>
    <tableColumn id="12920" xr3:uid="{E08BA703-8FA9-46E6-BCCD-EF113F237BBB}" name="Column12898"/>
    <tableColumn id="12921" xr3:uid="{D14762BF-A033-47C9-8C22-59ED9C23FE16}" name="Column12899"/>
    <tableColumn id="12922" xr3:uid="{0A9034C7-873B-436F-99CC-6874EF58162B}" name="Column12900"/>
    <tableColumn id="12923" xr3:uid="{F3A9F8D4-4F55-4E00-A214-8D8F65A3FF24}" name="Column12901"/>
    <tableColumn id="12924" xr3:uid="{4E6D876A-62FF-42B0-96D6-40E1CDD6CC0F}" name="Column12902"/>
    <tableColumn id="12925" xr3:uid="{1647FB6B-4774-4F48-AE82-0F70FA857CF1}" name="Column12903"/>
    <tableColumn id="12926" xr3:uid="{E40BAB85-A9A8-43DE-8C61-982F110295CE}" name="Column12904"/>
    <tableColumn id="12927" xr3:uid="{10DD3856-654C-4786-BC5F-B552A5182583}" name="Column12905"/>
    <tableColumn id="12928" xr3:uid="{E0A7A5B7-A17D-4807-97A1-10219951C9A1}" name="Column12906"/>
    <tableColumn id="12929" xr3:uid="{4320BC21-32BD-412C-944B-789ECEC42556}" name="Column12907"/>
    <tableColumn id="12930" xr3:uid="{B46769D3-4BE4-4DF7-A77C-70DC3FE8DDBF}" name="Column12908"/>
    <tableColumn id="12931" xr3:uid="{58A2DE42-B99E-4361-9F37-F050055FDCFE}" name="Column12909"/>
    <tableColumn id="12932" xr3:uid="{01F97EEB-C0F5-4CEC-9405-83B237A6F1C1}" name="Column12910"/>
    <tableColumn id="12933" xr3:uid="{08A6CD95-4A1F-4CCC-8823-A0C6FCF383DD}" name="Column12911"/>
    <tableColumn id="12934" xr3:uid="{6ADB3888-69EA-4795-BCD9-C3941B48B370}" name="Column12912"/>
    <tableColumn id="12935" xr3:uid="{65F827A1-A794-44A8-BA1C-71A08C1AC661}" name="Column12913"/>
    <tableColumn id="12936" xr3:uid="{DB7CD4DC-3733-4C79-BD26-42DABA0CE680}" name="Column12914"/>
    <tableColumn id="12937" xr3:uid="{08DBD75F-CBCB-4F57-A2F2-D41452C3837C}" name="Column12915"/>
    <tableColumn id="12938" xr3:uid="{14EB785E-9D0F-4BC9-A460-BEF93BE3F6BD}" name="Column12916"/>
    <tableColumn id="12939" xr3:uid="{D87B0C3B-08C5-40A9-A747-D96BF1B5C216}" name="Column12917"/>
    <tableColumn id="12940" xr3:uid="{6234842F-590A-43FA-9C0C-699A04FA58BD}" name="Column12918"/>
    <tableColumn id="12941" xr3:uid="{061184A2-4C16-46E3-9D14-D5538F2347B2}" name="Column12919"/>
    <tableColumn id="12942" xr3:uid="{01257DBA-76D4-4942-A90E-5FBA1C8E5F45}" name="Column12920"/>
    <tableColumn id="12943" xr3:uid="{4C3017D9-BB12-4388-8E0B-ACB05730D199}" name="Column12921"/>
    <tableColumn id="12944" xr3:uid="{E79A6099-4FDA-42A3-AA1D-7634F860F0FC}" name="Column12922"/>
    <tableColumn id="12945" xr3:uid="{C2CE2295-9E05-4F02-B794-5226B1A5B0E7}" name="Column12923"/>
    <tableColumn id="12946" xr3:uid="{472E3745-14DA-4CFA-8F48-65AC07F8FD98}" name="Column12924"/>
    <tableColumn id="12947" xr3:uid="{8272FF5D-23DE-4345-9450-E2DE3F45E752}" name="Column12925"/>
    <tableColumn id="12948" xr3:uid="{6CFC902A-9354-4AAD-B099-F8F804A9A838}" name="Column12926"/>
    <tableColumn id="12949" xr3:uid="{DD759B3C-4E47-4C04-921F-7D9AD8AFAB4D}" name="Column12927"/>
    <tableColumn id="12950" xr3:uid="{FC0DA99E-EEFC-4A08-9A55-8A8AE99B7994}" name="Column12928"/>
    <tableColumn id="12951" xr3:uid="{66B3AAED-2642-4B3C-AA2A-77209CCC5B6E}" name="Column12929"/>
    <tableColumn id="12952" xr3:uid="{B0E682BE-072F-4E5E-B5DB-CE477EE1F6A6}" name="Column12930"/>
    <tableColumn id="12953" xr3:uid="{7249401B-9AF5-47C1-A149-F872032AB83B}" name="Column12931"/>
    <tableColumn id="12954" xr3:uid="{D292A3C8-C0B3-4D1A-81DB-E0D21676ACE6}" name="Column12932"/>
    <tableColumn id="12955" xr3:uid="{C7C77E7C-9CCF-4EE9-82F9-D1DE680A7231}" name="Column12933"/>
    <tableColumn id="12956" xr3:uid="{F9BFA3EC-2980-4A0B-AB2B-2AA5F9A43166}" name="Column12934"/>
    <tableColumn id="12957" xr3:uid="{BD9D4F00-DEFA-4C09-8CD1-CC3276FED9E4}" name="Column12935"/>
    <tableColumn id="12958" xr3:uid="{62AF7222-8A42-4FA0-A8D6-72A694DBFC74}" name="Column12936"/>
    <tableColumn id="12959" xr3:uid="{EA60EA12-1FE1-44DE-A466-82080C156625}" name="Column12937"/>
    <tableColumn id="12960" xr3:uid="{BBDAAE94-4EA1-40BE-87FB-F2CD7263DA4C}" name="Column12938"/>
    <tableColumn id="12961" xr3:uid="{D6EB4077-6F1E-41EB-81F0-CF1AE3424EF3}" name="Column12939"/>
    <tableColumn id="12962" xr3:uid="{6E01E862-F8D4-4312-8BC9-35F4BD0000C7}" name="Column12940"/>
    <tableColumn id="12963" xr3:uid="{3A34D102-06FF-4B47-9B8E-9D4DA4ACA891}" name="Column12941"/>
    <tableColumn id="12964" xr3:uid="{5D9E6BA3-E97D-46B0-ACAC-438C1C7788D0}" name="Column12942"/>
    <tableColumn id="12965" xr3:uid="{145E6758-A6A1-404F-9926-AE5409E7B09C}" name="Column12943"/>
    <tableColumn id="12966" xr3:uid="{11B5CB9D-D862-4AF6-BE46-2AF070036098}" name="Column12944"/>
    <tableColumn id="12967" xr3:uid="{D762095D-9139-4B3B-8AC2-C409D37A709D}" name="Column12945"/>
    <tableColumn id="12968" xr3:uid="{CCFD6A9B-EBAB-41E5-80FD-4D49FAA113F8}" name="Column12946"/>
    <tableColumn id="12969" xr3:uid="{C2A75D1D-9BB6-419A-B97D-F374F1138429}" name="Column12947"/>
    <tableColumn id="12970" xr3:uid="{B0680CC1-061E-40BA-9FE2-0398375B5D67}" name="Column12948"/>
    <tableColumn id="12971" xr3:uid="{BF626AFD-8C53-497C-AB4F-25F892A21516}" name="Column12949"/>
    <tableColumn id="12972" xr3:uid="{161E9168-6EF1-410B-BD02-507AEA1D537A}" name="Column12950"/>
    <tableColumn id="12973" xr3:uid="{A788D9C0-D66A-44BB-9F20-083F46B282D4}" name="Column12951"/>
    <tableColumn id="12974" xr3:uid="{FB4CEB36-4130-4C98-9807-04F3C6E8C005}" name="Column12952"/>
    <tableColumn id="12975" xr3:uid="{61B1A570-319D-4D8C-8637-FB35E9051460}" name="Column12953"/>
    <tableColumn id="12976" xr3:uid="{004AA7AE-0545-4A51-B36A-88224296BCA8}" name="Column12954"/>
    <tableColumn id="12977" xr3:uid="{F8638C8A-60F5-4261-AD30-55DA5482EB9D}" name="Column12955"/>
    <tableColumn id="12978" xr3:uid="{AB9D4E4A-0CFE-4AEA-997F-15419A14F4B3}" name="Column12956"/>
    <tableColumn id="12979" xr3:uid="{F4DF0526-2408-4826-A365-E8214A3CDF43}" name="Column12957"/>
    <tableColumn id="12980" xr3:uid="{7AF20BA2-4F99-46CD-8829-620C3CDD4E59}" name="Column12958"/>
    <tableColumn id="12981" xr3:uid="{E6782636-6672-4247-92F2-D16B7517ABCF}" name="Column12959"/>
    <tableColumn id="12982" xr3:uid="{BFF0F51A-70B1-47C4-BC55-0ACCA6B6C93D}" name="Column12960"/>
    <tableColumn id="12983" xr3:uid="{941E58F2-5C1D-4EC0-9571-6A30BB8F7842}" name="Column12961"/>
    <tableColumn id="12984" xr3:uid="{01119911-D16E-4DF6-94A8-16855EA7A0BF}" name="Column12962"/>
    <tableColumn id="12985" xr3:uid="{C0432D8F-DFDD-4229-ABB0-751A92E9F6A6}" name="Column12963"/>
    <tableColumn id="12986" xr3:uid="{BEB56667-829B-469F-852A-C7214EF617A6}" name="Column12964"/>
    <tableColumn id="12987" xr3:uid="{F013753C-5762-4986-A007-47359467A779}" name="Column12965"/>
    <tableColumn id="12988" xr3:uid="{3C12381F-C024-42CB-AC99-30BB64C8B25E}" name="Column12966"/>
    <tableColumn id="12989" xr3:uid="{0B1DC72A-3611-4F11-B847-C096EBB3C5DF}" name="Column12967"/>
    <tableColumn id="12990" xr3:uid="{27769248-C423-4D5A-8568-D77222A7C879}" name="Column12968"/>
    <tableColumn id="12991" xr3:uid="{E129DAA1-F366-4C25-83C2-B6696B9E5F85}" name="Column12969"/>
    <tableColumn id="12992" xr3:uid="{768D0170-4CDC-4BF4-8732-B430AFAD6787}" name="Column12970"/>
    <tableColumn id="12993" xr3:uid="{D75B1527-E55F-41CA-88BF-49D2598A5D25}" name="Column12971"/>
    <tableColumn id="12994" xr3:uid="{92514403-B52E-484F-BEB5-C1B119F6881C}" name="Column12972"/>
    <tableColumn id="12995" xr3:uid="{E910DCB4-F294-4F06-80AA-3EA5812AC0D5}" name="Column12973"/>
    <tableColumn id="12996" xr3:uid="{0A24B513-AD67-4A03-9084-6BBD7B5D6ED6}" name="Column12974"/>
    <tableColumn id="12997" xr3:uid="{5C7365C8-5D18-4F5F-80F6-3811224C6023}" name="Column12975"/>
    <tableColumn id="12998" xr3:uid="{B9C91141-42A7-47B2-9EA5-AF725AF21018}" name="Column12976"/>
    <tableColumn id="12999" xr3:uid="{1C862D40-5769-445A-81B4-963175E5E7DF}" name="Column12977"/>
    <tableColumn id="13000" xr3:uid="{7C278FFB-B49D-439E-84CB-23F58D95E354}" name="Column12978"/>
    <tableColumn id="13001" xr3:uid="{03AE4157-411A-49DC-B6F7-7176BC4DE816}" name="Column12979"/>
    <tableColumn id="13002" xr3:uid="{0DB1D5D1-CA25-47F4-8D1A-6B70FA2ED532}" name="Column12980"/>
    <tableColumn id="13003" xr3:uid="{68FEEEA9-DDAE-4249-8618-4E155F824E88}" name="Column12981"/>
    <tableColumn id="13004" xr3:uid="{ED2FEAF1-C620-4BAE-B34F-D550C58F7ADC}" name="Column12982"/>
    <tableColumn id="13005" xr3:uid="{E7574D88-1FD7-43E4-B5A3-D8C143070939}" name="Column12983"/>
    <tableColumn id="13006" xr3:uid="{C3254A11-FFE2-4686-9CC5-AB7109E598A4}" name="Column12984"/>
    <tableColumn id="13007" xr3:uid="{9DB8D61C-34A8-46E4-A377-8FC28AB76964}" name="Column12985"/>
    <tableColumn id="13008" xr3:uid="{6DF414FC-51A5-4D8D-A65C-B6FC6E634232}" name="Column12986"/>
    <tableColumn id="13009" xr3:uid="{6959BD6C-8882-4E73-B5EA-5A0D37432524}" name="Column12987"/>
    <tableColumn id="13010" xr3:uid="{D401D62C-8A26-4DC8-AD9D-673E26BA5F06}" name="Column12988"/>
    <tableColumn id="13011" xr3:uid="{F6BC0C08-B2DF-4850-847F-6E35B0A47D6B}" name="Column12989"/>
    <tableColumn id="13012" xr3:uid="{2C8BDCD8-77C9-4869-85A7-34B5FA43930F}" name="Column12990"/>
    <tableColumn id="13013" xr3:uid="{0BC5AD74-BF6D-4A8A-9A65-E8F3A83E5B71}" name="Column12991"/>
    <tableColumn id="13014" xr3:uid="{7A03336A-DEBF-4792-A24A-E6620E15C2B9}" name="Column12992"/>
    <tableColumn id="13015" xr3:uid="{2A2EAFFD-537F-41D7-91F6-BD6D6860CEC1}" name="Column12993"/>
    <tableColumn id="13016" xr3:uid="{0C96748F-41F3-413B-8847-EDDA6E3E7427}" name="Column12994"/>
    <tableColumn id="13017" xr3:uid="{807BA0E1-62F2-4A56-94D5-C41EA66B958E}" name="Column12995"/>
    <tableColumn id="13018" xr3:uid="{D649CFDC-DDE6-4E36-B244-78C32E10D813}" name="Column12996"/>
    <tableColumn id="13019" xr3:uid="{4ED83AF3-F1F8-4FC6-84D8-3C42AFF35004}" name="Column12997"/>
    <tableColumn id="13020" xr3:uid="{A9D72578-07F2-4E0F-9AF9-B7C2FBE52845}" name="Column12998"/>
    <tableColumn id="13021" xr3:uid="{38001F54-70D3-4846-B645-BBDFB9E2A3ED}" name="Column12999"/>
    <tableColumn id="13022" xr3:uid="{5A8A02BB-F50A-41F6-BB0C-70E8FBA8DD26}" name="Column13000"/>
    <tableColumn id="13023" xr3:uid="{63054A93-9113-47AA-92CA-8C5E4F0944C3}" name="Column13001"/>
    <tableColumn id="13024" xr3:uid="{6978FCE5-3A85-40C1-B5D7-0B2AB2EE7BB7}" name="Column13002"/>
    <tableColumn id="13025" xr3:uid="{3CCBD39A-7B7E-425F-BE5A-1E99B3947607}" name="Column13003"/>
    <tableColumn id="13026" xr3:uid="{67B7E4D8-496D-4280-90BA-C4E6AD555D43}" name="Column13004"/>
    <tableColumn id="13027" xr3:uid="{BB704EEE-4EED-47F5-9C97-13B19B70DB1C}" name="Column13005"/>
    <tableColumn id="13028" xr3:uid="{AA862E02-F843-4D49-9DCC-A61D7216D371}" name="Column13006"/>
    <tableColumn id="13029" xr3:uid="{14AF3710-7446-4BAA-B0C7-6CA6E753AEEB}" name="Column13007"/>
    <tableColumn id="13030" xr3:uid="{58C7C039-AF45-4292-8990-FAFD0721C55F}" name="Column13008"/>
    <tableColumn id="13031" xr3:uid="{CFA152D6-05ED-4702-8D3C-634A7770AAD7}" name="Column13009"/>
    <tableColumn id="13032" xr3:uid="{EB46A7B0-C591-40A5-B3FA-D2DA446BA1E2}" name="Column13010"/>
    <tableColumn id="13033" xr3:uid="{DA15842A-8BFD-4229-B480-5E0EB29AC709}" name="Column13011"/>
    <tableColumn id="13034" xr3:uid="{728C0A17-BEAF-41BC-B110-052C6DDC737A}" name="Column13012"/>
    <tableColumn id="13035" xr3:uid="{152EB3D9-D5F5-43F2-92D7-5B56B84C5359}" name="Column13013"/>
    <tableColumn id="13036" xr3:uid="{04ECE6C1-5E17-4442-B16F-78AB1461DEAF}" name="Column13014"/>
    <tableColumn id="13037" xr3:uid="{25473668-2B51-47C6-820A-63FD33F0685A}" name="Column13015"/>
    <tableColumn id="13038" xr3:uid="{0B3C372B-CEA0-4045-97C2-3D823EDCAD1F}" name="Column13016"/>
    <tableColumn id="13039" xr3:uid="{2D848B3E-912A-4F6E-8415-8DBE981B0B77}" name="Column13017"/>
    <tableColumn id="13040" xr3:uid="{D89C6615-D6C1-4D90-9636-D1289EE0E061}" name="Column13018"/>
    <tableColumn id="13041" xr3:uid="{A0A546ED-F7B4-4AC6-BADE-F1E188242F9A}" name="Column13019"/>
    <tableColumn id="13042" xr3:uid="{605ACE55-0F65-46C1-8189-EF4E0EA745EE}" name="Column13020"/>
    <tableColumn id="13043" xr3:uid="{B8707A7C-823B-46F7-9993-7AE4657448AE}" name="Column13021"/>
    <tableColumn id="13044" xr3:uid="{9524957F-5CD3-40A2-AD5A-9B876F70C430}" name="Column13022"/>
    <tableColumn id="13045" xr3:uid="{11D0DA09-FB30-4B41-8C2A-2EFC632D037A}" name="Column13023"/>
    <tableColumn id="13046" xr3:uid="{D7428A07-4D7B-44FE-80F3-C595D6926A13}" name="Column13024"/>
    <tableColumn id="13047" xr3:uid="{042D4A9D-402B-43C1-B23E-4F32FB565C33}" name="Column13025"/>
    <tableColumn id="13048" xr3:uid="{57193A2C-0F13-45BF-A082-263ABA05D24E}" name="Column13026"/>
    <tableColumn id="13049" xr3:uid="{03904C02-C6F6-4CB5-9500-61641D3914EE}" name="Column13027"/>
    <tableColumn id="13050" xr3:uid="{08CE48A3-930D-44B5-B6DF-B337814DA1AA}" name="Column13028"/>
    <tableColumn id="13051" xr3:uid="{1D7A1A7B-295A-4A53-8A8F-DAA0ED1B05D5}" name="Column13029"/>
    <tableColumn id="13052" xr3:uid="{D37A0625-5B81-4A05-B8E6-B338FD41ECC1}" name="Column13030"/>
    <tableColumn id="13053" xr3:uid="{3155DDB3-5990-4605-A2B8-0A518726B61F}" name="Column13031"/>
    <tableColumn id="13054" xr3:uid="{2E875243-3109-402A-918B-5D015A25216C}" name="Column13032"/>
    <tableColumn id="13055" xr3:uid="{A99AF762-0B4A-4122-AA92-959AADEF67F6}" name="Column13033"/>
    <tableColumn id="13056" xr3:uid="{48EEE3CD-160B-45A1-9509-8D076E0E3094}" name="Column13034"/>
    <tableColumn id="13057" xr3:uid="{9CBEE6F3-40AF-4FF6-AF7A-451E39E545F4}" name="Column13035"/>
    <tableColumn id="13058" xr3:uid="{49B2E134-7871-453F-8413-3793D63749C2}" name="Column13036"/>
    <tableColumn id="13059" xr3:uid="{70511DF2-334B-41C3-86FF-75D68C7802DF}" name="Column13037"/>
    <tableColumn id="13060" xr3:uid="{5F7C32FC-C5F0-4DE9-A9F7-CA9CDEC88A91}" name="Column13038"/>
    <tableColumn id="13061" xr3:uid="{01A5B256-B2DF-489D-96D8-5EE5851DDEC7}" name="Column13039"/>
    <tableColumn id="13062" xr3:uid="{453C6D5F-0F16-4A9B-9D6F-6D35C4365118}" name="Column13040"/>
    <tableColumn id="13063" xr3:uid="{FC96EFC1-DF0E-4D53-97F9-25CEB64F8CEA}" name="Column13041"/>
    <tableColumn id="13064" xr3:uid="{92A23114-017A-4D5D-BB40-CB88116D5BC8}" name="Column13042"/>
    <tableColumn id="13065" xr3:uid="{EEB7F24F-0FAC-4CF4-ACF8-D84A77351229}" name="Column13043"/>
    <tableColumn id="13066" xr3:uid="{C54865B9-171C-493E-AE7A-555C8B239A47}" name="Column13044"/>
    <tableColumn id="13067" xr3:uid="{22C251CB-6BC1-4692-84E7-EA5ADCDC8A61}" name="Column13045"/>
    <tableColumn id="13068" xr3:uid="{FC21900A-EFC2-48F0-824A-9C4CF54A8323}" name="Column13046"/>
    <tableColumn id="13069" xr3:uid="{B6A2DAE5-FF62-4B15-A433-274EB0522B85}" name="Column13047"/>
    <tableColumn id="13070" xr3:uid="{CB871D20-8D7A-4CE0-BF50-705183C15528}" name="Column13048"/>
    <tableColumn id="13071" xr3:uid="{21FAB448-617B-49C3-8766-E84932C54D81}" name="Column13049"/>
    <tableColumn id="13072" xr3:uid="{A39FD93B-477C-42C7-87EF-467C6D4BB579}" name="Column13050"/>
    <tableColumn id="13073" xr3:uid="{BF3A5080-7353-4B11-B7E1-070E1D6711DB}" name="Column13051"/>
    <tableColumn id="13074" xr3:uid="{CE078FEF-2DCF-4E12-820A-703B05749EC9}" name="Column13052"/>
    <tableColumn id="13075" xr3:uid="{D48AF55D-EF0F-42AE-B46F-2C431781083F}" name="Column13053"/>
    <tableColumn id="13076" xr3:uid="{A21351B3-D56B-4541-85BC-E617B133A40C}" name="Column13054"/>
    <tableColumn id="13077" xr3:uid="{5014E0EC-7644-4D69-8940-02DE0FF7A562}" name="Column13055"/>
    <tableColumn id="13078" xr3:uid="{CFEF70EF-C2B6-4D8C-9143-05E4469A1DFB}" name="Column13056"/>
    <tableColumn id="13079" xr3:uid="{AE551C21-BCC1-44DB-8375-138158CF589F}" name="Column13057"/>
    <tableColumn id="13080" xr3:uid="{B2A8BA18-72B2-452C-9F35-C92ECA3F53C3}" name="Column13058"/>
    <tableColumn id="13081" xr3:uid="{C9A47213-951C-42A2-A8A5-06AC769E1383}" name="Column13059"/>
    <tableColumn id="13082" xr3:uid="{E3F9EBA5-BCB2-4173-BEBF-7E9AA0F5C5C9}" name="Column13060"/>
    <tableColumn id="13083" xr3:uid="{7A5C067A-A7E9-46A4-8BB8-C17E6AA94D00}" name="Column13061"/>
    <tableColumn id="13084" xr3:uid="{C219A2C8-594C-493E-9BD2-2425C3BF0EC4}" name="Column13062"/>
    <tableColumn id="13085" xr3:uid="{E4D0CF73-E58A-4928-8182-F5CA2CBF2411}" name="Column13063"/>
    <tableColumn id="13086" xr3:uid="{64749193-F6BE-4388-8289-5B89C030F10F}" name="Column13064"/>
    <tableColumn id="13087" xr3:uid="{4F02F7D0-08B0-4116-A5B9-B5B8B920D7C8}" name="Column13065"/>
    <tableColumn id="13088" xr3:uid="{9E4871D1-F5EB-4DD8-A893-27B1D3ECE73B}" name="Column13066"/>
    <tableColumn id="13089" xr3:uid="{97B0859F-7829-4B5C-9542-773E4880A36B}" name="Column13067"/>
    <tableColumn id="13090" xr3:uid="{FD780A07-E555-42C5-BF7F-DD3E7D1781EB}" name="Column13068"/>
    <tableColumn id="13091" xr3:uid="{12EE9BBB-731D-412B-A3C4-2A172B2EC988}" name="Column13069"/>
    <tableColumn id="13092" xr3:uid="{883CF1EE-4FBD-47ED-9B4A-636FE3C45A56}" name="Column13070"/>
    <tableColumn id="13093" xr3:uid="{8BB1A5D1-8429-45F2-9AA6-1A673292E616}" name="Column13071"/>
    <tableColumn id="13094" xr3:uid="{191E3325-CDBB-4ED4-991C-A164710C7E51}" name="Column13072"/>
    <tableColumn id="13095" xr3:uid="{CA85AA08-A4EC-4B8D-804D-4328DACFC39B}" name="Column13073"/>
    <tableColumn id="13096" xr3:uid="{E5332DB2-3C97-489C-87A6-5300E39D375E}" name="Column13074"/>
    <tableColumn id="13097" xr3:uid="{2BBBF636-817F-46BA-9572-7AC402B4BAB5}" name="Column13075"/>
    <tableColumn id="13098" xr3:uid="{35148E58-D4C6-4264-B1B1-A87F68C5B319}" name="Column13076"/>
    <tableColumn id="13099" xr3:uid="{5653DAAF-00FC-4717-A9B6-C21D84F119BE}" name="Column13077"/>
    <tableColumn id="13100" xr3:uid="{344FE389-4924-457E-BAA5-617C97DDF5DE}" name="Column13078"/>
    <tableColumn id="13101" xr3:uid="{DE0087A0-6FB4-4D62-A178-1D843D59D7E7}" name="Column13079"/>
    <tableColumn id="13102" xr3:uid="{629308FA-86A4-46A8-8585-313E99FBE132}" name="Column13080"/>
    <tableColumn id="13103" xr3:uid="{6D68A59E-0672-487F-8C4B-68E2BCE6736C}" name="Column13081"/>
    <tableColumn id="13104" xr3:uid="{F9304F99-DA71-47B2-83E3-85A49677F0BD}" name="Column13082"/>
    <tableColumn id="13105" xr3:uid="{6182B56D-68C8-4F1A-A87D-B74EF563D1EA}" name="Column13083"/>
    <tableColumn id="13106" xr3:uid="{8A5AA954-A368-4E91-B4D8-57AFC93499D0}" name="Column13084"/>
    <tableColumn id="13107" xr3:uid="{538ABB99-DD9A-4E32-AF2F-3A1F094844E8}" name="Column13085"/>
    <tableColumn id="13108" xr3:uid="{BB92D313-1B00-48B4-9727-B68A1AB79724}" name="Column13086"/>
    <tableColumn id="13109" xr3:uid="{D3E54B87-EFF8-4ADF-BD22-FBEAF738B6D1}" name="Column13087"/>
    <tableColumn id="13110" xr3:uid="{AC5FEB83-08D7-459F-9BB6-D7735740F6F5}" name="Column13088"/>
    <tableColumn id="13111" xr3:uid="{CACA4931-C3D0-4BEF-A7ED-063E3618EC42}" name="Column13089"/>
    <tableColumn id="13112" xr3:uid="{49BBC26F-8CFA-40FE-AEDA-B74279531158}" name="Column13090"/>
    <tableColumn id="13113" xr3:uid="{7471DAF0-76BD-4D2C-8644-AFADBFD842BC}" name="Column13091"/>
    <tableColumn id="13114" xr3:uid="{01C74E76-D230-4EE2-A611-3D10BA53588E}" name="Column13092"/>
    <tableColumn id="13115" xr3:uid="{E2ACEAE7-11BE-468A-BE4F-7845F7659AA1}" name="Column13093"/>
    <tableColumn id="13116" xr3:uid="{328FA5A9-A510-47BB-9BB7-BEE861C1F21B}" name="Column13094"/>
    <tableColumn id="13117" xr3:uid="{24AA19E5-3B7B-4290-8A31-F024D8647B3F}" name="Column13095"/>
    <tableColumn id="13118" xr3:uid="{47C018E8-33AF-498E-B7C3-3601F03F6B87}" name="Column13096"/>
    <tableColumn id="13119" xr3:uid="{1D7ED67F-DCBE-437B-9DB7-AC95C4C0461C}" name="Column13097"/>
    <tableColumn id="13120" xr3:uid="{B5676FBA-68F6-41CB-87E8-2D38C50060DD}" name="Column13098"/>
    <tableColumn id="13121" xr3:uid="{82EE149E-A1C8-404D-8691-C4D4A58ADA26}" name="Column13099"/>
    <tableColumn id="13122" xr3:uid="{07F038DE-AE40-4B24-B0BE-E69DFB5A5C52}" name="Column13100"/>
    <tableColumn id="13123" xr3:uid="{4EE1B2F0-6BFB-4C39-BFAA-C4591CC444AD}" name="Column13101"/>
    <tableColumn id="13124" xr3:uid="{4499F9BE-C6E4-4C35-926C-01B9EF6C3B22}" name="Column13102"/>
    <tableColumn id="13125" xr3:uid="{8FB82104-0328-4832-9D47-BAFDA722610D}" name="Column13103"/>
    <tableColumn id="13126" xr3:uid="{14232D17-E1CE-4D0E-8D1B-0C4017CE7350}" name="Column13104"/>
    <tableColumn id="13127" xr3:uid="{8C965DE7-081B-4FE4-B206-EC17774048F6}" name="Column13105"/>
    <tableColumn id="13128" xr3:uid="{E9FE8AA4-F8A6-4B60-A12F-806458DAAE4A}" name="Column13106"/>
    <tableColumn id="13129" xr3:uid="{83675DDA-89F0-40AC-915B-CF9840B579FC}" name="Column13107"/>
    <tableColumn id="13130" xr3:uid="{EEF26F7D-EDFA-44D2-8446-A1314D24DB11}" name="Column13108"/>
    <tableColumn id="13131" xr3:uid="{9446937F-3A8E-41C7-977E-9C914B629035}" name="Column13109"/>
    <tableColumn id="13132" xr3:uid="{878FE04C-7BB8-434D-8B12-6D908071FFAF}" name="Column13110"/>
    <tableColumn id="13133" xr3:uid="{D224404E-9420-4D81-8826-483EDD1D3C50}" name="Column13111"/>
    <tableColumn id="13134" xr3:uid="{BF332212-BD33-4A26-9306-C489551AE78F}" name="Column13112"/>
    <tableColumn id="13135" xr3:uid="{80E8D8F7-5E91-421B-B7A1-9442587CDDEB}" name="Column13113"/>
    <tableColumn id="13136" xr3:uid="{4663969E-C44E-40DC-BC0E-51ACC3D574CC}" name="Column13114"/>
    <tableColumn id="13137" xr3:uid="{9D8E7DB1-C01F-4780-9424-8B0BD582823E}" name="Column13115"/>
    <tableColumn id="13138" xr3:uid="{39172536-34C0-4D71-87A1-1CDC929AD222}" name="Column13116"/>
    <tableColumn id="13139" xr3:uid="{5471D3D7-7A9E-44BA-9982-D8CD237CBB37}" name="Column13117"/>
    <tableColumn id="13140" xr3:uid="{8294894B-4FCF-4DBD-814A-5D5C3D8AF88D}" name="Column13118"/>
    <tableColumn id="13141" xr3:uid="{E4246B69-B20C-4FE6-B44C-E5B5422D971F}" name="Column13119"/>
    <tableColumn id="13142" xr3:uid="{CF5CFE81-B8CA-43F2-8CE4-A8C6747C2308}" name="Column13120"/>
    <tableColumn id="13143" xr3:uid="{7198D674-1E76-4A7F-AC4B-7AB318BB48B1}" name="Column13121"/>
    <tableColumn id="13144" xr3:uid="{D7745AF5-8F5C-4794-94A9-30A3023D9607}" name="Column13122"/>
    <tableColumn id="13145" xr3:uid="{B33A1525-4DB3-44BC-BBED-A17B9DC34E41}" name="Column13123"/>
    <tableColumn id="13146" xr3:uid="{3C898D5D-D626-4ACE-BC25-5C61539ABF35}" name="Column13124"/>
    <tableColumn id="13147" xr3:uid="{F5510AD4-33D9-47E1-8254-1232096A515C}" name="Column13125"/>
    <tableColumn id="13148" xr3:uid="{CE83932E-6DE7-4590-8BFC-DF3DC30343BD}" name="Column13126"/>
    <tableColumn id="13149" xr3:uid="{52DD7B67-C9C0-4CC5-93EC-F9C5038AA606}" name="Column13127"/>
    <tableColumn id="13150" xr3:uid="{0E4C2ED4-899E-4AC0-A1B3-95BC034CFA5A}" name="Column13128"/>
    <tableColumn id="13151" xr3:uid="{CA2247B1-CEE1-4D0F-BE53-BCDD9B25D819}" name="Column13129"/>
    <tableColumn id="13152" xr3:uid="{573DF9CE-215B-47AA-951E-186A9F122713}" name="Column13130"/>
    <tableColumn id="13153" xr3:uid="{B57F343C-A364-4742-A693-63275F236CAC}" name="Column13131"/>
    <tableColumn id="13154" xr3:uid="{BFA1028B-6A22-4DD1-93C1-9A0655A0CF87}" name="Column13132"/>
    <tableColumn id="13155" xr3:uid="{AB944D2F-B2F3-437C-813E-CAF237EC2F10}" name="Column13133"/>
    <tableColumn id="13156" xr3:uid="{5C1D0DE0-AF02-42C1-B3BB-6646E3126D36}" name="Column13134"/>
    <tableColumn id="13157" xr3:uid="{E8F770D4-3AA2-4314-A491-A988F07EDFF4}" name="Column13135"/>
    <tableColumn id="13158" xr3:uid="{C08E2D2E-71C6-48E8-A16A-28F3440FAEA6}" name="Column13136"/>
    <tableColumn id="13159" xr3:uid="{DACEB159-E45B-4D6E-936C-C79B08BD5B1E}" name="Column13137"/>
    <tableColumn id="13160" xr3:uid="{5E831FA3-55AD-4E37-AC4B-E1153A362C49}" name="Column13138"/>
    <tableColumn id="13161" xr3:uid="{DFE170E8-CCB5-4A48-97BC-3B2E35D1C310}" name="Column13139"/>
    <tableColumn id="13162" xr3:uid="{1CC0AF02-2B51-4BAD-95B1-F2AC701F4853}" name="Column13140"/>
    <tableColumn id="13163" xr3:uid="{DFFEB681-C78D-47AB-BCE4-CF46D7DAC9FD}" name="Column13141"/>
    <tableColumn id="13164" xr3:uid="{01A5322B-A1FB-47E5-A881-6BD1FFA2B049}" name="Column13142"/>
    <tableColumn id="13165" xr3:uid="{C1DC5042-7666-499F-B9BB-BDB00BC1A128}" name="Column13143"/>
    <tableColumn id="13166" xr3:uid="{7DA1D2FD-C835-470D-8E2C-98EE2499F962}" name="Column13144"/>
    <tableColumn id="13167" xr3:uid="{0C7D7D53-6A91-4959-B9CF-F254252CF792}" name="Column13145"/>
    <tableColumn id="13168" xr3:uid="{4B8A628D-41D1-4E3C-989D-172D2F721BBC}" name="Column13146"/>
    <tableColumn id="13169" xr3:uid="{E44A655C-5F0E-4528-81A9-B09FAAF6089F}" name="Column13147"/>
    <tableColumn id="13170" xr3:uid="{B7EE2D1E-A611-40B3-9834-D485A49B5AD8}" name="Column13148"/>
    <tableColumn id="13171" xr3:uid="{478FF0A8-7C25-4F3F-A489-ABFB65B032B4}" name="Column13149"/>
    <tableColumn id="13172" xr3:uid="{538DC621-1533-4C1D-B5F0-4886F385700C}" name="Column13150"/>
    <tableColumn id="13173" xr3:uid="{DEC4F49E-B360-4E36-8B6C-90816162C551}" name="Column13151"/>
    <tableColumn id="13174" xr3:uid="{69869CD0-B3EB-4CFB-A1BD-E4E10B19637A}" name="Column13152"/>
    <tableColumn id="13175" xr3:uid="{EB3B5CB7-A5C7-41FB-AEE0-ABCB4A302CF7}" name="Column13153"/>
    <tableColumn id="13176" xr3:uid="{58884741-1B29-4D80-8616-9051607614F2}" name="Column13154"/>
    <tableColumn id="13177" xr3:uid="{81E08E01-6CC8-4563-91B3-9823D8ECFBC1}" name="Column13155"/>
    <tableColumn id="13178" xr3:uid="{44B8020E-2125-4A5D-B4F6-6480C25738F8}" name="Column13156"/>
    <tableColumn id="13179" xr3:uid="{DA82C044-336C-4E78-8192-833A024842F8}" name="Column13157"/>
    <tableColumn id="13180" xr3:uid="{210F43AA-8F9C-49C4-AC75-44E293665957}" name="Column13158"/>
    <tableColumn id="13181" xr3:uid="{0E89EBD2-AC8D-45A9-A88B-17A66C5CF6EA}" name="Column13159"/>
    <tableColumn id="13182" xr3:uid="{E9DF3889-6278-4ED2-8588-972A6D57E0AD}" name="Column13160"/>
    <tableColumn id="13183" xr3:uid="{7402110C-715E-473A-9540-E66811A88E49}" name="Column13161"/>
    <tableColumn id="13184" xr3:uid="{F0490173-94FC-4228-A4EF-1D07546959CA}" name="Column13162"/>
    <tableColumn id="13185" xr3:uid="{A7070EA9-7BE0-4414-B8DA-555341A54F88}" name="Column13163"/>
    <tableColumn id="13186" xr3:uid="{92D544F6-C199-408F-9DE3-50D6660C6844}" name="Column13164"/>
    <tableColumn id="13187" xr3:uid="{DFB86339-2935-463F-8A38-77F7200421FE}" name="Column13165"/>
    <tableColumn id="13188" xr3:uid="{9437D646-265C-40A7-B3B2-B6B92524DBB5}" name="Column13166"/>
    <tableColumn id="13189" xr3:uid="{D128A5FD-2165-48B9-95AF-8AE388E4265C}" name="Column13167"/>
    <tableColumn id="13190" xr3:uid="{2218A642-4673-474E-8F45-ECE0E9145C24}" name="Column13168"/>
    <tableColumn id="13191" xr3:uid="{A9B18D3D-762B-4311-88E8-CB4C4338E367}" name="Column13169"/>
    <tableColumn id="13192" xr3:uid="{6B05B8D2-C445-4A26-B2E8-704F90D9F27F}" name="Column13170"/>
    <tableColumn id="13193" xr3:uid="{A11F1EE1-167E-4E7F-86D2-027D7EE770EC}" name="Column13171"/>
    <tableColumn id="13194" xr3:uid="{661B97BA-F92F-4C54-B07C-04AE790C7E39}" name="Column13172"/>
    <tableColumn id="13195" xr3:uid="{A87774A5-F8CD-4DC8-9FB5-2B7FD6BA8179}" name="Column13173"/>
    <tableColumn id="13196" xr3:uid="{95008A9A-09F5-4D0C-AF1A-EC65BA68415A}" name="Column13174"/>
    <tableColumn id="13197" xr3:uid="{02692C7C-CDF5-41E9-A2E8-5C587AC3483A}" name="Column13175"/>
    <tableColumn id="13198" xr3:uid="{34FD1C8C-075A-4B1B-87B4-B0231F852D03}" name="Column13176"/>
    <tableColumn id="13199" xr3:uid="{C8CD577E-0DB2-4ED1-BF3C-D0B69679AEBE}" name="Column13177"/>
    <tableColumn id="13200" xr3:uid="{1D025578-0844-459F-B5C5-1E874B8BC90C}" name="Column13178"/>
    <tableColumn id="13201" xr3:uid="{7F395800-F76D-4C93-A91A-D31355B1B3D5}" name="Column13179"/>
    <tableColumn id="13202" xr3:uid="{D768ABCE-67F1-4CE5-B533-8CA57118816C}" name="Column13180"/>
    <tableColumn id="13203" xr3:uid="{9A32CE06-41B9-43AC-9335-220B253CC049}" name="Column13181"/>
    <tableColumn id="13204" xr3:uid="{1B907290-AC1E-428F-AB28-5011FB567D94}" name="Column13182"/>
    <tableColumn id="13205" xr3:uid="{A5D9B32D-4169-4385-90CA-63D8C29B70F6}" name="Column13183"/>
    <tableColumn id="13206" xr3:uid="{066BDD09-EF05-4C39-AD7F-7751C9A376CD}" name="Column13184"/>
    <tableColumn id="13207" xr3:uid="{CA8B467F-CB98-4FEC-9616-585EC8F06E42}" name="Column13185"/>
    <tableColumn id="13208" xr3:uid="{2F3C880E-058C-4111-AEC3-0F1DE10A9826}" name="Column13186"/>
    <tableColumn id="13209" xr3:uid="{4F570679-B1DD-481C-97E9-C15EBDA150E1}" name="Column13187"/>
    <tableColumn id="13210" xr3:uid="{9904DA4D-233B-45E5-A14C-22BE8447EB50}" name="Column13188"/>
    <tableColumn id="13211" xr3:uid="{66523DB1-E31A-4031-84B0-26E7AD77B7E3}" name="Column13189"/>
    <tableColumn id="13212" xr3:uid="{BD5B9D28-FF01-4A63-B9DF-4389CF46324B}" name="Column13190"/>
    <tableColumn id="13213" xr3:uid="{A5E3B6B6-3176-4A44-9BAB-C8D1D7F2B2AA}" name="Column13191"/>
    <tableColumn id="13214" xr3:uid="{8292B1BC-53BB-4B7D-97F3-C99465387AB6}" name="Column13192"/>
    <tableColumn id="13215" xr3:uid="{428CA4EB-F71C-4163-A382-476CBD0383E9}" name="Column13193"/>
    <tableColumn id="13216" xr3:uid="{D624BB31-3E7B-40CE-90CD-2CB5387754FF}" name="Column13194"/>
    <tableColumn id="13217" xr3:uid="{C9475873-F83F-4134-9DDA-66E70059AD0C}" name="Column13195"/>
    <tableColumn id="13218" xr3:uid="{8A0531AC-26C8-4EB7-A622-DB430783B400}" name="Column13196"/>
    <tableColumn id="13219" xr3:uid="{4E8D1BDB-E4D1-4796-89CC-92110E240E79}" name="Column13197"/>
    <tableColumn id="13220" xr3:uid="{3B7DCD40-355A-4278-B79A-13D84CC0AE00}" name="Column13198"/>
    <tableColumn id="13221" xr3:uid="{414EDC10-D070-42F7-8BF7-8507F9E82633}" name="Column13199"/>
    <tableColumn id="13222" xr3:uid="{3D8E26CE-266D-4E39-9154-9EDCEAEDDE80}" name="Column13200"/>
    <tableColumn id="13223" xr3:uid="{26EBD90C-C391-4600-AAF9-E061A48B0949}" name="Column13201"/>
    <tableColumn id="13224" xr3:uid="{D9468844-A6D8-4D46-AD90-84E119795548}" name="Column13202"/>
    <tableColumn id="13225" xr3:uid="{1977944B-0507-4E2B-AA6A-6565A0085F1D}" name="Column13203"/>
    <tableColumn id="13226" xr3:uid="{3778099F-FB82-40FE-8022-D3B908FDCB86}" name="Column13204"/>
    <tableColumn id="13227" xr3:uid="{6BC34A4D-CC49-4A1D-BB25-6EE619513CD5}" name="Column13205"/>
    <tableColumn id="13228" xr3:uid="{3EFEAC70-A472-4F77-879C-92A5CB63360D}" name="Column13206"/>
    <tableColumn id="13229" xr3:uid="{83357654-16A1-4C51-A6A3-491B0A68F312}" name="Column13207"/>
    <tableColumn id="13230" xr3:uid="{2D70A17A-A64C-44DB-890E-EEA55D57EDBB}" name="Column13208"/>
    <tableColumn id="13231" xr3:uid="{99D2AF9C-20CA-4477-9810-3A1E6EC4ACCB}" name="Column13209"/>
    <tableColumn id="13232" xr3:uid="{9A8E4039-1F95-4B98-B95F-ED6906CF9697}" name="Column13210"/>
    <tableColumn id="13233" xr3:uid="{1C56D04B-0EFF-4D9B-AD7E-9FBBA1D600A2}" name="Column13211"/>
    <tableColumn id="13234" xr3:uid="{FD1239DE-CC45-4AF5-BD17-15BC9A8DDB8C}" name="Column13212"/>
    <tableColumn id="13235" xr3:uid="{F606C07E-C14C-453C-A1EB-6FEC837981B6}" name="Column13213"/>
    <tableColumn id="13236" xr3:uid="{CEF96F71-E7A8-4682-BCF0-21E18B42F21B}" name="Column13214"/>
    <tableColumn id="13237" xr3:uid="{8B52A125-030C-4EA7-BFC4-A4134E918455}" name="Column13215"/>
    <tableColumn id="13238" xr3:uid="{082AA7E7-2529-4A35-A2FD-1A14D486AC34}" name="Column13216"/>
    <tableColumn id="13239" xr3:uid="{6676266C-EB3B-4DD1-B27A-443ED0197350}" name="Column13217"/>
    <tableColumn id="13240" xr3:uid="{EAD9840D-337D-4290-B422-D12E0154B2A3}" name="Column13218"/>
    <tableColumn id="13241" xr3:uid="{35D4733D-35F4-4DE5-96F8-A33422DC6EF4}" name="Column13219"/>
    <tableColumn id="13242" xr3:uid="{E61C2B13-A678-447F-97C1-F5AA1987CC28}" name="Column13220"/>
    <tableColumn id="13243" xr3:uid="{FEE4E959-6515-45DA-8C53-D141CCC325EB}" name="Column13221"/>
    <tableColumn id="13244" xr3:uid="{AF0D3E32-8C93-4187-BE6E-BF29F6BA0104}" name="Column13222"/>
    <tableColumn id="13245" xr3:uid="{9795D753-097E-4793-8D8A-31A360C0DAF4}" name="Column13223"/>
    <tableColumn id="13246" xr3:uid="{4C989FB8-6AC4-405F-A02D-23CF6489B59B}" name="Column13224"/>
    <tableColumn id="13247" xr3:uid="{DCCBC820-1C1E-465B-A257-8C4E4B0AFD6B}" name="Column13225"/>
    <tableColumn id="13248" xr3:uid="{58AEB6AF-30A9-424F-9850-0FF8199E20C9}" name="Column13226"/>
    <tableColumn id="13249" xr3:uid="{5F37D942-9808-4415-80CE-05B2F6C588CD}" name="Column13227"/>
    <tableColumn id="13250" xr3:uid="{8299F9FD-DBB7-478A-B7CA-8A0F7B98FD7D}" name="Column13228"/>
    <tableColumn id="13251" xr3:uid="{6207BA79-9050-4F8D-B5D7-A677BB80FABB}" name="Column13229"/>
    <tableColumn id="13252" xr3:uid="{F5F58186-1BDF-4F7C-85F2-D185158C1656}" name="Column13230"/>
    <tableColumn id="13253" xr3:uid="{11F38583-9BDC-492D-BECB-0055A1864200}" name="Column13231"/>
    <tableColumn id="13254" xr3:uid="{C8DBB919-B8ED-41D0-A55E-C77F6BFF04D0}" name="Column13232"/>
    <tableColumn id="13255" xr3:uid="{474BC35E-16D7-4572-8463-02EF5B30D404}" name="Column13233"/>
    <tableColumn id="13256" xr3:uid="{A82C069E-F7C0-4DC9-A36F-774F32625C28}" name="Column13234"/>
    <tableColumn id="13257" xr3:uid="{166B1C65-22A9-43AF-85B6-84ECEF170F49}" name="Column13235"/>
    <tableColumn id="13258" xr3:uid="{C50D367C-EFAD-491D-8C26-AB710D543FBB}" name="Column13236"/>
    <tableColumn id="13259" xr3:uid="{2BD6C578-6EF5-41DF-960B-4A85AA60692E}" name="Column13237"/>
    <tableColumn id="13260" xr3:uid="{44521DBB-7FC0-4C7D-AA59-9ACFF8435DC4}" name="Column13238"/>
    <tableColumn id="13261" xr3:uid="{74508108-1C79-4790-A239-1B21B4A4B1A6}" name="Column13239"/>
    <tableColumn id="13262" xr3:uid="{13EE1952-2B28-48BF-A8BA-52168B0DD28B}" name="Column13240"/>
    <tableColumn id="13263" xr3:uid="{B3989BCB-47D1-4103-A3D5-6A35B73FF6CE}" name="Column13241"/>
    <tableColumn id="13264" xr3:uid="{4712CC06-6C95-4204-A94E-74B68AB02566}" name="Column13242"/>
    <tableColumn id="13265" xr3:uid="{C263F5A9-527E-4ADA-BE91-9AEBF9117F51}" name="Column13243"/>
    <tableColumn id="13266" xr3:uid="{B8D62051-60BC-4D1C-9861-1166490F3683}" name="Column13244"/>
    <tableColumn id="13267" xr3:uid="{1DD4F961-CD7B-431F-9810-F8A41E27C6C6}" name="Column13245"/>
    <tableColumn id="13268" xr3:uid="{CE124E66-A8D7-4581-A134-A683D707D023}" name="Column13246"/>
    <tableColumn id="13269" xr3:uid="{AC059F0D-E6A2-499A-B3BB-31B50DB97A29}" name="Column13247"/>
    <tableColumn id="13270" xr3:uid="{03F9E96A-3900-4388-87BF-66CF8682459D}" name="Column13248"/>
    <tableColumn id="13271" xr3:uid="{36348076-26C4-47A6-8EE1-10CC150F097B}" name="Column13249"/>
    <tableColumn id="13272" xr3:uid="{406DE22C-9AEC-4F5C-BF69-2466D0FECE1D}" name="Column13250"/>
    <tableColumn id="13273" xr3:uid="{944D6323-9CBD-402D-A454-4BD524FA388E}" name="Column13251"/>
    <tableColumn id="13274" xr3:uid="{D23B1E2B-24B0-49B9-96D2-4F28469DF268}" name="Column13252"/>
    <tableColumn id="13275" xr3:uid="{213B26A3-56F7-4636-BFAC-87B5C7A77D43}" name="Column13253"/>
    <tableColumn id="13276" xr3:uid="{40C25CBD-BF96-42FA-B8BB-C8FDA9978351}" name="Column13254"/>
    <tableColumn id="13277" xr3:uid="{9B5FA4D7-DEE8-4595-966E-607B57A90C7E}" name="Column13255"/>
    <tableColumn id="13278" xr3:uid="{CFDEE63D-9F9F-4626-8734-9208C522FDB2}" name="Column13256"/>
    <tableColumn id="13279" xr3:uid="{7A7BCBA9-AA40-4E18-944C-96FB08E59793}" name="Column13257"/>
    <tableColumn id="13280" xr3:uid="{1D413A33-1FC6-43E7-800A-D9B75E4D7123}" name="Column13258"/>
    <tableColumn id="13281" xr3:uid="{57218130-570E-4FA7-90AF-1FC28616A51D}" name="Column13259"/>
    <tableColumn id="13282" xr3:uid="{C4330C37-6974-47D4-98F3-D2DBC2EF634C}" name="Column13260"/>
    <tableColumn id="13283" xr3:uid="{2DE14383-1B6E-4613-8199-63EA9062F2C4}" name="Column13261"/>
    <tableColumn id="13284" xr3:uid="{9C8EEB9A-E6E1-42B8-AFA2-39957906C3E6}" name="Column13262"/>
    <tableColumn id="13285" xr3:uid="{0E67AB77-3215-43A4-A8A0-23A129984C8D}" name="Column13263"/>
    <tableColumn id="13286" xr3:uid="{D23E8C0A-D93C-4BC9-91A2-1EA9D665FEFE}" name="Column13264"/>
    <tableColumn id="13287" xr3:uid="{FE53DBAE-5C11-448A-A481-73AD28FC2424}" name="Column13265"/>
    <tableColumn id="13288" xr3:uid="{B23AB2F3-C6C2-465D-B266-8C5DF68F6876}" name="Column13266"/>
    <tableColumn id="13289" xr3:uid="{D240D000-4394-4525-B420-93C02DE1F842}" name="Column13267"/>
    <tableColumn id="13290" xr3:uid="{A39629A6-113D-454D-85BD-128248A31D7D}" name="Column13268"/>
    <tableColumn id="13291" xr3:uid="{150CD131-FE7A-4FBE-898B-A9960BD83612}" name="Column13269"/>
    <tableColumn id="13292" xr3:uid="{DFE3A25F-2C2A-410D-8D1D-279D3D041FDA}" name="Column13270"/>
    <tableColumn id="13293" xr3:uid="{6723496A-7A51-4D53-A13C-1C5CEE170B29}" name="Column13271"/>
    <tableColumn id="13294" xr3:uid="{CD8C8D93-536C-490A-A7CE-752135983AE7}" name="Column13272"/>
    <tableColumn id="13295" xr3:uid="{6DA0E4EA-8489-4364-9309-C3CF2C48CFCB}" name="Column13273"/>
    <tableColumn id="13296" xr3:uid="{5EC4067C-CC02-4A70-9A57-46940573AAAB}" name="Column13274"/>
    <tableColumn id="13297" xr3:uid="{44AD77E3-E01C-4ED7-8938-9726C0FB864D}" name="Column13275"/>
    <tableColumn id="13298" xr3:uid="{7CED89BE-FE03-4F19-B389-419CA4DC7D0D}" name="Column13276"/>
    <tableColumn id="13299" xr3:uid="{C69E2757-A992-4710-9348-966A7673ED08}" name="Column13277"/>
    <tableColumn id="13300" xr3:uid="{F5361C37-3D32-4904-97E7-5C11BCD44DAF}" name="Column13278"/>
    <tableColumn id="13301" xr3:uid="{C35E6105-E5CF-42F6-AB19-6F169358600B}" name="Column13279"/>
    <tableColumn id="13302" xr3:uid="{0CC0E348-DC11-49D1-91C1-BC82013095F1}" name="Column13280"/>
    <tableColumn id="13303" xr3:uid="{C0E22CDD-92F3-40B8-98B0-0B03B6E30628}" name="Column13281"/>
    <tableColumn id="13304" xr3:uid="{C6D51F09-9C4A-4CF0-92FE-7A7DF4C8EE19}" name="Column13282"/>
    <tableColumn id="13305" xr3:uid="{9C7E4ACB-A97C-44F4-9684-7FD2EE4C1F46}" name="Column13283"/>
    <tableColumn id="13306" xr3:uid="{09777F86-A883-4013-9F29-006793D72BC0}" name="Column13284"/>
    <tableColumn id="13307" xr3:uid="{34F9F4A6-7C91-4246-A43C-AF4DEEA4DE11}" name="Column13285"/>
    <tableColumn id="13308" xr3:uid="{620EB90D-8700-4FDB-B66D-387B640A933C}" name="Column13286"/>
    <tableColumn id="13309" xr3:uid="{C9409031-9D84-4CDC-9B7F-525CE647B0E4}" name="Column13287"/>
    <tableColumn id="13310" xr3:uid="{7066B858-F2AD-4649-A8CB-4FF8F3EB4895}" name="Column13288"/>
    <tableColumn id="13311" xr3:uid="{8C0AF734-76EC-4F68-9E97-591DBAD511F5}" name="Column13289"/>
    <tableColumn id="13312" xr3:uid="{D30BE283-75AF-439D-9BDC-A6838AE94803}" name="Column13290"/>
    <tableColumn id="13313" xr3:uid="{96CC4CDD-998D-4C73-A1BC-539A196184FB}" name="Column13291"/>
    <tableColumn id="13314" xr3:uid="{DDE5C255-8419-46C3-B884-818DDD5221BB}" name="Column13292"/>
    <tableColumn id="13315" xr3:uid="{3C5B7E17-AC9F-48D2-92F4-04B04536BEE5}" name="Column13293"/>
    <tableColumn id="13316" xr3:uid="{7865513A-E9F2-485A-8823-EAAC6472BF7F}" name="Column13294"/>
    <tableColumn id="13317" xr3:uid="{9A5D9524-026D-4BFA-8EBE-B22DE007A1E5}" name="Column13295"/>
    <tableColumn id="13318" xr3:uid="{E5006503-17B5-44BF-964E-A7F2B89F3D32}" name="Column13296"/>
    <tableColumn id="13319" xr3:uid="{8DC648CA-6EF2-498F-95BD-5861146443A0}" name="Column13297"/>
    <tableColumn id="13320" xr3:uid="{D9B75883-BE34-4DEB-BD00-8F5676D723E0}" name="Column13298"/>
    <tableColumn id="13321" xr3:uid="{63D3E597-ABB4-4E4E-BBD3-0C76BA85FEC0}" name="Column13299"/>
    <tableColumn id="13322" xr3:uid="{43252397-8B6D-4EC4-9021-E5669A80B143}" name="Column13300"/>
    <tableColumn id="13323" xr3:uid="{7F496F34-3D71-47C2-BF8C-7630B19A166D}" name="Column13301"/>
    <tableColumn id="13324" xr3:uid="{B7CD0EB3-D353-48DE-BBC5-72E12A3A3972}" name="Column13302"/>
    <tableColumn id="13325" xr3:uid="{2BF91421-59C9-4101-A489-C746C916F606}" name="Column13303"/>
    <tableColumn id="13326" xr3:uid="{007450CD-0E57-4DDE-B6E2-D9BB0E9C9EB7}" name="Column13304"/>
    <tableColumn id="13327" xr3:uid="{4BDF452E-173A-4B41-9FDE-7A9F0A0FE268}" name="Column13305"/>
    <tableColumn id="13328" xr3:uid="{3F47C8A3-0C60-43A0-9258-A3B232D538CC}" name="Column13306"/>
    <tableColumn id="13329" xr3:uid="{B98E04AE-22D7-42AC-B58F-8544790C7D5E}" name="Column13307"/>
    <tableColumn id="13330" xr3:uid="{547C4308-36EB-4833-A826-7D58089148EB}" name="Column13308"/>
    <tableColumn id="13331" xr3:uid="{A7DCCD13-5C19-43A0-9E94-F3518F5ED3AF}" name="Column13309"/>
    <tableColumn id="13332" xr3:uid="{E0CC113E-73B4-4AC5-B43A-B82A0494B2C9}" name="Column13310"/>
    <tableColumn id="13333" xr3:uid="{AAF106C2-7555-4F3B-9165-89A910797F6E}" name="Column13311"/>
    <tableColumn id="13334" xr3:uid="{C64CE998-2F54-4DA2-8408-6D592E0897E2}" name="Column13312"/>
    <tableColumn id="13335" xr3:uid="{9AD42ABD-CF1E-4650-9C62-8AF9C3E23204}" name="Column13313"/>
    <tableColumn id="13336" xr3:uid="{06B47CCC-D45C-4A68-AA40-798FB4BAD0CC}" name="Column13314"/>
    <tableColumn id="13337" xr3:uid="{14F77B38-EB62-4E10-9D0D-CD34221A41E0}" name="Column13315"/>
    <tableColumn id="13338" xr3:uid="{6B887031-280F-4629-8378-8345729E05CA}" name="Column13316"/>
    <tableColumn id="13339" xr3:uid="{8FD77239-20CE-42C8-9CC7-E0DAC29FAA35}" name="Column13317"/>
    <tableColumn id="13340" xr3:uid="{61D71D6C-03C5-4375-9A41-7EFB52518932}" name="Column13318"/>
    <tableColumn id="13341" xr3:uid="{EBCFE931-3CB5-4C8F-9231-FAD50008B39B}" name="Column13319"/>
    <tableColumn id="13342" xr3:uid="{DE03B697-2CF6-46D5-9DDD-BDC38A29EA7A}" name="Column13320"/>
    <tableColumn id="13343" xr3:uid="{F608F4D8-D9C9-42D7-B64A-3395E1272C2F}" name="Column13321"/>
    <tableColumn id="13344" xr3:uid="{6AA42EE4-5CB1-42D6-8B9D-E254E986BED4}" name="Column13322"/>
    <tableColumn id="13345" xr3:uid="{3980B530-774B-4665-8C85-B6DE13C9279C}" name="Column13323"/>
    <tableColumn id="13346" xr3:uid="{CAF5ED4D-1D91-4965-951A-74F4BCD54EB0}" name="Column13324"/>
    <tableColumn id="13347" xr3:uid="{9D94426A-92E4-4336-8AA2-E17ABF76D560}" name="Column13325"/>
    <tableColumn id="13348" xr3:uid="{21A8DCA5-1FD0-4C77-8550-3D97CEB8E989}" name="Column13326"/>
    <tableColumn id="13349" xr3:uid="{D90229C8-9EF6-42DC-83A8-281494CFEB64}" name="Column13327"/>
    <tableColumn id="13350" xr3:uid="{B0A92C8C-CAB2-4266-A44B-2F91D4DB7776}" name="Column13328"/>
    <tableColumn id="13351" xr3:uid="{C81C18CD-060F-4776-9528-480924E684D4}" name="Column13329"/>
    <tableColumn id="13352" xr3:uid="{5524B146-CEB8-4E24-ABD5-39C154530B17}" name="Column13330"/>
    <tableColumn id="13353" xr3:uid="{A7623FAD-804E-411D-9B3C-C92DB5665BE0}" name="Column13331"/>
    <tableColumn id="13354" xr3:uid="{6C0F67C5-547A-462F-9B52-B28EC73530D7}" name="Column13332"/>
    <tableColumn id="13355" xr3:uid="{0545448A-6ED7-4DB3-A68B-5A8677BF4EEE}" name="Column13333"/>
    <tableColumn id="13356" xr3:uid="{B501182F-CDDE-4845-98AD-9CBD7EFF2205}" name="Column13334"/>
    <tableColumn id="13357" xr3:uid="{F2A55E4C-EBB4-4288-B5F6-D0861EAD8CC5}" name="Column13335"/>
    <tableColumn id="13358" xr3:uid="{81137989-2317-4B5A-8C90-73D949E3D247}" name="Column13336"/>
    <tableColumn id="13359" xr3:uid="{8A57029C-E4F5-4D80-A95B-83F4995386C9}" name="Column13337"/>
    <tableColumn id="13360" xr3:uid="{842D5C44-FDEC-4BF2-BAA8-E1BFA2B8FD68}" name="Column13338"/>
    <tableColumn id="13361" xr3:uid="{B659445F-CAE2-4037-985B-2FD6BA4D884D}" name="Column13339"/>
    <tableColumn id="13362" xr3:uid="{BF23B153-CFA1-49CA-974E-1E134DADC4A8}" name="Column13340"/>
    <tableColumn id="13363" xr3:uid="{BF0D705A-A390-49CC-AFA8-6913D68B15E1}" name="Column13341"/>
    <tableColumn id="13364" xr3:uid="{ED24A901-69FD-47A5-B79F-220DB7786B32}" name="Column13342"/>
    <tableColumn id="13365" xr3:uid="{0E6F7083-446B-4A10-95EE-4CD7E08AF067}" name="Column13343"/>
    <tableColumn id="13366" xr3:uid="{20A85D4E-15D5-4F5C-95A2-972848C0F1DD}" name="Column13344"/>
    <tableColumn id="13367" xr3:uid="{02C57934-A45F-45F6-AD08-C868C75F1952}" name="Column13345"/>
    <tableColumn id="13368" xr3:uid="{80F80FAC-5CE4-4222-ADDC-54614424E88E}" name="Column13346"/>
    <tableColumn id="13369" xr3:uid="{42C87568-B1B3-45D3-9361-8D0B145C323E}" name="Column13347"/>
    <tableColumn id="13370" xr3:uid="{3FB8659D-F86D-4A22-8484-03987A88396F}" name="Column13348"/>
    <tableColumn id="13371" xr3:uid="{2EFDB69D-1503-4486-9626-EECE9CD1359B}" name="Column13349"/>
    <tableColumn id="13372" xr3:uid="{2BD5D705-4A8F-4F5D-A7AE-DBBA4CFFD105}" name="Column13350"/>
    <tableColumn id="13373" xr3:uid="{CDB60D6E-AF8B-4ACC-A9C0-EADE6C2A5AC9}" name="Column13351"/>
    <tableColumn id="13374" xr3:uid="{B96986D0-51CF-4D12-AB40-D278BD87A016}" name="Column13352"/>
    <tableColumn id="13375" xr3:uid="{26559BB5-1CEF-4118-8644-E7B6746F031A}" name="Column13353"/>
    <tableColumn id="13376" xr3:uid="{EC998802-FACE-4B45-A973-743C56D23F94}" name="Column13354"/>
    <tableColumn id="13377" xr3:uid="{88DE7E8D-47BD-4FD0-8007-5888071EB303}" name="Column13355"/>
    <tableColumn id="13378" xr3:uid="{A7CC7520-6F79-4158-9DD2-0A6F969441C7}" name="Column13356"/>
    <tableColumn id="13379" xr3:uid="{06E50198-CCA8-448E-B57C-AD2E82E89D19}" name="Column13357"/>
    <tableColumn id="13380" xr3:uid="{DFC39056-7B45-4E85-9F81-B56B6F18A790}" name="Column13358"/>
    <tableColumn id="13381" xr3:uid="{2E1DE0E1-0F80-4AF3-B828-0DBFD76E48AD}" name="Column13359"/>
    <tableColumn id="13382" xr3:uid="{8D3B6CA8-379D-4586-94AB-E27421169ACB}" name="Column13360"/>
    <tableColumn id="13383" xr3:uid="{82B63923-C595-48F9-9BAD-73069684CE86}" name="Column13361"/>
    <tableColumn id="13384" xr3:uid="{2B1BD747-B88B-420E-9531-5FDC6502683C}" name="Column13362"/>
    <tableColumn id="13385" xr3:uid="{3AD531CD-1FEB-4EF0-9C2D-5E2A571C20E5}" name="Column13363"/>
    <tableColumn id="13386" xr3:uid="{9A7CBB42-AA59-4988-9789-003E0708CCC4}" name="Column13364"/>
    <tableColumn id="13387" xr3:uid="{5E9660F3-6DA7-41BB-9E9C-EE7EB795B74A}" name="Column13365"/>
    <tableColumn id="13388" xr3:uid="{C4E4154C-9A66-43DA-BD17-F0F28132D54A}" name="Column13366"/>
    <tableColumn id="13389" xr3:uid="{4B0AD034-D21A-4891-8E2E-1AEC280924B3}" name="Column13367"/>
    <tableColumn id="13390" xr3:uid="{8B5E94E0-3A17-44B4-A782-1B43A3F6FE3C}" name="Column13368"/>
    <tableColumn id="13391" xr3:uid="{210BF93D-D3D9-48FE-88F5-D6282882E920}" name="Column13369"/>
    <tableColumn id="13392" xr3:uid="{7782EFA1-AF08-4E0C-B79B-2B70A4CD46D5}" name="Column13370"/>
    <tableColumn id="13393" xr3:uid="{DC4C8021-BED8-4F89-BAE2-CE85050C0A57}" name="Column13371"/>
    <tableColumn id="13394" xr3:uid="{28AD7F19-2747-4F2E-8B6F-9B4EAE11084C}" name="Column13372"/>
    <tableColumn id="13395" xr3:uid="{3BE20711-92D5-4EBA-B05B-1A426696468E}" name="Column13373"/>
    <tableColumn id="13396" xr3:uid="{B3AFBA5A-DF72-4741-809B-C766E18D7332}" name="Column13374"/>
    <tableColumn id="13397" xr3:uid="{FE37D865-EE4B-45C5-9CF8-EABBC459E36B}" name="Column13375"/>
    <tableColumn id="13398" xr3:uid="{809C2BE6-0A87-43DB-938C-964E4D8D113A}" name="Column13376"/>
    <tableColumn id="13399" xr3:uid="{B0121B43-D6E1-4A5B-9415-F5E7B492710A}" name="Column13377"/>
    <tableColumn id="13400" xr3:uid="{6074C8EC-B2BF-4361-A899-17101646F07C}" name="Column13378"/>
    <tableColumn id="13401" xr3:uid="{C4F1A555-125F-43E3-A1C8-44FF79AA635D}" name="Column13379"/>
    <tableColumn id="13402" xr3:uid="{9E3199AB-2AEE-4559-B3C2-F2BDF7156A60}" name="Column13380"/>
    <tableColumn id="13403" xr3:uid="{8B526F00-2138-433E-B28B-F28A4A4F5D9E}" name="Column13381"/>
    <tableColumn id="13404" xr3:uid="{09B53379-06A0-4E88-ACF6-E2DA9C03E110}" name="Column13382"/>
    <tableColumn id="13405" xr3:uid="{635DA4A7-2CEC-4D74-8B52-14E3C608B84C}" name="Column13383"/>
    <tableColumn id="13406" xr3:uid="{ACB33179-49E3-4988-B2E8-7F72197FB5FC}" name="Column13384"/>
    <tableColumn id="13407" xr3:uid="{24C4E50F-309F-4EB5-9E16-63A913C3B737}" name="Column13385"/>
    <tableColumn id="13408" xr3:uid="{22518502-2D17-4F4D-B619-8D6E2E147680}" name="Column13386"/>
    <tableColumn id="13409" xr3:uid="{4189376B-0964-4C42-8186-806FDD6CA70C}" name="Column13387"/>
    <tableColumn id="13410" xr3:uid="{3B534FD4-6421-478C-B291-A180B2F5EDE4}" name="Column13388"/>
    <tableColumn id="13411" xr3:uid="{9BB814A7-8689-4878-BFC2-73707AB41E9A}" name="Column13389"/>
    <tableColumn id="13412" xr3:uid="{CB1CCF89-FDDB-46EE-B782-C4B7568D4515}" name="Column13390"/>
    <tableColumn id="13413" xr3:uid="{911C11F9-50AF-4782-A9B3-209CF8A0F1B2}" name="Column13391"/>
    <tableColumn id="13414" xr3:uid="{DC2E2475-676C-4502-86FD-FD905EA0D18F}" name="Column13392"/>
    <tableColumn id="13415" xr3:uid="{7BBB1B6A-A5EC-4536-AE77-AB9BBD082AA3}" name="Column13393"/>
    <tableColumn id="13416" xr3:uid="{E07663D4-9055-4A4E-B901-6BDF55C4DB8D}" name="Column13394"/>
    <tableColumn id="13417" xr3:uid="{B76CA02B-39AB-4684-BED6-03558B04EEB3}" name="Column13395"/>
    <tableColumn id="13418" xr3:uid="{AFAC6550-360B-43B8-98D5-38D30DC2BFAE}" name="Column13396"/>
    <tableColumn id="13419" xr3:uid="{BA181B08-E349-4F57-B7D0-1CEFD25FA6F3}" name="Column13397"/>
    <tableColumn id="13420" xr3:uid="{617A806F-BDBF-4EAB-922B-4E2712F08352}" name="Column13398"/>
    <tableColumn id="13421" xr3:uid="{B4485C48-4AB0-4A7C-8664-64A8797C2ADF}" name="Column13399"/>
    <tableColumn id="13422" xr3:uid="{F595530B-2E2B-4058-8C4F-D69550236E25}" name="Column13400"/>
    <tableColumn id="13423" xr3:uid="{30CE62F3-9A92-4D0D-A403-C26BBFA1D6BA}" name="Column13401"/>
    <tableColumn id="13424" xr3:uid="{53D415D7-BB4C-407E-8212-7619F56C1232}" name="Column13402"/>
    <tableColumn id="13425" xr3:uid="{BD2B4116-EE46-4049-ADC0-DB0D6819F2A9}" name="Column13403"/>
    <tableColumn id="13426" xr3:uid="{ACCDCFDE-E580-4747-BC6C-8B2FF2D8AB54}" name="Column13404"/>
    <tableColumn id="13427" xr3:uid="{497CDB8D-E09D-4672-AECA-1A4D554AA3A8}" name="Column13405"/>
    <tableColumn id="13428" xr3:uid="{2CC5A2F0-1306-40A0-B27D-E3C8E38052A9}" name="Column13406"/>
    <tableColumn id="13429" xr3:uid="{5152688D-7237-4A08-8908-BC28F6AAE375}" name="Column13407"/>
    <tableColumn id="13430" xr3:uid="{553CE978-1AEE-491D-B180-285C0FEEBAB1}" name="Column13408"/>
    <tableColumn id="13431" xr3:uid="{137F3A00-C7F2-4A32-BF1F-9C9C1DF3275F}" name="Column13409"/>
    <tableColumn id="13432" xr3:uid="{AF56BCAF-5092-453E-81D2-E0A81B006E99}" name="Column13410"/>
    <tableColumn id="13433" xr3:uid="{E5631ED3-6FCC-44C9-869B-9123DEEA4EDD}" name="Column13411"/>
    <tableColumn id="13434" xr3:uid="{3A958498-E6A5-4278-A56E-BDD38590ABF2}" name="Column13412"/>
    <tableColumn id="13435" xr3:uid="{5D9B9D6C-1093-46B8-A0C2-57961D0CC58C}" name="Column13413"/>
    <tableColumn id="13436" xr3:uid="{05A16E07-5057-4C99-85A0-E0FE1E636362}" name="Column13414"/>
    <tableColumn id="13437" xr3:uid="{50021FE5-698E-4F0B-AA6C-1CF380172F46}" name="Column13415"/>
    <tableColumn id="13438" xr3:uid="{53D643F8-C22E-4ECF-A041-F046FAE77CB5}" name="Column13416"/>
    <tableColumn id="13439" xr3:uid="{13839ECE-3DB6-4963-A4B3-75183E3E564D}" name="Column13417"/>
    <tableColumn id="13440" xr3:uid="{C8C47F50-A3DA-48E4-A972-89159468A7BC}" name="Column13418"/>
    <tableColumn id="13441" xr3:uid="{414C1352-BB57-4461-BD10-53BBEB5AEDF3}" name="Column13419"/>
    <tableColumn id="13442" xr3:uid="{9AA423A0-65E5-4C11-8546-54013C59990F}" name="Column13420"/>
    <tableColumn id="13443" xr3:uid="{3146CBE5-7E01-4AC6-9F9D-2ABE61195304}" name="Column13421"/>
    <tableColumn id="13444" xr3:uid="{4F5645B7-873D-42EE-9A67-9046E638B63E}" name="Column13422"/>
    <tableColumn id="13445" xr3:uid="{00ADEFCC-B735-4E27-829A-60819FDDC96F}" name="Column13423"/>
    <tableColumn id="13446" xr3:uid="{D6BE45BB-549B-4B50-A1AB-3F4CC7038657}" name="Column13424"/>
    <tableColumn id="13447" xr3:uid="{0F882D4D-60BC-4547-8464-70A056F56B6E}" name="Column13425"/>
    <tableColumn id="13448" xr3:uid="{62015518-0043-49E1-9258-D45CEE6B2EB7}" name="Column13426"/>
    <tableColumn id="13449" xr3:uid="{5C63FF39-C66E-447B-A22D-B18B7C8C1A70}" name="Column13427"/>
    <tableColumn id="13450" xr3:uid="{A5BB1BFF-6C88-46C9-897D-B4203F1D9331}" name="Column13428"/>
    <tableColumn id="13451" xr3:uid="{EA9AA332-9B71-4D24-8DD9-B650A06E15E1}" name="Column13429"/>
    <tableColumn id="13452" xr3:uid="{141CAFE5-9AE9-49F2-87C2-6F13485EAA29}" name="Column13430"/>
    <tableColumn id="13453" xr3:uid="{8878DEFA-0D5B-4A19-8C0B-608941128561}" name="Column13431"/>
    <tableColumn id="13454" xr3:uid="{3E9469BD-88E9-46A2-8996-E4CE172C09D9}" name="Column13432"/>
    <tableColumn id="13455" xr3:uid="{7A61EFD8-FF1B-4981-9F04-6B3A70E3FF46}" name="Column13433"/>
    <tableColumn id="13456" xr3:uid="{A5C6C664-DF48-414B-84D2-038BAD47EBA1}" name="Column13434"/>
    <tableColumn id="13457" xr3:uid="{8BE89A51-B979-42DD-A3A6-66EF575882D5}" name="Column13435"/>
    <tableColumn id="13458" xr3:uid="{D553FA4D-288F-462D-8DB5-BE4703735A75}" name="Column13436"/>
    <tableColumn id="13459" xr3:uid="{CB6EDFB6-4CAE-475C-B595-51ED2273B010}" name="Column13437"/>
    <tableColumn id="13460" xr3:uid="{AB427502-005F-4D18-B13F-8705E879E65B}" name="Column13438"/>
    <tableColumn id="13461" xr3:uid="{CB0F160F-9DE5-40F1-9DFE-1AF1A28F1546}" name="Column13439"/>
    <tableColumn id="13462" xr3:uid="{111F62DF-80B3-49FD-9310-49876C1CCB18}" name="Column13440"/>
    <tableColumn id="13463" xr3:uid="{A1D041F6-2B9E-4228-8E00-4A0D7501DD7E}" name="Column13441"/>
    <tableColumn id="13464" xr3:uid="{972EC6DA-9A89-4AD3-9DB5-2386859AE001}" name="Column13442"/>
    <tableColumn id="13465" xr3:uid="{C26EA0C6-AD12-4BE3-8961-C72002AD8A73}" name="Column13443"/>
    <tableColumn id="13466" xr3:uid="{4FED70E0-4BFD-454A-9CED-F21499932FEE}" name="Column13444"/>
    <tableColumn id="13467" xr3:uid="{AB22CF16-A612-4FDD-86D4-903312185836}" name="Column13445"/>
    <tableColumn id="13468" xr3:uid="{283A546A-E619-4046-9128-45FEF5E5DDF3}" name="Column13446"/>
    <tableColumn id="13469" xr3:uid="{E1E9EBAE-9F12-4327-B711-3533641ADDDC}" name="Column13447"/>
    <tableColumn id="13470" xr3:uid="{2CB1A7C8-CA55-4F2E-849D-CF82A2F6EDE8}" name="Column13448"/>
    <tableColumn id="13471" xr3:uid="{BEB991FE-B386-4FE3-9E08-EC9697CEC9B5}" name="Column13449"/>
    <tableColumn id="13472" xr3:uid="{14D70543-AD7C-4A60-A1B7-5BE9B02E03D3}" name="Column13450"/>
    <tableColumn id="13473" xr3:uid="{027FC624-566A-4ACF-813D-E47A5C18DC77}" name="Column13451"/>
    <tableColumn id="13474" xr3:uid="{7950B1FA-AB71-4BE4-ACEA-99A9E2C5B573}" name="Column13452"/>
    <tableColumn id="13475" xr3:uid="{7BDA3010-BF58-4B28-B11E-87AB5FCFACE0}" name="Column13453"/>
    <tableColumn id="13476" xr3:uid="{83A123C7-B7B0-462B-A057-C1CFEDD54D97}" name="Column13454"/>
    <tableColumn id="13477" xr3:uid="{CBDC00EC-4DAB-47B7-8223-F6CB0808CE25}" name="Column13455"/>
    <tableColumn id="13478" xr3:uid="{0E6B0606-46A5-4D06-AF74-28DD5E3E812B}" name="Column13456"/>
    <tableColumn id="13479" xr3:uid="{01187CF7-AFC3-4D55-8545-83F15EC68FBE}" name="Column13457"/>
    <tableColumn id="13480" xr3:uid="{996BF6EB-FA43-4940-BE2B-B0F7E77E45F0}" name="Column13458"/>
    <tableColumn id="13481" xr3:uid="{C35214D0-15C9-4B6B-BB87-32C7173521A4}" name="Column13459"/>
    <tableColumn id="13482" xr3:uid="{18F52ADE-9EF3-4CED-8AD7-5BD55AB43D61}" name="Column13460"/>
    <tableColumn id="13483" xr3:uid="{A7D13C54-7886-4BF7-9627-FF9ADB48F122}" name="Column13461"/>
    <tableColumn id="13484" xr3:uid="{6351613C-699B-485C-BCD3-56F89EC7B65C}" name="Column13462"/>
    <tableColumn id="13485" xr3:uid="{D2071FBD-5098-4F17-AF1E-3ABCD1DCA881}" name="Column13463"/>
    <tableColumn id="13486" xr3:uid="{16FAA292-9D4D-4FBA-903A-1B4C0BE05006}" name="Column13464"/>
    <tableColumn id="13487" xr3:uid="{30BE2059-701E-45D2-A1E0-2C85DBA5CB61}" name="Column13465"/>
    <tableColumn id="13488" xr3:uid="{19CD6104-185C-4945-A410-FDB9B058B680}" name="Column13466"/>
    <tableColumn id="13489" xr3:uid="{416FCCE9-6500-473F-842A-AA6FD5E40A26}" name="Column13467"/>
    <tableColumn id="13490" xr3:uid="{BB7CFAAE-7777-40D3-9309-05E8F649927F}" name="Column13468"/>
    <tableColumn id="13491" xr3:uid="{F15F8B1B-B633-4C29-8F5E-D392B776DBF0}" name="Column13469"/>
    <tableColumn id="13492" xr3:uid="{6A726E7F-7DBB-42FC-8A93-E084EC0702AD}" name="Column13470"/>
    <tableColumn id="13493" xr3:uid="{CFB32C57-7143-46A4-9D07-1DF33B8F13C6}" name="Column13471"/>
    <tableColumn id="13494" xr3:uid="{FF078F31-6D4F-47E3-B240-C23DB6506229}" name="Column13472"/>
    <tableColumn id="13495" xr3:uid="{097CDB80-4DFD-483B-8023-72D08E324DEB}" name="Column13473"/>
    <tableColumn id="13496" xr3:uid="{F7D37E1B-25C5-4A38-9892-E6E40B878F5C}" name="Column13474"/>
    <tableColumn id="13497" xr3:uid="{BDBE0CD3-949F-417D-B25A-F0AF3160854B}" name="Column13475"/>
    <tableColumn id="13498" xr3:uid="{6EA4BF81-4CD0-46F7-869B-3E2960811251}" name="Column13476"/>
    <tableColumn id="13499" xr3:uid="{6423AD2C-82A3-4B4E-AF31-F89376E33524}" name="Column13477"/>
    <tableColumn id="13500" xr3:uid="{A45A114A-7595-447C-9E89-32E2C5E3CE04}" name="Column13478"/>
    <tableColumn id="13501" xr3:uid="{BC046093-4476-4269-918D-AE411F390812}" name="Column13479"/>
    <tableColumn id="13502" xr3:uid="{FB7F5E04-954C-49BB-9909-B06C3B38B602}" name="Column13480"/>
    <tableColumn id="13503" xr3:uid="{96CC8E0A-D34C-4722-8187-8DE460C52710}" name="Column13481"/>
    <tableColumn id="13504" xr3:uid="{F834FEDD-66A2-47E7-BA51-AFA69C3A9E52}" name="Column13482"/>
    <tableColumn id="13505" xr3:uid="{37858DEE-CD37-4ADB-8938-4D456362DA19}" name="Column13483"/>
    <tableColumn id="13506" xr3:uid="{974CB881-07FF-4346-B86A-4AF6C29BC0B3}" name="Column13484"/>
    <tableColumn id="13507" xr3:uid="{10CC15BB-484C-42B6-B67D-A752AA3F4ECE}" name="Column13485"/>
    <tableColumn id="13508" xr3:uid="{9CB543CA-7E9D-4D4E-B529-F4A875876DD1}" name="Column13486"/>
    <tableColumn id="13509" xr3:uid="{04D215D2-CAC0-44BA-94BE-1CB571119869}" name="Column13487"/>
    <tableColumn id="13510" xr3:uid="{728F469B-4281-4124-87B0-14FCEB5A4C48}" name="Column13488"/>
    <tableColumn id="13511" xr3:uid="{30838F2B-14A5-4043-87DD-D06EFA85C2E1}" name="Column13489"/>
    <tableColumn id="13512" xr3:uid="{EC0EEF61-3212-4C9F-8423-9DD70B5036F5}" name="Column13490"/>
    <tableColumn id="13513" xr3:uid="{2E0430E0-1D9B-42A8-ACF7-24DAFE205860}" name="Column13491"/>
    <tableColumn id="13514" xr3:uid="{D1A643F3-7E79-4293-9E52-CAE3A27CF6CD}" name="Column13492"/>
    <tableColumn id="13515" xr3:uid="{F154C155-F24E-46B7-B432-AE2A222207F8}" name="Column13493"/>
    <tableColumn id="13516" xr3:uid="{7C750F54-10DD-4EB3-AADD-0F4646048548}" name="Column13494"/>
    <tableColumn id="13517" xr3:uid="{2FDBAB2F-067B-47F1-A9A4-8402B73CD319}" name="Column13495"/>
    <tableColumn id="13518" xr3:uid="{BBCBDD53-B97A-4166-A287-065BFF25201E}" name="Column13496"/>
    <tableColumn id="13519" xr3:uid="{9B6567B6-BA4B-49D3-8CB2-0746ED3661B2}" name="Column13497"/>
    <tableColumn id="13520" xr3:uid="{D4E6737C-D70F-4F1E-BD46-455CAF3C4763}" name="Column13498"/>
    <tableColumn id="13521" xr3:uid="{A53EC1D8-297A-4B43-B462-1422D8880B84}" name="Column13499"/>
    <tableColumn id="13522" xr3:uid="{C6C54095-6879-4E8E-9FCC-895D838C293E}" name="Column13500"/>
    <tableColumn id="13523" xr3:uid="{8FBC7A1D-4ED9-41C9-AF83-FF70EEB62B79}" name="Column13501"/>
    <tableColumn id="13524" xr3:uid="{2B20AE32-9855-4662-A6F4-4461D2958B54}" name="Column13502"/>
    <tableColumn id="13525" xr3:uid="{A80C4247-5083-40A7-BE08-9BA99E793D3B}" name="Column13503"/>
    <tableColumn id="13526" xr3:uid="{06EDBF58-4F23-40EB-B13B-5EF93A54E9FF}" name="Column13504"/>
    <tableColumn id="13527" xr3:uid="{075638BC-94C3-4812-A8C1-430EAF06220C}" name="Column13505"/>
    <tableColumn id="13528" xr3:uid="{392776A8-02A8-473F-8679-A0D19C79204C}" name="Column13506"/>
    <tableColumn id="13529" xr3:uid="{5DCB2064-B148-4CA8-8BC8-23605E1F9E2F}" name="Column13507"/>
    <tableColumn id="13530" xr3:uid="{C6E5BC4C-9A0F-4D07-98BF-1F7BD0812D89}" name="Column13508"/>
    <tableColumn id="13531" xr3:uid="{601BF038-B46F-457E-A911-0B29D9DFE030}" name="Column13509"/>
    <tableColumn id="13532" xr3:uid="{317694EC-583A-4028-8E75-02EB6D78BAE2}" name="Column13510"/>
    <tableColumn id="13533" xr3:uid="{C8447BA7-10CA-474C-AE05-948CBD20DFB8}" name="Column13511"/>
    <tableColumn id="13534" xr3:uid="{6E0F5561-0A11-4080-A82A-84142D940A35}" name="Column13512"/>
    <tableColumn id="13535" xr3:uid="{2B975A2E-93D0-4B53-B880-23F8BF2AE15C}" name="Column13513"/>
    <tableColumn id="13536" xr3:uid="{9033358C-9E99-44A7-83A0-F23C7E26E59A}" name="Column13514"/>
    <tableColumn id="13537" xr3:uid="{0AEF89FB-B6AA-45A6-8DE0-37F809E76205}" name="Column13515"/>
    <tableColumn id="13538" xr3:uid="{1CA462CC-2DB8-4599-AAA3-7B99FDE9B9B9}" name="Column13516"/>
    <tableColumn id="13539" xr3:uid="{CA8DB374-0258-4BDD-B84D-92EAED855081}" name="Column13517"/>
    <tableColumn id="13540" xr3:uid="{8C809C93-F72D-428E-BE7E-FAADAE0EFCF5}" name="Column13518"/>
    <tableColumn id="13541" xr3:uid="{1C4C9CDC-7A97-46CE-968A-7898F83EDECD}" name="Column13519"/>
    <tableColumn id="13542" xr3:uid="{EA1C7323-1113-497E-9B20-DC796DB85A4C}" name="Column13520"/>
    <tableColumn id="13543" xr3:uid="{DB00B8DB-8DFC-488D-98A1-47F495B0D78A}" name="Column13521"/>
    <tableColumn id="13544" xr3:uid="{49552D51-DA51-4A2E-BB51-8F57CC17F7D1}" name="Column13522"/>
    <tableColumn id="13545" xr3:uid="{8B88A0A4-C84B-49D2-A663-C9FE0A8DB2EB}" name="Column13523"/>
    <tableColumn id="13546" xr3:uid="{24338694-5DD8-451D-B6FF-19460907FA91}" name="Column13524"/>
    <tableColumn id="13547" xr3:uid="{C4EF54AC-1E7D-4E0B-85DF-975BEC259300}" name="Column13525"/>
    <tableColumn id="13548" xr3:uid="{7A1ABD28-CBCA-4DA1-AAD7-3F31FC36A345}" name="Column13526"/>
    <tableColumn id="13549" xr3:uid="{55D0F29D-99F9-4DE8-8730-5D564F54F18D}" name="Column13527"/>
    <tableColumn id="13550" xr3:uid="{950C155A-B295-41F9-8BF1-8B0F84B2707E}" name="Column13528"/>
    <tableColumn id="13551" xr3:uid="{0531F442-AA5C-4CB0-899E-CC6ED2270536}" name="Column13529"/>
    <tableColumn id="13552" xr3:uid="{9E2C0CA7-3254-41AB-9191-6115A606374A}" name="Column13530"/>
    <tableColumn id="13553" xr3:uid="{992FB99E-FD42-4365-B3DB-0015B69DD076}" name="Column13531"/>
    <tableColumn id="13554" xr3:uid="{C5441447-89D7-42A6-976D-4E2AC08BA908}" name="Column13532"/>
    <tableColumn id="13555" xr3:uid="{63088CC7-AC86-4BF4-A394-F044AB1C5305}" name="Column13533"/>
    <tableColumn id="13556" xr3:uid="{20759F2F-829F-4E0C-B92B-5DB461328981}" name="Column13534"/>
    <tableColumn id="13557" xr3:uid="{EEE491F5-0AE0-4D61-A0AF-274E33D14E65}" name="Column13535"/>
    <tableColumn id="13558" xr3:uid="{7DA7DA92-F2BA-40C2-A71D-B13AA4D4A42A}" name="Column13536"/>
    <tableColumn id="13559" xr3:uid="{FE6A8DD1-E318-4550-AF24-785189867CBC}" name="Column13537"/>
    <tableColumn id="13560" xr3:uid="{B5210683-EE0B-4497-A092-3CF65CF64302}" name="Column13538"/>
    <tableColumn id="13561" xr3:uid="{C0CFE191-A8B4-4440-A633-6D369B229252}" name="Column13539"/>
    <tableColumn id="13562" xr3:uid="{9E94BEA1-3567-43DB-B9FC-F73DC0720DCC}" name="Column13540"/>
    <tableColumn id="13563" xr3:uid="{28460936-2550-40D0-887C-FEA68FD37A8E}" name="Column13541"/>
    <tableColumn id="13564" xr3:uid="{827FD362-EC22-46D8-A2DD-D1A1615DC2F2}" name="Column13542"/>
    <tableColumn id="13565" xr3:uid="{D3FAB8FD-B4C9-45A2-B7C8-EBAA93A840EA}" name="Column13543"/>
    <tableColumn id="13566" xr3:uid="{EE38BD54-4741-4A91-87BC-312ECEE4CFE1}" name="Column13544"/>
    <tableColumn id="13567" xr3:uid="{BE4CC618-0BC9-429B-A439-C9A552BC664C}" name="Column13545"/>
    <tableColumn id="13568" xr3:uid="{4883D3FC-B880-43BF-B713-69236DBA65BD}" name="Column13546"/>
    <tableColumn id="13569" xr3:uid="{71033C39-5F96-4328-BF20-30370A94407B}" name="Column13547"/>
    <tableColumn id="13570" xr3:uid="{3D303800-3904-4956-9F4A-FF1DDABD25C5}" name="Column13548"/>
    <tableColumn id="13571" xr3:uid="{A999F024-08B0-4C3A-B584-4593073B9C5A}" name="Column13549"/>
    <tableColumn id="13572" xr3:uid="{6D5073FA-36C8-4E25-88EF-587E583882F2}" name="Column13550"/>
    <tableColumn id="13573" xr3:uid="{E6C8D9A4-1F8C-45E8-91B6-BD798B6B6E07}" name="Column13551"/>
    <tableColumn id="13574" xr3:uid="{C66186D9-3B7F-4161-B162-3BCD1DD17A6F}" name="Column13552"/>
    <tableColumn id="13575" xr3:uid="{A591F467-6A53-4D44-9E24-4E39D15B50EC}" name="Column13553"/>
    <tableColumn id="13576" xr3:uid="{8A017117-0861-4A9A-A52C-97AB5A92E6A3}" name="Column13554"/>
    <tableColumn id="13577" xr3:uid="{C9EBAA11-4D93-463D-92B9-33D37130075F}" name="Column13555"/>
    <tableColumn id="13578" xr3:uid="{6BC4E06D-CDBC-435E-921D-534E6A561B10}" name="Column13556"/>
    <tableColumn id="13579" xr3:uid="{E5177478-CD87-402A-BF9D-198829A32979}" name="Column13557"/>
    <tableColumn id="13580" xr3:uid="{CAB03F8B-3C32-4AF2-AD1E-CACF467A6278}" name="Column13558"/>
    <tableColumn id="13581" xr3:uid="{B5785336-C257-49DE-B8E9-7124B356FAE2}" name="Column13559"/>
    <tableColumn id="13582" xr3:uid="{C04465C0-2E8A-4AAA-9630-8CC151962BA4}" name="Column13560"/>
    <tableColumn id="13583" xr3:uid="{3ADFCD84-EF5C-4110-8E7D-525ECCB90234}" name="Column13561"/>
    <tableColumn id="13584" xr3:uid="{AE2A69E2-1CE1-47AB-A540-699E02BCE47A}" name="Column13562"/>
    <tableColumn id="13585" xr3:uid="{513CE374-D68E-4FD1-9FBF-6CBE72F5A547}" name="Column13563"/>
    <tableColumn id="13586" xr3:uid="{ADB4645C-8859-4025-BC54-EEC18A6DF055}" name="Column13564"/>
    <tableColumn id="13587" xr3:uid="{7CA801E6-1394-4A13-AB00-E0D0180812FF}" name="Column13565"/>
    <tableColumn id="13588" xr3:uid="{1DE8C90F-C719-4E78-A218-6F4DAD7E2838}" name="Column13566"/>
    <tableColumn id="13589" xr3:uid="{E8C0A0D4-3D4B-40BA-9054-3A1292CE9A9D}" name="Column13567"/>
    <tableColumn id="13590" xr3:uid="{E489F2AA-369D-468F-8D34-A1BDC67AD727}" name="Column13568"/>
    <tableColumn id="13591" xr3:uid="{E300752D-A0D3-4F91-8C5A-88993C81D048}" name="Column13569"/>
    <tableColumn id="13592" xr3:uid="{42AC0F2F-E4F6-4B3E-94AF-10C31F885039}" name="Column13570"/>
    <tableColumn id="13593" xr3:uid="{26FA1269-61BF-4F2F-9526-77F6912F5DA2}" name="Column13571"/>
    <tableColumn id="13594" xr3:uid="{752006A9-BB84-4A6C-815B-8CF47F6D7353}" name="Column13572"/>
    <tableColumn id="13595" xr3:uid="{EFF1232F-C2C3-45B4-8DE7-AB91E616984A}" name="Column13573"/>
    <tableColumn id="13596" xr3:uid="{D4BEDFB6-E06D-427A-99B4-7C747A084564}" name="Column13574"/>
    <tableColumn id="13597" xr3:uid="{35308CCF-5304-4B48-B614-E954F847CDCD}" name="Column13575"/>
    <tableColumn id="13598" xr3:uid="{D7BDEDE6-6766-450D-AC2C-339B3B2B11C9}" name="Column13576"/>
    <tableColumn id="13599" xr3:uid="{56E539B7-15BA-48CE-81D5-83544DD51873}" name="Column13577"/>
    <tableColumn id="13600" xr3:uid="{D3BB0D58-58AB-4921-9F47-945D7DB94337}" name="Column13578"/>
    <tableColumn id="13601" xr3:uid="{67A4D03E-9553-4E0A-923B-A70D7341BD0A}" name="Column13579"/>
    <tableColumn id="13602" xr3:uid="{FD646DF6-2298-4F31-ABF0-01B7CE7B6AF4}" name="Column13580"/>
    <tableColumn id="13603" xr3:uid="{42ABA6AE-BACF-47D3-8173-08F350F265BE}" name="Column13581"/>
    <tableColumn id="13604" xr3:uid="{054F15F5-191B-421D-B9AF-0AE5C49315D1}" name="Column13582"/>
    <tableColumn id="13605" xr3:uid="{0D49CD95-590D-44DD-93EC-A5509206A62F}" name="Column13583"/>
    <tableColumn id="13606" xr3:uid="{9D43A544-0CDC-4657-A611-CCDB367B870B}" name="Column13584"/>
    <tableColumn id="13607" xr3:uid="{A4DE74B2-5BE3-4A08-8CB9-8FA6062C8BBA}" name="Column13585"/>
    <tableColumn id="13608" xr3:uid="{AC4DF6B5-C9B7-4E48-96DB-4D1414D98B93}" name="Column13586"/>
    <tableColumn id="13609" xr3:uid="{705E3F9D-A136-4D43-A408-997824852D40}" name="Column13587"/>
    <tableColumn id="13610" xr3:uid="{6F31A034-1451-4C1D-806A-8F42F71CAD7D}" name="Column13588"/>
    <tableColumn id="13611" xr3:uid="{178ADDB5-0D20-43E3-B7E1-F9ED251D4029}" name="Column13589"/>
    <tableColumn id="13612" xr3:uid="{399D32F6-B29D-47AF-9E3A-1EE9040DF972}" name="Column13590"/>
    <tableColumn id="13613" xr3:uid="{E5E87136-9193-492C-A32B-D84C1CC8E91C}" name="Column13591"/>
    <tableColumn id="13614" xr3:uid="{984791AF-497C-42A1-AD3A-02D0C81D8F82}" name="Column13592"/>
    <tableColumn id="13615" xr3:uid="{1263B720-948C-4C49-8285-B4880CF81290}" name="Column13593"/>
    <tableColumn id="13616" xr3:uid="{4B941A27-AC72-48E8-B30C-0AB811DAC784}" name="Column13594"/>
    <tableColumn id="13617" xr3:uid="{4B6FAA4D-E5CD-4E2D-A10F-E6DFF291C234}" name="Column13595"/>
    <tableColumn id="13618" xr3:uid="{74E7F617-0580-4AF6-A8D4-32029C05F01F}" name="Column13596"/>
    <tableColumn id="13619" xr3:uid="{19548F01-9914-4D74-B1B3-BAC536A43C49}" name="Column13597"/>
    <tableColumn id="13620" xr3:uid="{77D80241-3A30-4726-B746-177E6583F039}" name="Column13598"/>
    <tableColumn id="13621" xr3:uid="{5C467D9D-13C2-4B85-9375-4CB5036DAB39}" name="Column13599"/>
    <tableColumn id="13622" xr3:uid="{9827135C-D894-4021-A7E8-86D55B532C65}" name="Column13600"/>
    <tableColumn id="13623" xr3:uid="{FF2A0C41-8C1D-4ACA-98E0-F64FB5DED6CF}" name="Column13601"/>
    <tableColumn id="13624" xr3:uid="{33796DA0-9D7C-48E2-B869-A5B88475995D}" name="Column13602"/>
    <tableColumn id="13625" xr3:uid="{3E4F733A-9B40-44F8-AAA9-D61F58E8081B}" name="Column13603"/>
    <tableColumn id="13626" xr3:uid="{5D1D4D63-7360-49CC-865C-AB766C31B212}" name="Column13604"/>
    <tableColumn id="13627" xr3:uid="{617A807B-83DC-4922-9BD7-39C4EDA5268A}" name="Column13605"/>
    <tableColumn id="13628" xr3:uid="{21BDA8E2-4F3F-4DC9-96BC-94D38523B1B3}" name="Column13606"/>
    <tableColumn id="13629" xr3:uid="{9C1F33E2-9754-4B0A-B7B8-B1C2203F2FDF}" name="Column13607"/>
    <tableColumn id="13630" xr3:uid="{C4DA6EF7-7096-4EBF-B524-C0E778B5D62B}" name="Column13608"/>
    <tableColumn id="13631" xr3:uid="{281BBBF1-04B9-48BD-8827-EA7DA5A3E377}" name="Column13609"/>
    <tableColumn id="13632" xr3:uid="{98FDBB46-247F-4E06-9607-B990D256CAB1}" name="Column13610"/>
    <tableColumn id="13633" xr3:uid="{14512B3A-05A3-4A83-8788-00F85334549C}" name="Column13611"/>
    <tableColumn id="13634" xr3:uid="{340D88F9-0CA1-4763-8A46-3E352E5E919D}" name="Column13612"/>
    <tableColumn id="13635" xr3:uid="{C521095A-0970-4F61-8608-122FF8D2AD6E}" name="Column13613"/>
    <tableColumn id="13636" xr3:uid="{FAB7D6E2-7932-47F4-AE37-8EE424C2A284}" name="Column13614"/>
    <tableColumn id="13637" xr3:uid="{B29C37E5-80E1-4267-AFCD-B2536F82A0EF}" name="Column13615"/>
    <tableColumn id="13638" xr3:uid="{D82A4EC3-082B-43D3-B25D-3E9D75F2B8DA}" name="Column13616"/>
    <tableColumn id="13639" xr3:uid="{13EA736E-D743-4D94-8598-02DB50B0BC89}" name="Column13617"/>
    <tableColumn id="13640" xr3:uid="{3B298EEF-75DE-45FC-BB01-C85056ECA617}" name="Column13618"/>
    <tableColumn id="13641" xr3:uid="{0A8E3053-C235-453F-9B48-203201DB5264}" name="Column13619"/>
    <tableColumn id="13642" xr3:uid="{4F3C02BA-5C70-40C8-AE1A-A5B17351F0BF}" name="Column13620"/>
    <tableColumn id="13643" xr3:uid="{E8B266AF-2C4E-42E6-89A8-83949BC1EC54}" name="Column13621"/>
    <tableColumn id="13644" xr3:uid="{F21E7C77-709B-42C8-BE1F-1EA50528473A}" name="Column13622"/>
    <tableColumn id="13645" xr3:uid="{1F440299-89D0-42BA-ABD0-332910FC7DC9}" name="Column13623"/>
    <tableColumn id="13646" xr3:uid="{B1EA0B6D-0FB0-427B-8BD5-0E42E3F34FFE}" name="Column13624"/>
    <tableColumn id="13647" xr3:uid="{AB14B867-3FE3-498A-86F2-6319B1194B9B}" name="Column13625"/>
    <tableColumn id="13648" xr3:uid="{E9FE7950-CA5C-411A-9EED-B1E2041D82A5}" name="Column13626"/>
    <tableColumn id="13649" xr3:uid="{05BB8967-5E51-4485-81C8-F2A8EB801EB3}" name="Column13627"/>
    <tableColumn id="13650" xr3:uid="{C4B241DA-C164-4995-8C9C-FB4B6B1E047F}" name="Column13628"/>
    <tableColumn id="13651" xr3:uid="{0787AB42-060F-4495-8FA2-109082EC48C9}" name="Column13629"/>
    <tableColumn id="13652" xr3:uid="{8867517F-EEEE-4B7B-A5A3-AC66D8FE42DD}" name="Column13630"/>
    <tableColumn id="13653" xr3:uid="{AC8F0FFE-7395-475F-AF29-6067453BF2AC}" name="Column13631"/>
    <tableColumn id="13654" xr3:uid="{D14EE987-60A1-44BB-80A6-442308D3EDE2}" name="Column13632"/>
    <tableColumn id="13655" xr3:uid="{D8551A6D-846B-439C-9F2B-328BC355C1C1}" name="Column13633"/>
    <tableColumn id="13656" xr3:uid="{C88357EE-449D-4B5B-B31F-B8C2D8BDA427}" name="Column13634"/>
    <tableColumn id="13657" xr3:uid="{C92C51D3-B323-43B2-B0D0-91145A522199}" name="Column13635"/>
    <tableColumn id="13658" xr3:uid="{6B2EBE5A-C228-4BC0-A918-13C419574ED9}" name="Column13636"/>
    <tableColumn id="13659" xr3:uid="{3A0D0A79-ADC8-4640-B711-C2F5AB44AB44}" name="Column13637"/>
    <tableColumn id="13660" xr3:uid="{B4292C1F-9310-4A1B-95CA-4BA1F23343AE}" name="Column13638"/>
    <tableColumn id="13661" xr3:uid="{C771F798-0838-4757-96B7-1BBB9703E9D9}" name="Column13639"/>
    <tableColumn id="13662" xr3:uid="{FF3E2FBE-7A97-4C19-98D5-A13EC94A1BFA}" name="Column13640"/>
    <tableColumn id="13663" xr3:uid="{6E0E2503-33BF-4CD9-A39E-EF3868D0F198}" name="Column13641"/>
    <tableColumn id="13664" xr3:uid="{0657FB19-461C-43FF-880C-69F2AB3315A7}" name="Column13642"/>
    <tableColumn id="13665" xr3:uid="{0B795A4A-AC97-4FDF-B13E-EE0BEFFEF297}" name="Column13643"/>
    <tableColumn id="13666" xr3:uid="{4E3CB8F9-A3EA-4525-B9C1-984760E136B4}" name="Column13644"/>
    <tableColumn id="13667" xr3:uid="{4117186A-A459-4EDF-BF99-1A767DCF1CB7}" name="Column13645"/>
    <tableColumn id="13668" xr3:uid="{C14B2D5B-AC32-463B-A4CB-577185896ABC}" name="Column13646"/>
    <tableColumn id="13669" xr3:uid="{8C403638-3510-4BFF-8BD1-0407827471E9}" name="Column13647"/>
    <tableColumn id="13670" xr3:uid="{A38EE474-7E22-4F6E-B347-9AFA381E8F49}" name="Column13648"/>
    <tableColumn id="13671" xr3:uid="{61D1AC1E-1B47-4730-B3B2-2F040C293E37}" name="Column13649"/>
    <tableColumn id="13672" xr3:uid="{25B757E9-97A0-461C-8D3A-7A996B68DF80}" name="Column13650"/>
    <tableColumn id="13673" xr3:uid="{B231263E-5FE1-4DC8-A5B7-B729B77A0BDC}" name="Column13651"/>
    <tableColumn id="13674" xr3:uid="{216BA51C-F5A5-4CB6-B0B5-DFA9E8A8D5B5}" name="Column13652"/>
    <tableColumn id="13675" xr3:uid="{80C167D3-0BFC-417C-869E-D6F04CB32DE1}" name="Column13653"/>
    <tableColumn id="13676" xr3:uid="{6D961E76-BE27-4E28-ABDE-8FA970A4BF2C}" name="Column13654"/>
    <tableColumn id="13677" xr3:uid="{DD5EDBA0-07F4-46C2-A4BC-0EEFC6CA049F}" name="Column13655"/>
    <tableColumn id="13678" xr3:uid="{856A38CE-A5CC-40DE-B454-117CCE9B9D2B}" name="Column13656"/>
    <tableColumn id="13679" xr3:uid="{49E86F17-F834-4802-8727-0A662E83F4B7}" name="Column13657"/>
    <tableColumn id="13680" xr3:uid="{23C4D33F-9D14-464B-8C80-4427074175AA}" name="Column13658"/>
    <tableColumn id="13681" xr3:uid="{0EA354CF-434B-4D00-AD87-6C30EF61ADB3}" name="Column13659"/>
    <tableColumn id="13682" xr3:uid="{40883E08-A8E0-4B42-915A-F4F6368C9598}" name="Column13660"/>
    <tableColumn id="13683" xr3:uid="{089003D1-BFE3-462D-956C-4DA4253D6FF2}" name="Column13661"/>
    <tableColumn id="13684" xr3:uid="{8E56BA55-C253-4815-8F09-31DF5B4625B2}" name="Column13662"/>
    <tableColumn id="13685" xr3:uid="{80D70909-87D4-40AA-ADA5-DF7FB72404D3}" name="Column13663"/>
    <tableColumn id="13686" xr3:uid="{839EA119-E935-4C7F-A80F-2EAF7998CFF2}" name="Column13664"/>
    <tableColumn id="13687" xr3:uid="{676FC052-3CAA-4957-8E66-728D0773138A}" name="Column13665"/>
    <tableColumn id="13688" xr3:uid="{F9F10559-1FFE-49F5-8582-562AFA542111}" name="Column13666"/>
    <tableColumn id="13689" xr3:uid="{2E1F6803-D055-43A2-B0B6-7318A496136F}" name="Column13667"/>
    <tableColumn id="13690" xr3:uid="{A9D945D9-C1D7-4B3A-9761-35EF751C8E14}" name="Column13668"/>
    <tableColumn id="13691" xr3:uid="{8B848C80-AF24-4AD5-95E6-E329208928ED}" name="Column13669"/>
    <tableColumn id="13692" xr3:uid="{D5E3E617-C4BB-436C-A073-7BC95B75F045}" name="Column13670"/>
    <tableColumn id="13693" xr3:uid="{5B8A5CFF-D791-4DF2-B2C2-030B22E92D36}" name="Column13671"/>
    <tableColumn id="13694" xr3:uid="{482990CF-D5B8-439D-B12A-DFA5E949A8F4}" name="Column13672"/>
    <tableColumn id="13695" xr3:uid="{9C1FA23D-E350-4D59-913C-B49C2D5F7977}" name="Column13673"/>
    <tableColumn id="13696" xr3:uid="{F87D02F6-0873-4D22-8650-B92EB6D96454}" name="Column13674"/>
    <tableColumn id="13697" xr3:uid="{1129C44A-C488-44C7-B848-A2C7D2B29598}" name="Column13675"/>
    <tableColumn id="13698" xr3:uid="{D803F39D-50BA-43CB-903C-06AE5E58D53A}" name="Column13676"/>
    <tableColumn id="13699" xr3:uid="{5A4C47CC-0FE8-4ADC-8816-123DECF21716}" name="Column13677"/>
    <tableColumn id="13700" xr3:uid="{01AD68BE-8687-446D-9FC3-3265CA03BF82}" name="Column13678"/>
    <tableColumn id="13701" xr3:uid="{A8742358-D280-415D-A716-F0449DA3049B}" name="Column13679"/>
    <tableColumn id="13702" xr3:uid="{83F024CE-0850-437F-BBC2-4916168CCFA2}" name="Column13680"/>
    <tableColumn id="13703" xr3:uid="{281B686A-9F44-4535-A527-CB6EEC2EC810}" name="Column13681"/>
    <tableColumn id="13704" xr3:uid="{258E4C08-18EE-4CBA-8B98-C0BFFCEFD27A}" name="Column13682"/>
    <tableColumn id="13705" xr3:uid="{771EA3A5-E4FF-4A2C-9A8D-39EDD379E493}" name="Column13683"/>
    <tableColumn id="13706" xr3:uid="{9F2CB056-4556-4D51-A016-4F2C9E954239}" name="Column13684"/>
    <tableColumn id="13707" xr3:uid="{C9879A6A-B925-4773-BA50-27CF324C0CD4}" name="Column13685"/>
    <tableColumn id="13708" xr3:uid="{EEF48132-0F0A-4BD9-8BB7-179F79CFA2E7}" name="Column13686"/>
    <tableColumn id="13709" xr3:uid="{96918B3E-F2AC-4FF5-8063-482269C25119}" name="Column13687"/>
    <tableColumn id="13710" xr3:uid="{74EC692E-CF07-40F4-97A2-0DDC813A241D}" name="Column13688"/>
    <tableColumn id="13711" xr3:uid="{6B22B260-07D2-4259-B492-81620657E6F7}" name="Column13689"/>
    <tableColumn id="13712" xr3:uid="{502487E0-86A3-4CEF-B4C3-62613F398444}" name="Column13690"/>
    <tableColumn id="13713" xr3:uid="{58A688DB-C76C-48E2-B4D6-C9814C8EBD24}" name="Column13691"/>
    <tableColumn id="13714" xr3:uid="{61C55201-480C-41D8-97DB-E76DD8D09B7B}" name="Column13692"/>
    <tableColumn id="13715" xr3:uid="{B89F419F-3E23-4732-8BDC-9D55F37398BB}" name="Column13693"/>
    <tableColumn id="13716" xr3:uid="{DB5B92DF-B5F9-4C0F-88CC-0EB6315954A8}" name="Column13694"/>
    <tableColumn id="13717" xr3:uid="{CB3E8F6A-CD24-4022-B819-CEB7C0FE7833}" name="Column13695"/>
    <tableColumn id="13718" xr3:uid="{09322913-4A2F-47DC-846D-E7DDCED6E26B}" name="Column13696"/>
    <tableColumn id="13719" xr3:uid="{36640A82-EC60-4A0B-AAF3-81F90D725063}" name="Column13697"/>
    <tableColumn id="13720" xr3:uid="{757CCDC2-50F3-4DF9-87FE-26F744C7DF8D}" name="Column13698"/>
    <tableColumn id="13721" xr3:uid="{B100A281-7555-41B5-B631-FAC4A04752EC}" name="Column13699"/>
    <tableColumn id="13722" xr3:uid="{2F5343EF-DC31-4ADF-93C2-1643686D9DB6}" name="Column13700"/>
    <tableColumn id="13723" xr3:uid="{4517639B-CDE9-4092-9013-063B82349113}" name="Column13701"/>
    <tableColumn id="13724" xr3:uid="{B4C3CFC8-F971-4E27-9712-CDDEAB390D94}" name="Column13702"/>
    <tableColumn id="13725" xr3:uid="{4BA8397F-1D53-47E2-B0B7-9D4575E175B9}" name="Column13703"/>
    <tableColumn id="13726" xr3:uid="{DB960570-0F05-4107-8B7D-ECD24EE20017}" name="Column13704"/>
    <tableColumn id="13727" xr3:uid="{4C697FFE-3E68-4B7B-933B-B5E81A9DD22C}" name="Column13705"/>
    <tableColumn id="13728" xr3:uid="{D59B5A61-B3A0-4A4B-9663-85FFF3BAAC40}" name="Column13706"/>
    <tableColumn id="13729" xr3:uid="{FE588FFB-F12F-438D-AD00-4B9135E1DCF3}" name="Column13707"/>
    <tableColumn id="13730" xr3:uid="{3A949D8D-E42D-4CF1-A5E4-47137196A27F}" name="Column13708"/>
    <tableColumn id="13731" xr3:uid="{53AF568B-86DD-4781-9DE2-45A698E3A3AA}" name="Column13709"/>
    <tableColumn id="13732" xr3:uid="{CEDE25E5-CC3E-4868-8DE7-F26BA56123EA}" name="Column13710"/>
    <tableColumn id="13733" xr3:uid="{9BEF85F9-4FD7-4B73-B716-69253C49A720}" name="Column13711"/>
    <tableColumn id="13734" xr3:uid="{339C7CE2-47BE-48A2-A664-F9939B024D9D}" name="Column13712"/>
    <tableColumn id="13735" xr3:uid="{5B33A1DF-C457-4109-9E6B-9C1D8465DB86}" name="Column13713"/>
    <tableColumn id="13736" xr3:uid="{C8233EA3-68F2-4471-BC20-9D43DDF7FC19}" name="Column13714"/>
    <tableColumn id="13737" xr3:uid="{2304073F-5DE9-4CEC-80D8-BFF03252CC38}" name="Column13715"/>
    <tableColumn id="13738" xr3:uid="{2DBCEE52-E99F-41D9-8AB9-41B75AF70768}" name="Column13716"/>
    <tableColumn id="13739" xr3:uid="{003E503F-3A81-49EF-9045-3CA663C862E9}" name="Column13717"/>
    <tableColumn id="13740" xr3:uid="{1D47A615-F008-4491-8E0A-62EE35C5CE8C}" name="Column13718"/>
    <tableColumn id="13741" xr3:uid="{DE8FD70F-8D44-4B9B-87C1-0CBBAE6F8EB4}" name="Column13719"/>
    <tableColumn id="13742" xr3:uid="{AC7ADF14-A17E-4C27-924C-DA94709301DB}" name="Column13720"/>
    <tableColumn id="13743" xr3:uid="{C93510F2-EAB3-4A50-A700-CB68BBA1AE68}" name="Column13721"/>
    <tableColumn id="13744" xr3:uid="{3FE46C32-D1C2-4C47-8D9D-A7E845D6E61B}" name="Column13722"/>
    <tableColumn id="13745" xr3:uid="{5EE5449C-A410-45C9-B29E-B01E1DA856C0}" name="Column13723"/>
    <tableColumn id="13746" xr3:uid="{5A5A3C13-05D7-4E0A-9C6B-A72E9963E894}" name="Column13724"/>
    <tableColumn id="13747" xr3:uid="{F3F32B8D-2D7A-4863-B9EB-808986744D03}" name="Column13725"/>
    <tableColumn id="13748" xr3:uid="{FFE240C8-B9C1-4EFD-97D7-B2E86333F0C0}" name="Column13726"/>
    <tableColumn id="13749" xr3:uid="{E9A80A51-44C8-453D-8FA7-E2A1CF1E2914}" name="Column13727"/>
    <tableColumn id="13750" xr3:uid="{693DDFF3-F413-4F0B-8071-C98727D1807B}" name="Column13728"/>
    <tableColumn id="13751" xr3:uid="{E50BCF5B-72BB-41DA-BA81-58930B67B98B}" name="Column13729"/>
    <tableColumn id="13752" xr3:uid="{FF88B27F-5032-4041-AA90-D1D6862242D9}" name="Column13730"/>
    <tableColumn id="13753" xr3:uid="{6925F6DB-DE1C-425A-AF1A-416F7FA704E4}" name="Column13731"/>
    <tableColumn id="13754" xr3:uid="{8375A06E-F0D5-457F-AC16-CD148215ABAC}" name="Column13732"/>
    <tableColumn id="13755" xr3:uid="{F254439C-5E53-4591-9B0D-68EF5A63156D}" name="Column13733"/>
    <tableColumn id="13756" xr3:uid="{21523967-A2FB-4A3A-B082-4AD26225B0DE}" name="Column13734"/>
    <tableColumn id="13757" xr3:uid="{048BC5C6-D08B-4B5F-9EAA-FA2D22B92ADC}" name="Column13735"/>
    <tableColumn id="13758" xr3:uid="{27BD3462-05A2-4B4A-84E7-54D0FC7EF1A4}" name="Column13736"/>
    <tableColumn id="13759" xr3:uid="{C82F5E75-6ABA-49CD-8776-7B1E2C59F085}" name="Column13737"/>
    <tableColumn id="13760" xr3:uid="{C9C514F9-7BF9-4A6E-95BF-4F9157363794}" name="Column13738"/>
    <tableColumn id="13761" xr3:uid="{8C466C4F-68AF-4685-8CC1-3C0A92CB64C0}" name="Column13739"/>
    <tableColumn id="13762" xr3:uid="{24502368-5870-4A0F-8759-60DBDAA0E387}" name="Column13740"/>
    <tableColumn id="13763" xr3:uid="{E7529224-226D-4361-90D3-4B3884126CBA}" name="Column13741"/>
    <tableColumn id="13764" xr3:uid="{E6C6EB01-037F-4C32-9FF7-3AE27691B2A7}" name="Column13742"/>
    <tableColumn id="13765" xr3:uid="{0ECEF1DF-2107-4EEF-B018-C2DAB81512C6}" name="Column13743"/>
    <tableColumn id="13766" xr3:uid="{23C3B662-5671-483F-9816-DE2DCFCFAF5F}" name="Column13744"/>
    <tableColumn id="13767" xr3:uid="{46C4BC19-20BF-495E-81B8-37342DC8F7D4}" name="Column13745"/>
    <tableColumn id="13768" xr3:uid="{F4F1EDC8-161E-40C3-A90A-846D4A73B124}" name="Column13746"/>
    <tableColumn id="13769" xr3:uid="{916F4911-C4FE-45C2-8932-E91B36615001}" name="Column13747"/>
    <tableColumn id="13770" xr3:uid="{7186705F-A058-4CD9-9C49-6F7F58278F4D}" name="Column13748"/>
    <tableColumn id="13771" xr3:uid="{2D283288-004E-42C8-83DA-0764EC25DC00}" name="Column13749"/>
    <tableColumn id="13772" xr3:uid="{472B85C6-3217-4581-967B-D8716D627E9A}" name="Column13750"/>
    <tableColumn id="13773" xr3:uid="{6D3A5333-B09D-43B1-86A8-7CC67C1869BE}" name="Column13751"/>
    <tableColumn id="13774" xr3:uid="{DAEE267C-6B6C-473E-ACD8-845C73EDDDE8}" name="Column13752"/>
    <tableColumn id="13775" xr3:uid="{531D97F2-AC6C-43A5-B851-74D58B6A3B3D}" name="Column13753"/>
    <tableColumn id="13776" xr3:uid="{EA00216F-081E-4E82-B9F0-9937C7EDE9B0}" name="Column13754"/>
    <tableColumn id="13777" xr3:uid="{ACF2FEF3-A82F-4EFC-861F-4CA9AF5407E9}" name="Column13755"/>
    <tableColumn id="13778" xr3:uid="{EBFF8792-7102-4A27-9DFD-981E082E30CB}" name="Column13756"/>
    <tableColumn id="13779" xr3:uid="{F3510C40-96E1-4591-8DF9-37DBAEFDE3AD}" name="Column13757"/>
    <tableColumn id="13780" xr3:uid="{C9D0337B-BCBB-4143-97EC-631EAE428E30}" name="Column13758"/>
    <tableColumn id="13781" xr3:uid="{AEED34B9-3911-477C-AD6F-D9FFDC49A0F5}" name="Column13759"/>
    <tableColumn id="13782" xr3:uid="{4940E45A-D466-4AF6-BA64-278268354076}" name="Column13760"/>
    <tableColumn id="13783" xr3:uid="{261AF356-427D-437F-81F2-0E10AA1A1A65}" name="Column13761"/>
    <tableColumn id="13784" xr3:uid="{2FADCD24-2C07-474A-9AF8-22298AC77ABC}" name="Column13762"/>
    <tableColumn id="13785" xr3:uid="{BFDC6BCE-C658-4088-85DA-4BCA445F313B}" name="Column13763"/>
    <tableColumn id="13786" xr3:uid="{658C5220-0593-48E0-9D70-573F47B0EFC5}" name="Column13764"/>
    <tableColumn id="13787" xr3:uid="{A340838A-E433-4353-91E7-B54F75C15940}" name="Column13765"/>
    <tableColumn id="13788" xr3:uid="{D6D532B9-8971-47CA-AA4F-DB30C58C1429}" name="Column13766"/>
    <tableColumn id="13789" xr3:uid="{191B8B6F-17CD-4631-81FE-4A87B644CF93}" name="Column13767"/>
    <tableColumn id="13790" xr3:uid="{17CA75A8-8C04-4DC3-B310-9E169445F2CD}" name="Column13768"/>
    <tableColumn id="13791" xr3:uid="{D5852AF4-A754-4BE9-B47B-9811BC185BF9}" name="Column13769"/>
    <tableColumn id="13792" xr3:uid="{ACE5B160-C4C9-4F02-9F6B-ADBCAFF74FCE}" name="Column13770"/>
    <tableColumn id="13793" xr3:uid="{1AF5D5F0-30D4-4656-A952-6DA099797D03}" name="Column13771"/>
    <tableColumn id="13794" xr3:uid="{37D8E72B-FEFB-4AE2-A498-E83A5924AACF}" name="Column13772"/>
    <tableColumn id="13795" xr3:uid="{EF349B9E-C209-41F8-AF73-F1345A58319C}" name="Column13773"/>
    <tableColumn id="13796" xr3:uid="{DE426262-BD82-4777-B9E1-0F02AF516385}" name="Column13774"/>
    <tableColumn id="13797" xr3:uid="{E32DCF49-7EFA-4466-A4E6-0FFDEE91BA0D}" name="Column13775"/>
    <tableColumn id="13798" xr3:uid="{41E2CDBD-4A70-40BF-B9AA-907C1E073934}" name="Column13776"/>
    <tableColumn id="13799" xr3:uid="{39F1461F-216D-4D76-9F58-ED3A7D3ED23E}" name="Column13777"/>
    <tableColumn id="13800" xr3:uid="{1FF37085-C755-4F0A-92C7-D731803D93EE}" name="Column13778"/>
    <tableColumn id="13801" xr3:uid="{8EB752BA-DFCC-4EE6-AAEE-CFC1440E3E18}" name="Column13779"/>
    <tableColumn id="13802" xr3:uid="{CE3CEF06-6F36-4799-B7FF-2C546E29889E}" name="Column13780"/>
    <tableColumn id="13803" xr3:uid="{E310B3FC-2486-4504-B519-3EA331C1AA20}" name="Column13781"/>
    <tableColumn id="13804" xr3:uid="{C89EC1D6-95C5-495D-A044-2A4D79CFB724}" name="Column13782"/>
    <tableColumn id="13805" xr3:uid="{3AD7DE90-5F03-4FF3-B9A5-E9C44CADC38F}" name="Column13783"/>
    <tableColumn id="13806" xr3:uid="{EE53459A-F875-486B-85ED-A4DACC9B886F}" name="Column13784"/>
    <tableColumn id="13807" xr3:uid="{17188813-62F8-4498-BBE2-C3BC51E1D8D0}" name="Column13785"/>
    <tableColumn id="13808" xr3:uid="{12298A58-99F0-491E-B18F-FDDBF0D472CA}" name="Column13786"/>
    <tableColumn id="13809" xr3:uid="{A5705CD1-57D6-45AA-AE99-8FE6AFD9C74D}" name="Column13787"/>
    <tableColumn id="13810" xr3:uid="{530E63E6-B932-499B-85AD-260BF037B274}" name="Column13788"/>
    <tableColumn id="13811" xr3:uid="{EBE1D76A-4910-4337-8E60-ECED7C3ECB91}" name="Column13789"/>
    <tableColumn id="13812" xr3:uid="{523F8811-9567-469D-939E-A6C8DAC465B6}" name="Column13790"/>
    <tableColumn id="13813" xr3:uid="{F9B37668-606E-4E66-BE05-69AA4F9B5464}" name="Column13791"/>
    <tableColumn id="13814" xr3:uid="{87CE65B2-E4CC-400C-ADDE-4BDDADB88DE2}" name="Column13792"/>
    <tableColumn id="13815" xr3:uid="{4936A62C-55A3-4898-8489-7290738D2434}" name="Column13793"/>
    <tableColumn id="13816" xr3:uid="{B9B42391-8C79-4027-8D15-158471023526}" name="Column13794"/>
    <tableColumn id="13817" xr3:uid="{878BE06D-2301-46E3-94F4-E70894BE9C28}" name="Column13795"/>
    <tableColumn id="13818" xr3:uid="{AB50DFDA-97DF-4310-806D-A32ACAC99F27}" name="Column13796"/>
    <tableColumn id="13819" xr3:uid="{45DE8D2A-0876-4B3F-9373-4603599CCA19}" name="Column13797"/>
    <tableColumn id="13820" xr3:uid="{89150FFF-0B01-4052-85D6-A9E148074DE9}" name="Column13798"/>
    <tableColumn id="13821" xr3:uid="{502A04E0-AB97-40A9-9411-72A27933CDEA}" name="Column13799"/>
    <tableColumn id="13822" xr3:uid="{CB4558D6-6A04-4BEA-B868-D0484F2CE6BD}" name="Column13800"/>
    <tableColumn id="13823" xr3:uid="{EC8E9785-654C-4933-8CBA-548F26A5297F}" name="Column13801"/>
    <tableColumn id="13824" xr3:uid="{72C2A3D3-3A01-4096-8CD9-255C81C00F9A}" name="Column13802"/>
    <tableColumn id="13825" xr3:uid="{CCED8C97-6723-4D5C-B24B-5E5572C87098}" name="Column13803"/>
    <tableColumn id="13826" xr3:uid="{C347BFF4-EFBB-475F-B444-9F42D143B81D}" name="Column13804"/>
    <tableColumn id="13827" xr3:uid="{527003A7-50F3-4A76-BE51-AF9F9410FCB5}" name="Column13805"/>
    <tableColumn id="13828" xr3:uid="{5A926E0B-FCEE-41A8-85FA-D73EBBAF634D}" name="Column13806"/>
    <tableColumn id="13829" xr3:uid="{AA6A7086-67ED-4F5E-B6F6-160114A7203C}" name="Column13807"/>
    <tableColumn id="13830" xr3:uid="{78397D96-74FF-4991-9560-8EB422180538}" name="Column13808"/>
    <tableColumn id="13831" xr3:uid="{E97C0038-D402-4C2F-871E-79585B14A541}" name="Column13809"/>
    <tableColumn id="13832" xr3:uid="{D6C780D3-5187-4CB9-A069-A985039811FF}" name="Column13810"/>
    <tableColumn id="13833" xr3:uid="{B3E3FD51-0F62-48F4-A782-BCA3C4BB1F7E}" name="Column13811"/>
    <tableColumn id="13834" xr3:uid="{C3DF9D1F-9E13-4B61-BDD8-E988F3E97AD6}" name="Column13812"/>
    <tableColumn id="13835" xr3:uid="{9D3ABA22-3602-4268-8D10-068F3709FAE3}" name="Column13813"/>
    <tableColumn id="13836" xr3:uid="{D821EBDF-892D-48AD-8668-C797E3ADAE55}" name="Column13814"/>
    <tableColumn id="13837" xr3:uid="{DBAE0986-2623-49D6-B211-FFAB0AA1527F}" name="Column13815"/>
    <tableColumn id="13838" xr3:uid="{E172D493-9F4E-4D41-A8A2-EAA73C83205E}" name="Column13816"/>
    <tableColumn id="13839" xr3:uid="{D8785E85-297B-4538-A5D4-D487D6844B52}" name="Column13817"/>
    <tableColumn id="13840" xr3:uid="{B0B1BEAB-0F98-47BC-A94E-A256563DF88F}" name="Column13818"/>
    <tableColumn id="13841" xr3:uid="{841BA214-02D8-4A64-8076-5CEEB4B6B93C}" name="Column13819"/>
    <tableColumn id="13842" xr3:uid="{EFEE5D0B-A2FC-43C7-B0F9-EE8EED100672}" name="Column13820"/>
    <tableColumn id="13843" xr3:uid="{43C35E61-5D07-4F76-9721-34116C7B2B1E}" name="Column13821"/>
    <tableColumn id="13844" xr3:uid="{E8269E1D-A88B-4318-A7E7-A1AC9FC6095C}" name="Column13822"/>
    <tableColumn id="13845" xr3:uid="{878D4918-6E4F-4643-9450-1F3946BD501E}" name="Column13823"/>
    <tableColumn id="13846" xr3:uid="{1597FEDA-03C8-4B8F-B03F-2A5EF30148A0}" name="Column13824"/>
    <tableColumn id="13847" xr3:uid="{86A7DCE0-D609-48D5-8667-CE4F85C58642}" name="Column13825"/>
    <tableColumn id="13848" xr3:uid="{C6EB0941-B061-42C2-8FFD-89D48C651B9A}" name="Column13826"/>
    <tableColumn id="13849" xr3:uid="{2933A2D8-351C-496E-B2F5-C0798B284237}" name="Column13827"/>
    <tableColumn id="13850" xr3:uid="{5F3FDEFA-FA16-477E-9C5F-7EF1970F04CD}" name="Column13828"/>
    <tableColumn id="13851" xr3:uid="{43583336-D683-4724-A8CD-120F5B2E1ECB}" name="Column13829"/>
    <tableColumn id="13852" xr3:uid="{D2CB1C9F-FB85-4FEC-95F1-610BF23C3290}" name="Column13830"/>
    <tableColumn id="13853" xr3:uid="{5949CBBA-1732-4F37-98BA-4333EB592EA7}" name="Column13831"/>
    <tableColumn id="13854" xr3:uid="{6420E955-46B7-45A2-A2E5-ECE65A8A110D}" name="Column13832"/>
    <tableColumn id="13855" xr3:uid="{5766A3B5-0BA8-4B80-A77E-628FF559484E}" name="Column13833"/>
    <tableColumn id="13856" xr3:uid="{D964406A-2F3A-4B0F-9D07-40FCC1A975A5}" name="Column13834"/>
    <tableColumn id="13857" xr3:uid="{99995BF7-7F66-4FC8-89E9-3EFD0438F3E6}" name="Column13835"/>
    <tableColumn id="13858" xr3:uid="{157D0E74-5725-435F-B9C9-EC884BE32961}" name="Column13836"/>
    <tableColumn id="13859" xr3:uid="{1CD6F731-0C6A-4CF5-8BCD-AD2075715832}" name="Column13837"/>
    <tableColumn id="13860" xr3:uid="{5F56A3A9-DB24-4B39-B901-404A321A686D}" name="Column13838"/>
    <tableColumn id="13861" xr3:uid="{65809648-74A2-464E-BBB6-7C81F1450ED5}" name="Column13839"/>
    <tableColumn id="13862" xr3:uid="{36739D6A-9E98-4399-A182-162C956B86AF}" name="Column13840"/>
    <tableColumn id="13863" xr3:uid="{CBC0C275-0C16-4EDE-ADEE-78DB193FBD04}" name="Column13841"/>
    <tableColumn id="13864" xr3:uid="{2F6AE2F6-C1E9-4D3D-8D16-C4F1388DF437}" name="Column13842"/>
    <tableColumn id="13865" xr3:uid="{588D5649-E609-45A5-B0E2-8E61D81E761B}" name="Column13843"/>
    <tableColumn id="13866" xr3:uid="{2A4B6502-B52C-42F4-9DF5-7322F343234E}" name="Column13844"/>
    <tableColumn id="13867" xr3:uid="{0AC1907C-9D99-4B39-AE42-56FE81A9EDF8}" name="Column13845"/>
    <tableColumn id="13868" xr3:uid="{666952C5-D256-4D8D-A7A7-A0C9419DCFFD}" name="Column13846"/>
    <tableColumn id="13869" xr3:uid="{FC5FCA67-8DAC-4551-8D1E-E8B6144776B5}" name="Column13847"/>
    <tableColumn id="13870" xr3:uid="{252FB972-E609-4F3F-B118-165CC5BFD9F7}" name="Column13848"/>
    <tableColumn id="13871" xr3:uid="{9CE6BFB8-4BBE-48AA-9B01-D46971A732BF}" name="Column13849"/>
    <tableColumn id="13872" xr3:uid="{673F6F68-DD0F-4D35-B0FD-5B4522ABE54A}" name="Column13850"/>
    <tableColumn id="13873" xr3:uid="{0325500D-B730-46FC-810F-59C97914ED72}" name="Column13851"/>
    <tableColumn id="13874" xr3:uid="{A71DC2B0-EECB-4514-8223-B1A11FCBDCA8}" name="Column13852"/>
    <tableColumn id="13875" xr3:uid="{DBBAD4E4-6BB8-4ACB-BEF4-CD8CA5366FF3}" name="Column13853"/>
    <tableColumn id="13876" xr3:uid="{3839D83F-EE44-4182-8AFA-F0D58C45BEE2}" name="Column13854"/>
    <tableColumn id="13877" xr3:uid="{2790509E-339E-4AB6-9BC4-5DB97136494F}" name="Column13855"/>
    <tableColumn id="13878" xr3:uid="{D4F6B620-358B-47C9-9FC0-964AA04BD37F}" name="Column13856"/>
    <tableColumn id="13879" xr3:uid="{7E6D828C-0451-4A4A-B8C5-0C2A3C24C28B}" name="Column13857"/>
    <tableColumn id="13880" xr3:uid="{1C71F62F-2FA2-4947-9677-D45D1E86D822}" name="Column13858"/>
    <tableColumn id="13881" xr3:uid="{8888B741-942D-4EA4-B721-13D5BBA72A54}" name="Column13859"/>
    <tableColumn id="13882" xr3:uid="{C4774A1F-0027-4126-AAA9-E06E0E633028}" name="Column13860"/>
    <tableColumn id="13883" xr3:uid="{75C70CE1-FDEF-44A7-9421-8B915F854EEA}" name="Column13861"/>
    <tableColumn id="13884" xr3:uid="{94672ADE-28BE-48A8-8EDF-BA733B9AD89C}" name="Column13862"/>
    <tableColumn id="13885" xr3:uid="{8D803FFA-08E3-49F0-96DF-8DAFBBC578A5}" name="Column13863"/>
    <tableColumn id="13886" xr3:uid="{A2F494FB-5CE0-482C-9E0C-4496E9AD5E43}" name="Column13864"/>
    <tableColumn id="13887" xr3:uid="{79A12CC7-3CE2-4670-AA4C-D14EEEE359FD}" name="Column13865"/>
    <tableColumn id="13888" xr3:uid="{5537365B-FDE2-404F-AF8C-B334A0659E33}" name="Column13866"/>
    <tableColumn id="13889" xr3:uid="{925C9549-BD47-4A0C-8C48-27BE72F2C2D0}" name="Column13867"/>
    <tableColumn id="13890" xr3:uid="{9299AF68-9A3B-4FF5-A792-3574570E4949}" name="Column13868"/>
    <tableColumn id="13891" xr3:uid="{F953B96F-28BF-4063-9D44-EED55263EA5C}" name="Column13869"/>
    <tableColumn id="13892" xr3:uid="{25A77D67-CB62-4E2B-A0A7-89A2FF034B74}" name="Column13870"/>
    <tableColumn id="13893" xr3:uid="{535B6345-F85C-4008-8AF2-BB84FD44F307}" name="Column13871"/>
    <tableColumn id="13894" xr3:uid="{4DB35F07-B9C4-435D-8C14-A53112E8EB10}" name="Column13872"/>
    <tableColumn id="13895" xr3:uid="{B12F00F0-0D7D-4AB3-8B02-20E04E79E944}" name="Column13873"/>
    <tableColumn id="13896" xr3:uid="{2FF32311-F09E-47ED-AE0F-0BB8EF727CF1}" name="Column13874"/>
    <tableColumn id="13897" xr3:uid="{DB632A77-427F-41C2-A244-0CD470B33059}" name="Column13875"/>
    <tableColumn id="13898" xr3:uid="{131486E2-1AC6-4FF9-B2F1-BC88BE4FB6B9}" name="Column13876"/>
    <tableColumn id="13899" xr3:uid="{5236C15C-349D-4710-9E94-93033C01E129}" name="Column13877"/>
    <tableColumn id="13900" xr3:uid="{0FB28C06-AF0D-4580-B9DE-A37D5F0FF263}" name="Column13878"/>
    <tableColumn id="13901" xr3:uid="{B276732B-83EC-4545-A020-E699E877C93F}" name="Column13879"/>
    <tableColumn id="13902" xr3:uid="{2B851BF4-9C0A-4F51-91AE-582360A2D897}" name="Column13880"/>
    <tableColumn id="13903" xr3:uid="{15F75FC0-4EE9-4F54-AA59-36185FAD3026}" name="Column13881"/>
    <tableColumn id="13904" xr3:uid="{11B9E971-A7FD-4ED1-BCDF-F14765B993BC}" name="Column13882"/>
    <tableColumn id="13905" xr3:uid="{5F051B29-CD29-4F75-BF08-C5DBD4B1FC1C}" name="Column13883"/>
    <tableColumn id="13906" xr3:uid="{19811A3B-0575-46DA-8E52-D2DCDD3060D9}" name="Column13884"/>
    <tableColumn id="13907" xr3:uid="{E6A734F6-EBB1-43BF-9F5E-778855D6AE29}" name="Column13885"/>
    <tableColumn id="13908" xr3:uid="{7FEA218C-08DA-4096-B34A-5D963EF8E35C}" name="Column13886"/>
    <tableColumn id="13909" xr3:uid="{A32F6E85-F4E6-4C0B-AC11-3E27A1524FF3}" name="Column13887"/>
    <tableColumn id="13910" xr3:uid="{E7407CC3-8281-41BC-8E61-B6850F227DA0}" name="Column13888"/>
    <tableColumn id="13911" xr3:uid="{AC6C7123-CB88-4A44-90C3-18D9E636BE3E}" name="Column13889"/>
    <tableColumn id="13912" xr3:uid="{B79A816A-B2D2-491D-B445-71B92CBC9C14}" name="Column13890"/>
    <tableColumn id="13913" xr3:uid="{D185A406-FC61-4D50-BCF5-7180100EDD41}" name="Column13891"/>
    <tableColumn id="13914" xr3:uid="{6DDA4D67-1929-413A-B814-482A4E4C3EFC}" name="Column13892"/>
    <tableColumn id="13915" xr3:uid="{CDB197F7-BA32-471A-A285-E01FC214CEE9}" name="Column13893"/>
    <tableColumn id="13916" xr3:uid="{FF04DC61-79F4-4FEC-B8C9-B0523694957E}" name="Column13894"/>
    <tableColumn id="13917" xr3:uid="{CF4D5CF8-3DA6-4B71-B8C5-99402531892B}" name="Column13895"/>
    <tableColumn id="13918" xr3:uid="{BCE25C22-D5D9-40C3-9D36-276B2F9BE4C9}" name="Column13896"/>
    <tableColumn id="13919" xr3:uid="{ACB615E2-0BAA-4501-8227-2263975F7CBD}" name="Column13897"/>
    <tableColumn id="13920" xr3:uid="{F1877FFD-A02A-42F4-A5C7-A464A94F3ACE}" name="Column13898"/>
    <tableColumn id="13921" xr3:uid="{6863764F-44EF-4CF1-82BC-EEE2E6240F03}" name="Column13899"/>
    <tableColumn id="13922" xr3:uid="{9AE06745-CA07-4545-B9CB-BBFE26BF663A}" name="Column13900"/>
    <tableColumn id="13923" xr3:uid="{F0119869-A99A-45AA-9350-26117467640F}" name="Column13901"/>
    <tableColumn id="13924" xr3:uid="{A020A137-ABBE-4140-9209-4AE13D2E33EE}" name="Column13902"/>
    <tableColumn id="13925" xr3:uid="{9843F59E-7768-4980-8907-FC4C091F89E4}" name="Column13903"/>
    <tableColumn id="13926" xr3:uid="{B64414B9-6A26-4ACC-81E6-02F208973A41}" name="Column13904"/>
    <tableColumn id="13927" xr3:uid="{8C5CD0C1-D9E9-4CC9-B1E2-65FF0A612A25}" name="Column13905"/>
    <tableColumn id="13928" xr3:uid="{4704E789-304E-4E80-9CE4-71225B4F233B}" name="Column13906"/>
    <tableColumn id="13929" xr3:uid="{A7D76117-3CD0-4375-871F-6638D0D1E887}" name="Column13907"/>
    <tableColumn id="13930" xr3:uid="{C774CE81-7E80-42CA-88A7-8ADEDA4DE5A9}" name="Column13908"/>
    <tableColumn id="13931" xr3:uid="{B4FBCA0E-0DA3-4107-B695-A4A898B6AEE8}" name="Column13909"/>
    <tableColumn id="13932" xr3:uid="{ED35211C-D9C0-4BB8-88A5-9CC74249C834}" name="Column13910"/>
    <tableColumn id="13933" xr3:uid="{DB38CBEE-06CD-4FEC-A1B5-4F6CA943106E}" name="Column13911"/>
    <tableColumn id="13934" xr3:uid="{AE9A0158-1EE5-4FE9-BD65-4A2389B7C0E1}" name="Column13912"/>
    <tableColumn id="13935" xr3:uid="{FE2A741D-D784-46E9-A606-C4E6BCE981B7}" name="Column13913"/>
    <tableColumn id="13936" xr3:uid="{8E10C2AF-0D3C-4844-B70A-8BCCDFBCD0F4}" name="Column13914"/>
    <tableColumn id="13937" xr3:uid="{A0D6DBE1-9A8A-4A91-BFB9-81B8D70B42E1}" name="Column13915"/>
    <tableColumn id="13938" xr3:uid="{75B87CF4-B45C-4A46-9EC0-64239E04FD1A}" name="Column13916"/>
    <tableColumn id="13939" xr3:uid="{4397F943-BE52-4606-91E4-908AAA1B2CEC}" name="Column13917"/>
    <tableColumn id="13940" xr3:uid="{33D83EF5-B8B6-44B6-BC71-3C9A0A2166EC}" name="Column13918"/>
    <tableColumn id="13941" xr3:uid="{5E7E38A2-CDDA-40D6-93EE-B5D4B39F0222}" name="Column13919"/>
    <tableColumn id="13942" xr3:uid="{0D483CB4-C243-44C4-88B5-84EFF7E1D4F5}" name="Column13920"/>
    <tableColumn id="13943" xr3:uid="{94746797-0DF7-464F-8228-F519E43257D7}" name="Column13921"/>
    <tableColumn id="13944" xr3:uid="{55B4BD07-9058-45C3-BE64-D9FBD16445A1}" name="Column13922"/>
    <tableColumn id="13945" xr3:uid="{85D1CCB3-8250-4CB5-8FCC-D007329218B4}" name="Column13923"/>
    <tableColumn id="13946" xr3:uid="{56C809A3-400B-49BB-8428-9A1524272517}" name="Column13924"/>
    <tableColumn id="13947" xr3:uid="{06AAFAEF-ED9B-4420-95EE-DECFA5D7B96A}" name="Column13925"/>
    <tableColumn id="13948" xr3:uid="{99775102-516D-40D3-B914-A1DB96409CD7}" name="Column13926"/>
    <tableColumn id="13949" xr3:uid="{9CD6DDE2-281F-4803-960A-9B962BB96512}" name="Column13927"/>
    <tableColumn id="13950" xr3:uid="{373157A7-4AA4-47C2-B186-E0EAC12CF08C}" name="Column13928"/>
    <tableColumn id="13951" xr3:uid="{F0A7AAD4-9AE9-4323-A99E-702BE46D3FAB}" name="Column13929"/>
    <tableColumn id="13952" xr3:uid="{9DAF287F-95E1-451F-9747-884AE33F660A}" name="Column13930"/>
    <tableColumn id="13953" xr3:uid="{DF0E6F69-6B20-45B5-9BAB-859855C3F3AF}" name="Column13931"/>
    <tableColumn id="13954" xr3:uid="{E40CFD7A-50A1-46AE-89F7-EB1FEC2F0496}" name="Column13932"/>
    <tableColumn id="13955" xr3:uid="{2EAB4822-18F9-41D7-A804-4B9BC7B4E3B5}" name="Column13933"/>
    <tableColumn id="13956" xr3:uid="{CF76D533-22C6-44AE-844B-B1F82C761BC5}" name="Column13934"/>
    <tableColumn id="13957" xr3:uid="{6F57CDA8-74EA-4CE9-B92D-4B2546F761BE}" name="Column13935"/>
    <tableColumn id="13958" xr3:uid="{1C13106A-7493-47E7-A56A-39360FCC43BF}" name="Column13936"/>
    <tableColumn id="13959" xr3:uid="{76B78EDC-239D-4AEA-8B9A-6CD9967FE563}" name="Column13937"/>
    <tableColumn id="13960" xr3:uid="{73FA40EC-713D-47E1-99C2-5F8CE5014C06}" name="Column13938"/>
    <tableColumn id="13961" xr3:uid="{020A2E21-2311-4F80-9942-2064C82004C0}" name="Column13939"/>
    <tableColumn id="13962" xr3:uid="{4999C077-A607-47E8-A93D-776C0308EA7D}" name="Column13940"/>
    <tableColumn id="13963" xr3:uid="{3F0FFD54-6527-46C4-A0DA-243B4DA69E85}" name="Column13941"/>
    <tableColumn id="13964" xr3:uid="{62343BA4-9292-482D-AB6F-1F51313FA4F0}" name="Column13942"/>
    <tableColumn id="13965" xr3:uid="{799713F6-562F-4684-B2C9-343E1D0BFF86}" name="Column13943"/>
    <tableColumn id="13966" xr3:uid="{8FB3286E-F40F-4AC7-ACCD-6AE8807D5BE2}" name="Column13944"/>
    <tableColumn id="13967" xr3:uid="{CEE96EDC-1521-4E91-9C55-9E7984D495F8}" name="Column13945"/>
    <tableColumn id="13968" xr3:uid="{5B756E1A-F05C-482C-80A8-9DBD6432E59A}" name="Column13946"/>
    <tableColumn id="13969" xr3:uid="{C18577AC-F103-4B27-AFE4-5539F9F4FA15}" name="Column13947"/>
    <tableColumn id="13970" xr3:uid="{E772D7EF-DC3C-4A04-8CB0-BB9B00DFE1CE}" name="Column13948"/>
    <tableColumn id="13971" xr3:uid="{BA4A4A2A-F64D-423D-B125-9A92D0526C36}" name="Column13949"/>
    <tableColumn id="13972" xr3:uid="{DFE18490-371E-4C03-859C-F849E3BB790B}" name="Column13950"/>
    <tableColumn id="13973" xr3:uid="{DF24F3A4-0773-4942-82AF-4CF8162DF705}" name="Column13951"/>
    <tableColumn id="13974" xr3:uid="{092AB538-16AD-458B-B661-E7099A158A27}" name="Column13952"/>
    <tableColumn id="13975" xr3:uid="{9C72400B-C90A-4C31-BB63-0E524356080E}" name="Column13953"/>
    <tableColumn id="13976" xr3:uid="{08039937-356B-4186-847F-27AFD8DDA8A1}" name="Column13954"/>
    <tableColumn id="13977" xr3:uid="{605171D0-4F41-40E3-854F-4BED62B6EE97}" name="Column13955"/>
    <tableColumn id="13978" xr3:uid="{EFC670E2-3F73-4DB9-8716-61B817866145}" name="Column13956"/>
    <tableColumn id="13979" xr3:uid="{5B71D50B-4564-4814-B185-4C9AA80B113C}" name="Column13957"/>
    <tableColumn id="13980" xr3:uid="{15ABD2FC-42CE-4BBB-9E1E-CF4BF8DAE391}" name="Column13958"/>
    <tableColumn id="13981" xr3:uid="{4B27F264-9D93-49BD-8D2D-4F87CF7F6438}" name="Column13959"/>
    <tableColumn id="13982" xr3:uid="{BB7BEBE1-009A-4A41-9A44-F8666994822E}" name="Column13960"/>
    <tableColumn id="13983" xr3:uid="{C5EE2B03-7F0C-41BC-ADDB-BCCF488FE0AB}" name="Column13961"/>
    <tableColumn id="13984" xr3:uid="{F83E26AC-8975-4456-A0F5-35410274C758}" name="Column13962"/>
    <tableColumn id="13985" xr3:uid="{94B9278E-B6A6-43B1-804E-C304878465FB}" name="Column13963"/>
    <tableColumn id="13986" xr3:uid="{A45F7AE2-7E7F-47D2-BAFC-AD84256101C8}" name="Column13964"/>
    <tableColumn id="13987" xr3:uid="{7CA88652-6738-4AE5-8174-83327146CFE7}" name="Column13965"/>
    <tableColumn id="13988" xr3:uid="{C97BFA1B-72EE-4798-8D5B-CD15820D75C9}" name="Column13966"/>
    <tableColumn id="13989" xr3:uid="{979A5FC0-021E-4635-A3E0-6070E66A8790}" name="Column13967"/>
    <tableColumn id="13990" xr3:uid="{B8D98B21-D286-42E0-9EBB-916FF6139463}" name="Column13968"/>
    <tableColumn id="13991" xr3:uid="{123954FA-2050-4CA7-97BD-3F195184CB59}" name="Column13969"/>
    <tableColumn id="13992" xr3:uid="{CE911935-772D-4450-8431-A6EBA319C966}" name="Column13970"/>
    <tableColumn id="13993" xr3:uid="{B46463F2-A2E9-4301-9FF9-FFD7CFE940CF}" name="Column13971"/>
    <tableColumn id="13994" xr3:uid="{0BB4E840-BA0E-4442-A79D-C72F153F0CB9}" name="Column13972"/>
    <tableColumn id="13995" xr3:uid="{61A7D12B-FE42-4F69-B011-C9A4E4EE2CFC}" name="Column13973"/>
    <tableColumn id="13996" xr3:uid="{F582D80C-84AC-4544-9FBD-20667447FC52}" name="Column13974"/>
    <tableColumn id="13997" xr3:uid="{AAAB0113-6C5A-45EC-B3CE-BBB07DAEE1B0}" name="Column13975"/>
    <tableColumn id="13998" xr3:uid="{B8889627-C3AD-4228-A27E-971CF3E85A79}" name="Column13976"/>
    <tableColumn id="13999" xr3:uid="{A2CECF0C-2D6F-4E7A-9ED3-9AD37A4BB06A}" name="Column13977"/>
    <tableColumn id="14000" xr3:uid="{12A07FAD-4D53-4229-9A5A-547D62398B97}" name="Column13978"/>
    <tableColumn id="14001" xr3:uid="{4424E19D-6771-46EB-B25E-692AFC8AFB6A}" name="Column13979"/>
    <tableColumn id="14002" xr3:uid="{27F1D21D-0FFB-4055-AD43-FEFE6C93C591}" name="Column13980"/>
    <tableColumn id="14003" xr3:uid="{7E2FA3F0-50A9-486C-A2B6-33F76A831184}" name="Column13981"/>
    <tableColumn id="14004" xr3:uid="{C2819AC5-8A84-48BA-BD1F-FF72E1D15A38}" name="Column13982"/>
    <tableColumn id="14005" xr3:uid="{12A75AB9-D668-4048-BE80-316DB435C6A2}" name="Column13983"/>
    <tableColumn id="14006" xr3:uid="{519CD998-A272-4892-9487-7790C0A0B2A5}" name="Column13984"/>
    <tableColumn id="14007" xr3:uid="{8C13D6DA-76B5-43B2-9CBC-FDA4000140F1}" name="Column13985"/>
    <tableColumn id="14008" xr3:uid="{3E7A6516-7DCD-40CD-A1E8-6B1956464B3D}" name="Column13986"/>
    <tableColumn id="14009" xr3:uid="{F95CB439-E2E2-4832-A409-D2D36CED628F}" name="Column13987"/>
    <tableColumn id="14010" xr3:uid="{822CBD83-F787-4B5B-98FE-8816EFB83755}" name="Column13988"/>
    <tableColumn id="14011" xr3:uid="{C926308A-8CAE-4B61-A9E5-1FF307A65934}" name="Column13989"/>
    <tableColumn id="14012" xr3:uid="{80EAE445-A3DD-44A1-B7B9-51D424195F61}" name="Column13990"/>
    <tableColumn id="14013" xr3:uid="{599D5190-B910-4F71-9C38-D7290636644F}" name="Column13991"/>
    <tableColumn id="14014" xr3:uid="{00D72EB9-393C-4716-B2BE-4F6053CEA935}" name="Column13992"/>
    <tableColumn id="14015" xr3:uid="{1B8798CC-F297-4B6A-9799-15F23A81B303}" name="Column13993"/>
    <tableColumn id="14016" xr3:uid="{88B2C98D-79BD-44F5-8189-0A133C2266D7}" name="Column13994"/>
    <tableColumn id="14017" xr3:uid="{6D7DB38E-418E-4699-A540-E8DF78677D79}" name="Column13995"/>
    <tableColumn id="14018" xr3:uid="{2C758137-8D25-48B1-A8D4-246DC44265AA}" name="Column13996"/>
    <tableColumn id="14019" xr3:uid="{14EC18D6-DFC0-4FC2-88AC-A5D7A17E4BBC}" name="Column13997"/>
    <tableColumn id="14020" xr3:uid="{CB4F9F03-3B57-47E2-82C7-3CC9023B097B}" name="Column13998"/>
    <tableColumn id="14021" xr3:uid="{F51D31E0-EF88-4866-8A2A-159856C45D6F}" name="Column13999"/>
    <tableColumn id="14022" xr3:uid="{94B71AB5-FAD0-4BF7-A145-8A670CA0A41E}" name="Column14000"/>
    <tableColumn id="14023" xr3:uid="{2559ED70-CC8A-4D93-AD01-C80814CB2EC1}" name="Column14001"/>
    <tableColumn id="14024" xr3:uid="{B7DC626E-633F-41D5-BBDE-972082271709}" name="Column14002"/>
    <tableColumn id="14025" xr3:uid="{9665AFC6-E240-484B-B06C-D0D49BE4E36C}" name="Column14003"/>
    <tableColumn id="14026" xr3:uid="{7A64D124-66B5-4EF7-8B7B-2EAEDDBCCCF7}" name="Column14004"/>
    <tableColumn id="14027" xr3:uid="{46619DD0-6E8D-4235-BC5E-F3D826B47B8D}" name="Column14005"/>
    <tableColumn id="14028" xr3:uid="{56A697FD-2042-4031-95F4-9EE1433939CB}" name="Column14006"/>
    <tableColumn id="14029" xr3:uid="{226060AE-7BF8-43C2-B6DE-D00EA31E4809}" name="Column14007"/>
    <tableColumn id="14030" xr3:uid="{716F612B-BB2F-4457-A076-842D7E85A7F9}" name="Column14008"/>
    <tableColumn id="14031" xr3:uid="{F61C7CB3-5857-48BC-A3BA-99EFDFD021C6}" name="Column14009"/>
    <tableColumn id="14032" xr3:uid="{8188EB59-BCF1-4BA1-80FC-D722E5860114}" name="Column14010"/>
    <tableColumn id="14033" xr3:uid="{B0D762BD-6907-47D8-AC50-BC426C1E15F6}" name="Column14011"/>
    <tableColumn id="14034" xr3:uid="{EA7F6708-570A-4C51-98A1-A564D86041E7}" name="Column14012"/>
    <tableColumn id="14035" xr3:uid="{2BD25CAC-9FC8-4D5D-879C-D0FFE2D8B2B8}" name="Column14013"/>
    <tableColumn id="14036" xr3:uid="{20029825-38A6-40D5-A894-56D61C755452}" name="Column14014"/>
    <tableColumn id="14037" xr3:uid="{082711B3-F713-4695-9087-8FE1FBFB974B}" name="Column14015"/>
    <tableColumn id="14038" xr3:uid="{455E8174-C670-4221-B7AE-0DADC46BAD4A}" name="Column14016"/>
    <tableColumn id="14039" xr3:uid="{7E10904C-D36B-4998-994D-CF9CBA950C7B}" name="Column14017"/>
    <tableColumn id="14040" xr3:uid="{8DBDE394-DDFA-4C2B-9345-E451B2730AF7}" name="Column14018"/>
    <tableColumn id="14041" xr3:uid="{E873448C-FDB0-4300-9788-D52FA3A0CD1B}" name="Column14019"/>
    <tableColumn id="14042" xr3:uid="{02FF0D2A-C1A2-49E5-81ED-134E5E64A081}" name="Column14020"/>
    <tableColumn id="14043" xr3:uid="{418B050B-116A-4A20-BD53-D63D80CE2F98}" name="Column14021"/>
    <tableColumn id="14044" xr3:uid="{14C23D12-44C9-463E-AB84-9223E70BE1F1}" name="Column14022"/>
    <tableColumn id="14045" xr3:uid="{3A1F0D94-5275-4BC6-8CE7-F4D9369B0027}" name="Column14023"/>
    <tableColumn id="14046" xr3:uid="{F0BD4156-01B4-4594-BD45-A263B805CFDA}" name="Column14024"/>
    <tableColumn id="14047" xr3:uid="{481257B0-26A5-4F13-B92A-EC812FA1CBC7}" name="Column14025"/>
    <tableColumn id="14048" xr3:uid="{BE4DA921-C2A4-4722-A7F0-341ED2BFB483}" name="Column14026"/>
    <tableColumn id="14049" xr3:uid="{AD339FA3-6020-44AE-AE3F-E51E017899EE}" name="Column14027"/>
    <tableColumn id="14050" xr3:uid="{287171A1-CD41-4095-AA04-2624A298273C}" name="Column14028"/>
    <tableColumn id="14051" xr3:uid="{57D746FE-4E31-45D7-8678-6DC771E84D41}" name="Column14029"/>
    <tableColumn id="14052" xr3:uid="{A2E10107-0749-4231-A3C4-1ACFCE446D3C}" name="Column14030"/>
    <tableColumn id="14053" xr3:uid="{D3C0F185-4292-412B-BD59-B224501620ED}" name="Column14031"/>
    <tableColumn id="14054" xr3:uid="{3EF2C912-C4A2-4497-937F-B521993DF835}" name="Column14032"/>
    <tableColumn id="14055" xr3:uid="{6441F5AA-9AE4-433C-B9B2-23BBC0CE7CB4}" name="Column14033"/>
    <tableColumn id="14056" xr3:uid="{05CD7C42-EBB3-4948-8C21-9622E45F8A87}" name="Column14034"/>
    <tableColumn id="14057" xr3:uid="{3296F53F-D4B7-4638-BBE9-53A18F649C54}" name="Column14035"/>
    <tableColumn id="14058" xr3:uid="{810474DE-CFB6-45F9-A12D-923614C9B28E}" name="Column14036"/>
    <tableColumn id="14059" xr3:uid="{68078F97-E4A0-4111-8943-C073D5FA69CB}" name="Column14037"/>
    <tableColumn id="14060" xr3:uid="{46493FCC-5FE1-4ADE-933A-8EB08A7917AE}" name="Column14038"/>
    <tableColumn id="14061" xr3:uid="{34B6FCA5-7C82-4C27-B09C-B1ADAA0D2D63}" name="Column14039"/>
    <tableColumn id="14062" xr3:uid="{95BCA207-B58A-41B5-B5D9-FC438142215D}" name="Column14040"/>
    <tableColumn id="14063" xr3:uid="{02AEF996-5C9E-469F-BBCB-0BFCADCD55B3}" name="Column14041"/>
    <tableColumn id="14064" xr3:uid="{1DF070A5-F853-4CD5-B204-2BDE1A4C811E}" name="Column14042"/>
    <tableColumn id="14065" xr3:uid="{AD38C8C9-AB2F-4A28-BA9B-563D61881CEC}" name="Column14043"/>
    <tableColumn id="14066" xr3:uid="{DD9DE191-5E03-4DAB-93CD-BD80BB1727E2}" name="Column14044"/>
    <tableColumn id="14067" xr3:uid="{D385E482-A534-4220-A196-83CF767F170E}" name="Column14045"/>
    <tableColumn id="14068" xr3:uid="{3A8BB096-3235-4832-AF12-021F6C431661}" name="Column14046"/>
    <tableColumn id="14069" xr3:uid="{F98CD4AA-2C09-4A87-833A-D8D62FC92183}" name="Column14047"/>
    <tableColumn id="14070" xr3:uid="{CEFDDEF7-30E5-48F7-87C0-3261B6E44544}" name="Column14048"/>
    <tableColumn id="14071" xr3:uid="{6C8EBBA9-5F5D-4E52-B05B-22DB226FC9E4}" name="Column14049"/>
    <tableColumn id="14072" xr3:uid="{91B6B7F0-2567-423B-8614-D69709A61823}" name="Column14050"/>
    <tableColumn id="14073" xr3:uid="{3746E01A-F092-4804-B2B2-8AD538B222F4}" name="Column14051"/>
    <tableColumn id="14074" xr3:uid="{BBC970B9-8E76-4EC4-BB00-025EDE2D2B65}" name="Column14052"/>
    <tableColumn id="14075" xr3:uid="{BEEB2F48-3677-4372-AF22-2E8E6BD9B109}" name="Column14053"/>
    <tableColumn id="14076" xr3:uid="{91841A0C-0473-4B1E-AC64-D721CFD70011}" name="Column14054"/>
    <tableColumn id="14077" xr3:uid="{E2653058-76BD-4DE8-B88B-287C1C672C5A}" name="Column14055"/>
    <tableColumn id="14078" xr3:uid="{F468994F-341C-4435-B0D0-D7D5AC5816A0}" name="Column14056"/>
    <tableColumn id="14079" xr3:uid="{F79B0773-8BC9-4C3E-A99B-8A18B1396FBD}" name="Column14057"/>
    <tableColumn id="14080" xr3:uid="{76269DEC-119C-4A40-8CAE-CF838853CB2A}" name="Column14058"/>
    <tableColumn id="14081" xr3:uid="{7A00BB56-4281-4E0E-97C9-20F601619102}" name="Column14059"/>
    <tableColumn id="14082" xr3:uid="{3A75E59F-DAC2-4111-B88D-D6DB9BD77A41}" name="Column14060"/>
    <tableColumn id="14083" xr3:uid="{F62B579D-3031-4D6C-9DDD-0342890AA478}" name="Column14061"/>
    <tableColumn id="14084" xr3:uid="{2EB6BE99-E8DF-44D2-9627-7339E536AA16}" name="Column14062"/>
    <tableColumn id="14085" xr3:uid="{2CA19C84-B3F6-462D-AD25-CA664A8C02A1}" name="Column14063"/>
    <tableColumn id="14086" xr3:uid="{97080492-7C70-4744-A691-C6F1A9287068}" name="Column14064"/>
    <tableColumn id="14087" xr3:uid="{0CAD80C0-945F-4CB3-A2C0-B108B9C7EE9E}" name="Column14065"/>
    <tableColumn id="14088" xr3:uid="{CCE8857E-8D93-480C-880A-F987A031321A}" name="Column14066"/>
    <tableColumn id="14089" xr3:uid="{8BE510B0-8622-4B23-B2AF-C53A3B2B624E}" name="Column14067"/>
    <tableColumn id="14090" xr3:uid="{4CFE5FCE-694E-4701-9452-74A81E0AB8D4}" name="Column14068"/>
    <tableColumn id="14091" xr3:uid="{91F3CF62-719D-4863-BCEF-3C3A1B794D01}" name="Column14069"/>
    <tableColumn id="14092" xr3:uid="{EA41ADA4-9B35-4935-8CC5-9A9F2AF23BF7}" name="Column14070"/>
    <tableColumn id="14093" xr3:uid="{BA85157A-82E3-4B19-9002-1C32E8D53F4C}" name="Column14071"/>
    <tableColumn id="14094" xr3:uid="{97491A43-382D-4F69-82E5-4DC771BF5C3C}" name="Column14072"/>
    <tableColumn id="14095" xr3:uid="{D33B75C3-B53F-43F6-9A68-2297AB5338E4}" name="Column14073"/>
    <tableColumn id="14096" xr3:uid="{43095685-92B9-41B5-A06B-376826A15FA5}" name="Column14074"/>
    <tableColumn id="14097" xr3:uid="{56906814-8B51-4395-B4D1-45C48C90EBD8}" name="Column14075"/>
    <tableColumn id="14098" xr3:uid="{F63F0A7F-7200-476A-BE32-00623EDC2529}" name="Column14076"/>
    <tableColumn id="14099" xr3:uid="{06BC9BBB-84E3-42FF-93E0-A331684466BD}" name="Column14077"/>
    <tableColumn id="14100" xr3:uid="{D7E69A1C-01B1-4023-A452-BA114890B586}" name="Column14078"/>
    <tableColumn id="14101" xr3:uid="{54F8F592-1BFC-431A-863B-E14D58DB5B94}" name="Column14079"/>
    <tableColumn id="14102" xr3:uid="{2B0C54C5-B847-4EE3-9A0C-C82292825A91}" name="Column14080"/>
    <tableColumn id="14103" xr3:uid="{C04EE38B-879D-4FB0-A324-EEB10D4F840D}" name="Column14081"/>
    <tableColumn id="14104" xr3:uid="{8B885B8D-E78F-416B-BC66-B48B2DCCCA64}" name="Column14082"/>
    <tableColumn id="14105" xr3:uid="{45A211D8-DEF4-4E85-B830-892AC38FED8C}" name="Column14083"/>
    <tableColumn id="14106" xr3:uid="{406B1491-03A5-42FC-9721-46C3DFD3FBF0}" name="Column14084"/>
    <tableColumn id="14107" xr3:uid="{8EBA3396-604B-420B-A37D-F9F8B0837CB8}" name="Column14085"/>
    <tableColumn id="14108" xr3:uid="{C0619FD6-6B26-4378-8701-75AFFBA31518}" name="Column14086"/>
    <tableColumn id="14109" xr3:uid="{853993E5-3615-4A3B-BFF6-2051C722FE67}" name="Column14087"/>
    <tableColumn id="14110" xr3:uid="{91B9CBD2-0E8C-42FB-A08D-64F78A3D6092}" name="Column14088"/>
    <tableColumn id="14111" xr3:uid="{A225154A-8CA2-4E14-B4D5-C2A3C728B218}" name="Column14089"/>
    <tableColumn id="14112" xr3:uid="{79228DFF-8AFA-4A50-AA47-E01666B48581}" name="Column14090"/>
    <tableColumn id="14113" xr3:uid="{815F74EE-3EE9-4026-81DC-92E37A221263}" name="Column14091"/>
    <tableColumn id="14114" xr3:uid="{FD39D9D8-C712-4EDB-BECC-F46C636922DF}" name="Column14092"/>
    <tableColumn id="14115" xr3:uid="{9A718E1A-B22A-469E-8EA1-32104369975A}" name="Column14093"/>
    <tableColumn id="14116" xr3:uid="{BD27C185-3C92-4263-B461-C4A83DDB57A0}" name="Column14094"/>
    <tableColumn id="14117" xr3:uid="{E464186C-4D43-4AE9-847B-EE63432F6670}" name="Column14095"/>
    <tableColumn id="14118" xr3:uid="{4900B856-5A74-498B-8E4A-ABA531A497F5}" name="Column14096"/>
    <tableColumn id="14119" xr3:uid="{40D595F5-79A8-45FC-87C5-A7033EEF4C25}" name="Column14097"/>
    <tableColumn id="14120" xr3:uid="{3E52A341-8338-492C-848D-D5927A19924A}" name="Column14098"/>
    <tableColumn id="14121" xr3:uid="{109CB7C9-618A-4FAB-ABB5-B124E6B52EDD}" name="Column14099"/>
    <tableColumn id="14122" xr3:uid="{27029732-A4F1-430D-9671-C70445F228BB}" name="Column14100"/>
    <tableColumn id="14123" xr3:uid="{92E2BF7D-D291-4064-9639-9A6203D32284}" name="Column14101"/>
    <tableColumn id="14124" xr3:uid="{CE04AFB0-C63C-48D5-984B-205E2583580E}" name="Column14102"/>
    <tableColumn id="14125" xr3:uid="{E4647CD6-F140-43DD-BCCE-E554DF42524C}" name="Column14103"/>
    <tableColumn id="14126" xr3:uid="{35669C4A-4B50-48ED-92DF-0CD8C8051EE8}" name="Column14104"/>
    <tableColumn id="14127" xr3:uid="{264C8F99-55DE-46D3-BDD5-54DE1513A9FC}" name="Column14105"/>
    <tableColumn id="14128" xr3:uid="{7E3708F2-401F-4E79-BD43-C18F9D85CD2E}" name="Column14106"/>
    <tableColumn id="14129" xr3:uid="{5C4B93CC-8281-4FFD-B101-02DFBE1CAC7D}" name="Column14107"/>
    <tableColumn id="14130" xr3:uid="{94E21B62-7FD9-4AD8-B553-34FBCAF15CD7}" name="Column14108"/>
    <tableColumn id="14131" xr3:uid="{8DFADE7C-DC02-4F48-B9F8-CF2B65043D21}" name="Column14109"/>
    <tableColumn id="14132" xr3:uid="{E1C896EC-AFF1-45C3-8F84-2902A46603EE}" name="Column14110"/>
    <tableColumn id="14133" xr3:uid="{CADF8453-CABC-4265-92F5-522A59025DBE}" name="Column14111"/>
    <tableColumn id="14134" xr3:uid="{A057EAF6-7413-4AD0-A8FA-74B3886D04AE}" name="Column14112"/>
    <tableColumn id="14135" xr3:uid="{5BFB4714-F19D-40FE-B75D-6D3984328122}" name="Column14113"/>
    <tableColumn id="14136" xr3:uid="{9100AB44-206D-4723-ADC5-1821AD0FE172}" name="Column14114"/>
    <tableColumn id="14137" xr3:uid="{046F23C3-84DB-4194-9352-1D7A6ABE7EF3}" name="Column14115"/>
    <tableColumn id="14138" xr3:uid="{74C662E0-7D25-47EF-9C06-DF663AF5C95B}" name="Column14116"/>
    <tableColumn id="14139" xr3:uid="{2186C62D-E9BE-4664-A9A4-F4389DCC0EB8}" name="Column14117"/>
    <tableColumn id="14140" xr3:uid="{7D4E3687-8D00-4885-803A-804F9700B388}" name="Column14118"/>
    <tableColumn id="14141" xr3:uid="{F7DBE2A2-EB85-4417-BE59-571E570EC65D}" name="Column14119"/>
    <tableColumn id="14142" xr3:uid="{2452BE95-AC34-4AE1-B1C9-3FD60F6797DA}" name="Column14120"/>
    <tableColumn id="14143" xr3:uid="{0C09A8BF-6020-4118-BD22-FEF87405B633}" name="Column14121"/>
    <tableColumn id="14144" xr3:uid="{6BA318E9-9E7E-482A-82D7-A59169F20676}" name="Column14122"/>
    <tableColumn id="14145" xr3:uid="{4A856453-D7DF-4A74-B33F-5E4E4F532699}" name="Column14123"/>
    <tableColumn id="14146" xr3:uid="{B57CFAE2-9D1C-4528-BFD2-F3DF7F77E0DA}" name="Column14124"/>
    <tableColumn id="14147" xr3:uid="{997ABC56-5540-42F7-ADBA-A51D5FDD3B5A}" name="Column14125"/>
    <tableColumn id="14148" xr3:uid="{0586836D-8F4B-4AAC-898E-22935341AB61}" name="Column14126"/>
    <tableColumn id="14149" xr3:uid="{9B4C88AC-4B01-4DCC-B704-C346BDB5BD4C}" name="Column14127"/>
    <tableColumn id="14150" xr3:uid="{5398BF8F-B1AF-4D08-B423-A9CC41B130B8}" name="Column14128"/>
    <tableColumn id="14151" xr3:uid="{48FDA2D1-CE46-4C89-BA65-C019EC814E1F}" name="Column14129"/>
    <tableColumn id="14152" xr3:uid="{327BC8E8-5134-4A48-960F-598A313963FF}" name="Column14130"/>
    <tableColumn id="14153" xr3:uid="{E9264072-DB12-4DEE-AE70-47C4233EF48F}" name="Column14131"/>
    <tableColumn id="14154" xr3:uid="{78A1E245-F2CE-4545-B295-245F739A459D}" name="Column14132"/>
    <tableColumn id="14155" xr3:uid="{E3CC49FE-73AE-4004-A5EC-5483482A33AF}" name="Column14133"/>
    <tableColumn id="14156" xr3:uid="{8416CBD3-2098-4809-8889-AAF4F1F96E46}" name="Column14134"/>
    <tableColumn id="14157" xr3:uid="{D08E476F-A6B1-4634-9BD4-F79843CF712F}" name="Column14135"/>
    <tableColumn id="14158" xr3:uid="{F7C066C9-3896-467C-A6E6-5EB6BE6A0D12}" name="Column14136"/>
    <tableColumn id="14159" xr3:uid="{C946BDC3-C7C7-464B-8B76-E776822D7BF2}" name="Column14137"/>
    <tableColumn id="14160" xr3:uid="{082DA33B-E8DF-4FDE-BF54-7EB9F376A0E9}" name="Column14138"/>
    <tableColumn id="14161" xr3:uid="{05C13A60-1721-4C7B-87B9-1FBB1B199834}" name="Column14139"/>
    <tableColumn id="14162" xr3:uid="{8272EB90-C10A-403A-A319-2DBF804BF0BC}" name="Column14140"/>
    <tableColumn id="14163" xr3:uid="{9CAC7E47-2B35-4F75-96BF-02BEF6179C04}" name="Column14141"/>
    <tableColumn id="14164" xr3:uid="{88427E3E-2D14-4E98-8FB8-55EC6F4E85A7}" name="Column14142"/>
    <tableColumn id="14165" xr3:uid="{F8E00F0D-0A72-4065-9B9E-7C120D7D6FC5}" name="Column14143"/>
    <tableColumn id="14166" xr3:uid="{23FA847A-7F29-4CF7-A5A3-53A489A56A71}" name="Column14144"/>
    <tableColumn id="14167" xr3:uid="{705B038F-44FD-414C-B820-2012DD134DA8}" name="Column14145"/>
    <tableColumn id="14168" xr3:uid="{47F1EF29-53E1-4B90-BD9B-DD2C4C7A3CA9}" name="Column14146"/>
    <tableColumn id="14169" xr3:uid="{CC13D9AE-E6CC-4061-9054-79CEF2CB81E2}" name="Column14147"/>
    <tableColumn id="14170" xr3:uid="{55535688-A4B6-4B04-8D75-47298ABBB0C2}" name="Column14148"/>
    <tableColumn id="14171" xr3:uid="{F85F635F-5410-4EA5-8F13-AF93F7E09BE0}" name="Column14149"/>
    <tableColumn id="14172" xr3:uid="{10D8A5EB-90D8-4E0F-94FF-24C75BB1E9F8}" name="Column14150"/>
    <tableColumn id="14173" xr3:uid="{7795448A-DB65-4E7B-AAA4-3BC3833D13D8}" name="Column14151"/>
    <tableColumn id="14174" xr3:uid="{E03F1040-35F1-4B7C-AB44-76535B3BE6C5}" name="Column14152"/>
    <tableColumn id="14175" xr3:uid="{8A4B8E3A-FC5A-453E-96CC-2D88E38F6D2C}" name="Column14153"/>
    <tableColumn id="14176" xr3:uid="{4C68384C-609D-4E86-AD0C-2A4A4E85F70A}" name="Column14154"/>
    <tableColumn id="14177" xr3:uid="{5BB5B69B-60B0-4546-BE91-38F70CF879E5}" name="Column14155"/>
    <tableColumn id="14178" xr3:uid="{BD10FC2E-A1B1-453E-82FA-A8A97CA2B797}" name="Column14156"/>
    <tableColumn id="14179" xr3:uid="{BE5F2F5D-8036-4CE6-B3A1-D5687F4C9C48}" name="Column14157"/>
    <tableColumn id="14180" xr3:uid="{74BC5DB0-8E1C-474B-9AAA-DB323CEF959A}" name="Column14158"/>
    <tableColumn id="14181" xr3:uid="{E96C2F4F-4437-4F7B-8231-F2B1EF299F04}" name="Column14159"/>
    <tableColumn id="14182" xr3:uid="{1DE5FAC1-D161-4529-AE42-21108641D80D}" name="Column14160"/>
    <tableColumn id="14183" xr3:uid="{2101A8B1-9530-4582-A6BA-A832620F6622}" name="Column14161"/>
    <tableColumn id="14184" xr3:uid="{1D2EC7DB-346B-43D3-A248-045D2B21811A}" name="Column14162"/>
    <tableColumn id="14185" xr3:uid="{E343888D-3AD1-4293-B27A-643825C8B9DC}" name="Column14163"/>
    <tableColumn id="14186" xr3:uid="{11A39894-4E60-48F1-A8D5-C475B1D4C550}" name="Column14164"/>
    <tableColumn id="14187" xr3:uid="{A56F0266-2068-48FF-A831-BB6E4FB038FF}" name="Column14165"/>
    <tableColumn id="14188" xr3:uid="{DB9D1D6F-3642-4C30-B62C-87323DB43ED3}" name="Column14166"/>
    <tableColumn id="14189" xr3:uid="{135F2F8D-5A7B-413F-AF21-83F30C0569C2}" name="Column14167"/>
    <tableColumn id="14190" xr3:uid="{7E8E79C1-A1DC-4397-946E-03B01B0E3B65}" name="Column14168"/>
    <tableColumn id="14191" xr3:uid="{BEE59D5A-4298-4C19-AC44-791C628C9F6D}" name="Column14169"/>
    <tableColumn id="14192" xr3:uid="{9D26BF2C-3A2D-4F44-9842-FB41C1390731}" name="Column14170"/>
    <tableColumn id="14193" xr3:uid="{66E3B3B1-C810-4593-957B-A48600FC2218}" name="Column14171"/>
    <tableColumn id="14194" xr3:uid="{8E34CF9C-8906-4340-A300-D07B95DAA3EB}" name="Column14172"/>
    <tableColumn id="14195" xr3:uid="{C78F1687-DE26-4386-A0A9-E57D39BCB524}" name="Column14173"/>
    <tableColumn id="14196" xr3:uid="{D3C5F4BD-507A-4216-990A-15177D18C810}" name="Column14174"/>
    <tableColumn id="14197" xr3:uid="{A8CDFFDA-23CE-463A-A396-F9B2292D2E15}" name="Column14175"/>
    <tableColumn id="14198" xr3:uid="{BBEC6ED6-922E-4B94-B007-B21DA8814D8A}" name="Column14176"/>
    <tableColumn id="14199" xr3:uid="{50560709-D12A-4F2E-9EE9-5E42C9358C05}" name="Column14177"/>
    <tableColumn id="14200" xr3:uid="{C586F8A1-746F-429D-94FB-381FA760D4CB}" name="Column14178"/>
    <tableColumn id="14201" xr3:uid="{ACF273B8-2982-496E-BC30-70C67C2EF7E4}" name="Column14179"/>
    <tableColumn id="14202" xr3:uid="{EE08C81D-19FA-41BF-890D-6BD3E0D50B35}" name="Column14180"/>
    <tableColumn id="14203" xr3:uid="{42812003-886B-4A6F-979C-22C56D45BE64}" name="Column14181"/>
    <tableColumn id="14204" xr3:uid="{214405F7-EE0B-412F-BB92-85AA45240948}" name="Column14182"/>
    <tableColumn id="14205" xr3:uid="{9A048E77-839B-4CA5-9898-67E5B5BC517C}" name="Column14183"/>
    <tableColumn id="14206" xr3:uid="{9D4F76AE-C86D-40BA-9BAC-EBE839C8F3FD}" name="Column14184"/>
    <tableColumn id="14207" xr3:uid="{034B7D6D-C318-41FF-993D-813BEBB2268C}" name="Column14185"/>
    <tableColumn id="14208" xr3:uid="{1C45CABC-77C6-4246-8762-8790F7ACDB11}" name="Column14186"/>
    <tableColumn id="14209" xr3:uid="{3CDB458F-F5E8-4EFA-86BB-750EFA9E3C37}" name="Column14187"/>
    <tableColumn id="14210" xr3:uid="{A83FFCA4-21ED-4556-AB59-31073742E0AA}" name="Column14188"/>
    <tableColumn id="14211" xr3:uid="{62A149D7-DC39-4ADC-9AE0-2FD3184E1BD5}" name="Column14189"/>
    <tableColumn id="14212" xr3:uid="{03EF2367-F727-4AE7-BA33-2FF642ADB8A7}" name="Column14190"/>
    <tableColumn id="14213" xr3:uid="{8C2C0663-42BB-4F70-AADF-6AE499EB820C}" name="Column14191"/>
    <tableColumn id="14214" xr3:uid="{56CB1DC7-4FD2-40A9-9BE3-5551FF9EAD4E}" name="Column14192"/>
    <tableColumn id="14215" xr3:uid="{AE62FFD8-B789-49DD-ABD4-5D55DB5D8CD0}" name="Column14193"/>
    <tableColumn id="14216" xr3:uid="{EB858180-726E-441A-93B8-CC61F28F8CB0}" name="Column14194"/>
    <tableColumn id="14217" xr3:uid="{B71509B0-1ABF-4394-9D99-E93E3D7D39C2}" name="Column14195"/>
    <tableColumn id="14218" xr3:uid="{4F14E109-6B4B-472F-ACD4-04803378C7CC}" name="Column14196"/>
    <tableColumn id="14219" xr3:uid="{656FFA4B-C882-49B8-A107-12B46BBFE63C}" name="Column14197"/>
    <tableColumn id="14220" xr3:uid="{B1099289-436A-40C6-B1C2-B89E36E9ED10}" name="Column14198"/>
    <tableColumn id="14221" xr3:uid="{22664A7A-0BF9-48B5-86F4-A0119727EFA8}" name="Column14199"/>
    <tableColumn id="14222" xr3:uid="{27097C8F-4CAB-4AC3-9368-8F3FA834C629}" name="Column14200"/>
    <tableColumn id="14223" xr3:uid="{DE733D84-7FCA-40A4-8EFF-EBCCA5399989}" name="Column14201"/>
    <tableColumn id="14224" xr3:uid="{38C01418-8C12-4185-B814-F08B9F35E5E6}" name="Column14202"/>
    <tableColumn id="14225" xr3:uid="{5D5726C7-2B81-4A7F-8F77-CF5E3AF382D8}" name="Column14203"/>
    <tableColumn id="14226" xr3:uid="{B242DB83-A345-4998-8F9F-82DC2854C8D1}" name="Column14204"/>
    <tableColumn id="14227" xr3:uid="{98A70FF1-147C-4C1A-B045-B39784A762AE}" name="Column14205"/>
    <tableColumn id="14228" xr3:uid="{C182C0CF-73EE-4AA2-B101-E884468C0F7B}" name="Column14206"/>
    <tableColumn id="14229" xr3:uid="{9EC65028-7EE4-4DF9-B0E5-2997C3DDD93A}" name="Column14207"/>
    <tableColumn id="14230" xr3:uid="{E03CD0E7-2D71-41B0-AE34-E257C22BBDC1}" name="Column14208"/>
    <tableColumn id="14231" xr3:uid="{4BB24E16-0366-4DB1-BAF0-C7CCB43D16D7}" name="Column14209"/>
    <tableColumn id="14232" xr3:uid="{6CE92A9B-EA29-4A5B-91AE-AC184245F237}" name="Column14210"/>
    <tableColumn id="14233" xr3:uid="{11C25A09-7B6B-49EB-A089-9BFC15E42636}" name="Column14211"/>
    <tableColumn id="14234" xr3:uid="{D47BB301-ADE4-4C9F-ADD2-BE6584821231}" name="Column14212"/>
    <tableColumn id="14235" xr3:uid="{D237E75D-9EF1-47C3-B52C-41D524DAA819}" name="Column14213"/>
    <tableColumn id="14236" xr3:uid="{187A9573-A75C-4078-99BB-B4B116EE3D41}" name="Column14214"/>
    <tableColumn id="14237" xr3:uid="{19962721-0D25-4639-A482-37470B5E567C}" name="Column14215"/>
    <tableColumn id="14238" xr3:uid="{95E28581-BD4C-41A5-B7EA-072F533CDF5B}" name="Column14216"/>
    <tableColumn id="14239" xr3:uid="{85945DA9-2C3C-46A1-BA78-51C1C458112B}" name="Column14217"/>
    <tableColumn id="14240" xr3:uid="{83B18462-B6C8-4838-9097-271A88EA1009}" name="Column14218"/>
    <tableColumn id="14241" xr3:uid="{62A25BFF-C983-4887-88D5-A0F0FAE9A681}" name="Column14219"/>
    <tableColumn id="14242" xr3:uid="{69845B21-C265-446F-9FAE-7BBE9709372F}" name="Column14220"/>
    <tableColumn id="14243" xr3:uid="{DE565B08-CA4E-41D9-AF28-07BADD8E1F25}" name="Column14221"/>
    <tableColumn id="14244" xr3:uid="{0EB22768-7104-4BDB-B575-9E1E7450D6F6}" name="Column14222"/>
    <tableColumn id="14245" xr3:uid="{5E34D109-EF8A-4241-B8AD-2CD28FDC144B}" name="Column14223"/>
    <tableColumn id="14246" xr3:uid="{1EDC59D8-85D1-4441-9C46-561E3914286F}" name="Column14224"/>
    <tableColumn id="14247" xr3:uid="{D9E3AD4E-6097-4C4F-9E5C-4C5D470CD0FD}" name="Column14225"/>
    <tableColumn id="14248" xr3:uid="{23A0A66F-3E67-493D-8C85-858C40D5432F}" name="Column14226"/>
    <tableColumn id="14249" xr3:uid="{F73E693F-A1B3-4D8D-AEB5-DAECBF2B79AE}" name="Column14227"/>
    <tableColumn id="14250" xr3:uid="{F8FFEEEF-0ACE-4764-ADC8-16F6EF51513B}" name="Column14228"/>
    <tableColumn id="14251" xr3:uid="{AFF85EC4-5AC7-43B7-9138-5CCF9243E11D}" name="Column14229"/>
    <tableColumn id="14252" xr3:uid="{BBFE94EA-F0C5-4D9A-AC48-7C7730E8DAE9}" name="Column14230"/>
    <tableColumn id="14253" xr3:uid="{67208746-24FC-48AE-A876-01E709F45F38}" name="Column14231"/>
    <tableColumn id="14254" xr3:uid="{A67D455D-AFDF-41A6-8134-87966802FB18}" name="Column14232"/>
    <tableColumn id="14255" xr3:uid="{03A3208F-D788-428C-8BF6-A2E436B6847B}" name="Column14233"/>
    <tableColumn id="14256" xr3:uid="{0FF9558B-4934-4B0D-93D5-B7F1373A7F29}" name="Column14234"/>
    <tableColumn id="14257" xr3:uid="{BEBA27B6-C2C2-4CE3-8754-6B83510E5221}" name="Column14235"/>
    <tableColumn id="14258" xr3:uid="{80CDB35F-C1E5-443C-8740-6E7F020BB999}" name="Column14236"/>
    <tableColumn id="14259" xr3:uid="{046C4987-3871-4675-8D1B-FB27F5019B44}" name="Column14237"/>
    <tableColumn id="14260" xr3:uid="{E64711F8-E5A3-4C2F-A6D0-64F6426587FD}" name="Column14238"/>
    <tableColumn id="14261" xr3:uid="{633C9CB6-4C85-4BDF-B612-19C93A762360}" name="Column14239"/>
    <tableColumn id="14262" xr3:uid="{4A32DE4D-52D5-48E9-B813-C2DF390EC91F}" name="Column14240"/>
    <tableColumn id="14263" xr3:uid="{662F6D1F-E8AE-4606-A3A5-F183EA0B5C9D}" name="Column14241"/>
    <tableColumn id="14264" xr3:uid="{9A55F967-671A-437C-8849-D6F25A525397}" name="Column14242"/>
    <tableColumn id="14265" xr3:uid="{3B460260-3007-477F-AC59-3B01D38639D3}" name="Column14243"/>
    <tableColumn id="14266" xr3:uid="{9F108444-D329-4918-9EB2-99E8E0B87A49}" name="Column14244"/>
    <tableColumn id="14267" xr3:uid="{D913DAEF-5F87-4B7C-9A23-A3424302AD75}" name="Column14245"/>
    <tableColumn id="14268" xr3:uid="{85F16526-48B5-4EA9-B0D3-7ED976DB0902}" name="Column14246"/>
    <tableColumn id="14269" xr3:uid="{45306051-208C-46DB-BB82-F5F59013B627}" name="Column14247"/>
    <tableColumn id="14270" xr3:uid="{31EBAEE9-6B51-4589-B6EF-5E824265E6A6}" name="Column14248"/>
    <tableColumn id="14271" xr3:uid="{FCFE7BFB-AED9-44BB-A353-EF8389866962}" name="Column14249"/>
    <tableColumn id="14272" xr3:uid="{3F10E851-6E13-43C7-B49E-70EAF6E397B0}" name="Column14250"/>
    <tableColumn id="14273" xr3:uid="{D273BF45-4E5C-405D-9B61-CF4EE518266A}" name="Column14251"/>
    <tableColumn id="14274" xr3:uid="{37D183B7-0A47-4F4C-97F8-DAC9E9419616}" name="Column14252"/>
    <tableColumn id="14275" xr3:uid="{B23F0B3C-C53A-44ED-BA57-DC3D8D85882B}" name="Column14253"/>
    <tableColumn id="14276" xr3:uid="{624327CD-BF4B-4279-93C2-0185163EB709}" name="Column14254"/>
    <tableColumn id="14277" xr3:uid="{564DC525-CF04-4982-A43E-C00C9B491DFC}" name="Column14255"/>
    <tableColumn id="14278" xr3:uid="{A2015A15-86C1-44C3-8F83-827EA31F7CB1}" name="Column14256"/>
    <tableColumn id="14279" xr3:uid="{4EF41BD0-78ED-4043-B179-3F420DEF10E1}" name="Column14257"/>
    <tableColumn id="14280" xr3:uid="{26433A43-42E4-4A03-8208-3F0C2DE4ACC6}" name="Column14258"/>
    <tableColumn id="14281" xr3:uid="{06070388-1626-4B69-A7C4-544A1883BBA8}" name="Column14259"/>
    <tableColumn id="14282" xr3:uid="{6BAB5395-E5A6-4A39-BC3A-F5CD2AC222B4}" name="Column14260"/>
    <tableColumn id="14283" xr3:uid="{66FB9868-72E9-45D1-94B0-206CE88CB746}" name="Column14261"/>
    <tableColumn id="14284" xr3:uid="{F16C5AB9-4FE5-481C-B067-147D738E9675}" name="Column14262"/>
    <tableColumn id="14285" xr3:uid="{506999CC-7F36-4D0B-ABFD-09AAA41BE6B1}" name="Column14263"/>
    <tableColumn id="14286" xr3:uid="{C5F139D6-60DE-42C9-B034-32C202C8C639}" name="Column14264"/>
    <tableColumn id="14287" xr3:uid="{CE171144-C377-46BF-9432-0EEFFEDDF7F4}" name="Column14265"/>
    <tableColumn id="14288" xr3:uid="{C9312F12-1250-4302-8DC3-80FF1271AF6A}" name="Column14266"/>
    <tableColumn id="14289" xr3:uid="{160CA43E-291C-4C3D-8CE3-41D5B122065C}" name="Column14267"/>
    <tableColumn id="14290" xr3:uid="{FF1F854F-F93F-45BC-BC86-9112DAAA8B30}" name="Column14268"/>
    <tableColumn id="14291" xr3:uid="{0DDC80AD-1F71-43ED-9B66-2F69AA23C528}" name="Column14269"/>
    <tableColumn id="14292" xr3:uid="{2AEE9904-1BD3-4C9D-A97C-B30269A05F04}" name="Column14270"/>
    <tableColumn id="14293" xr3:uid="{FAC6F4C8-66F5-4D5F-B0A5-FD12C50FFCF1}" name="Column14271"/>
    <tableColumn id="14294" xr3:uid="{EBC2EF93-BD27-4392-A370-86D39FFBF00D}" name="Column14272"/>
    <tableColumn id="14295" xr3:uid="{89DDE52F-4577-4CF4-9678-DD6BFB90A34F}" name="Column14273"/>
    <tableColumn id="14296" xr3:uid="{B8F5F114-939A-4D62-8953-9164033F1B15}" name="Column14274"/>
    <tableColumn id="14297" xr3:uid="{19E5FA75-8EB3-47A4-BC63-D575833E254F}" name="Column14275"/>
    <tableColumn id="14298" xr3:uid="{34A0B075-7598-42E3-85CC-088809DB7F41}" name="Column14276"/>
    <tableColumn id="14299" xr3:uid="{3B472AEA-52CB-4515-AB02-6B268D2CD1D6}" name="Column14277"/>
    <tableColumn id="14300" xr3:uid="{0441C7CB-1E43-4444-AF57-540EFB7F261A}" name="Column14278"/>
    <tableColumn id="14301" xr3:uid="{9014E2C3-AB29-4F29-9388-6A74B35BE1F6}" name="Column14279"/>
    <tableColumn id="14302" xr3:uid="{D188464D-4A7F-48BE-B56B-A734B4C4B250}" name="Column14280"/>
    <tableColumn id="14303" xr3:uid="{175C0D4B-642E-4114-94F9-7147AD4A4C40}" name="Column14281"/>
    <tableColumn id="14304" xr3:uid="{AAC7DDFA-58B4-4E2B-A0CD-3B5896F93EDE}" name="Column14282"/>
    <tableColumn id="14305" xr3:uid="{0D906683-AB8A-46BC-9CC4-ECBBFD565342}" name="Column14283"/>
    <tableColumn id="14306" xr3:uid="{A7B1A574-FAFC-4350-8860-866E9C802239}" name="Column14284"/>
    <tableColumn id="14307" xr3:uid="{17645CF4-CFB6-4EFB-8189-8E6D5A6E7209}" name="Column14285"/>
    <tableColumn id="14308" xr3:uid="{9E504910-A965-4C7A-96A7-F1DAC4E4DC0B}" name="Column14286"/>
    <tableColumn id="14309" xr3:uid="{340B76B4-AEFE-4BE6-B251-1F7EDBC970EC}" name="Column14287"/>
    <tableColumn id="14310" xr3:uid="{FA361CFB-590F-45FD-9554-885AC75B7C06}" name="Column14288"/>
    <tableColumn id="14311" xr3:uid="{9047FA0F-119D-423A-B2CC-0CF0D3E1735B}" name="Column14289"/>
    <tableColumn id="14312" xr3:uid="{0920947E-CB25-4759-94DE-2E64412DABD6}" name="Column14290"/>
    <tableColumn id="14313" xr3:uid="{0A5F887B-8D80-40E8-ABAD-7C5D6A934948}" name="Column14291"/>
    <tableColumn id="14314" xr3:uid="{D266CDEB-5C62-4799-A199-03BE2DE4F2B1}" name="Column14292"/>
    <tableColumn id="14315" xr3:uid="{1F1C39C2-C3D4-4438-A0CD-110A7822D867}" name="Column14293"/>
    <tableColumn id="14316" xr3:uid="{16904F4B-2924-4376-85CE-E18AA4095741}" name="Column14294"/>
    <tableColumn id="14317" xr3:uid="{3A4154EA-034C-4396-9B89-89A4E21402DE}" name="Column14295"/>
    <tableColumn id="14318" xr3:uid="{B9B596AE-0EB6-44EA-83B9-98B331B5C7B7}" name="Column14296"/>
    <tableColumn id="14319" xr3:uid="{7F72F8CD-0AA0-4133-86D4-C50B65EEC6F6}" name="Column14297"/>
    <tableColumn id="14320" xr3:uid="{E5DB2E0B-4B1B-4878-BED0-8CA9E27D0447}" name="Column14298"/>
    <tableColumn id="14321" xr3:uid="{2C53508E-D6F4-447D-9BBD-1D95227A4C45}" name="Column14299"/>
    <tableColumn id="14322" xr3:uid="{CD94B169-44F9-4C2C-A7BC-FDC6F1CC9967}" name="Column14300"/>
    <tableColumn id="14323" xr3:uid="{A8D65901-26E5-4E91-A15C-FBBB24098F8B}" name="Column14301"/>
    <tableColumn id="14324" xr3:uid="{CD7B0210-BEEF-4D2C-BA56-8AEF8C520E30}" name="Column14302"/>
    <tableColumn id="14325" xr3:uid="{F1462C0E-7AE6-40D8-B813-D51F2B5A92BB}" name="Column14303"/>
    <tableColumn id="14326" xr3:uid="{F626242D-4FAD-424D-AB19-CC6EB9E321C3}" name="Column14304"/>
    <tableColumn id="14327" xr3:uid="{0908F8CB-3D41-4FFC-93A2-FA8AF00C2C40}" name="Column14305"/>
    <tableColumn id="14328" xr3:uid="{FA5723A5-DBE2-47F8-A817-DA43C0323B96}" name="Column14306"/>
    <tableColumn id="14329" xr3:uid="{FB25662F-3B20-4CE1-A91B-1B6125E3A019}" name="Column14307"/>
    <tableColumn id="14330" xr3:uid="{2762918F-BBAC-41F0-B514-6114831DC3F4}" name="Column14308"/>
    <tableColumn id="14331" xr3:uid="{E7EAC1C7-7450-4643-9497-F620FE2EF22D}" name="Column14309"/>
    <tableColumn id="14332" xr3:uid="{F4C925CD-4385-4D88-8BE2-71E7B2DD7DDE}" name="Column14310"/>
    <tableColumn id="14333" xr3:uid="{424D2D69-BE4A-4C91-94FF-C7B37B395B9F}" name="Column14311"/>
    <tableColumn id="14334" xr3:uid="{9189CB24-1B0C-4BB5-894C-225881B8EFB3}" name="Column14312"/>
    <tableColumn id="14335" xr3:uid="{FCA5BFDC-C633-4DDF-B3D9-5387F856AB0F}" name="Column14313"/>
    <tableColumn id="14336" xr3:uid="{0779881C-816E-4907-891E-BC514C0E5509}" name="Column14314"/>
    <tableColumn id="14337" xr3:uid="{D994EE95-CADC-4BC9-8C7F-38217D6DF457}" name="Column14315"/>
    <tableColumn id="14338" xr3:uid="{A3A8D613-3D63-480D-9B12-E336391DAF02}" name="Column14316"/>
    <tableColumn id="14339" xr3:uid="{EE7DA9EE-02F3-43F4-AB16-4E7685FFC0AA}" name="Column14317"/>
    <tableColumn id="14340" xr3:uid="{DC9F7891-A4DA-4D7C-BA8E-8D00CAF6C854}" name="Column14318"/>
    <tableColumn id="14341" xr3:uid="{C8AE69DC-16B0-4833-8E66-C5E2773BF083}" name="Column14319"/>
    <tableColumn id="14342" xr3:uid="{6AA0017B-79DB-43F2-A04E-F80A993B35CF}" name="Column14320"/>
    <tableColumn id="14343" xr3:uid="{B61FFDE2-9D8D-43F1-8504-D1C2A2F8B8CA}" name="Column14321"/>
    <tableColumn id="14344" xr3:uid="{FDC93E90-8620-4CF3-8309-A52DBF2EA6C4}" name="Column14322"/>
    <tableColumn id="14345" xr3:uid="{81B960DB-47C9-4484-829D-FABF61DF4C25}" name="Column14323"/>
    <tableColumn id="14346" xr3:uid="{AB133BD9-6763-42F8-881C-1276F686DD58}" name="Column14324"/>
    <tableColumn id="14347" xr3:uid="{F24F518C-FD1F-4F4A-AE23-DD123388D38B}" name="Column14325"/>
    <tableColumn id="14348" xr3:uid="{CFFE9E5C-8EF1-4974-A6F7-E12AA0561D39}" name="Column14326"/>
    <tableColumn id="14349" xr3:uid="{178FE734-5751-471D-901E-BE18CD6B2D8F}" name="Column14327"/>
    <tableColumn id="14350" xr3:uid="{2D4D14CF-80A0-4B05-BC07-CB7131223391}" name="Column14328"/>
    <tableColumn id="14351" xr3:uid="{B413BFC3-DC26-4764-BB42-5A9D140E9B97}" name="Column14329"/>
    <tableColumn id="14352" xr3:uid="{87EEB972-B17B-4484-8E57-11EBBBF97AD4}" name="Column14330"/>
    <tableColumn id="14353" xr3:uid="{8BFFEE04-D62D-4FF9-9F54-162C4DBE8926}" name="Column14331"/>
    <tableColumn id="14354" xr3:uid="{48E556C2-52CF-4E72-8118-DEB271A734BC}" name="Column14332"/>
    <tableColumn id="14355" xr3:uid="{85725E06-A898-495D-B51E-42D5ACF6D9C8}" name="Column14333"/>
    <tableColumn id="14356" xr3:uid="{0B4DFEDA-6D7A-4C48-BF8E-10980244C3A0}" name="Column14334"/>
    <tableColumn id="14357" xr3:uid="{73BAB065-5553-4DDA-9CD3-6D45B6DE336B}" name="Column14335"/>
    <tableColumn id="14358" xr3:uid="{29791B54-EAC6-4CCD-A8A9-7FB3CD6BE054}" name="Column14336"/>
    <tableColumn id="14359" xr3:uid="{49098690-6B27-4447-9357-A727BA3D65DD}" name="Column14337"/>
    <tableColumn id="14360" xr3:uid="{0EC36418-317A-481F-82AB-18613A8A3482}" name="Column14338"/>
    <tableColumn id="14361" xr3:uid="{33012B24-05E3-41C3-87A7-D1F6A578D23D}" name="Column14339"/>
    <tableColumn id="14362" xr3:uid="{5728D541-0127-484F-ABAC-598741B45461}" name="Column14340"/>
    <tableColumn id="14363" xr3:uid="{2B3EAFCA-76ED-421E-858D-1351D4F08262}" name="Column14341"/>
    <tableColumn id="14364" xr3:uid="{DBB464C2-5ECC-4253-9AC7-B318C255B2AB}" name="Column14342"/>
    <tableColumn id="14365" xr3:uid="{FB73F41B-88B2-4865-8FAE-5ECFF470AF48}" name="Column14343"/>
    <tableColumn id="14366" xr3:uid="{51A09E63-D00A-4C7C-AE07-481EEAB4DAFF}" name="Column14344"/>
    <tableColumn id="14367" xr3:uid="{66BEDE4C-2BE6-4954-A61E-18AAF4588CA0}" name="Column14345"/>
    <tableColumn id="14368" xr3:uid="{95C16FE1-3A47-4507-B118-F4091B414C35}" name="Column14346"/>
    <tableColumn id="14369" xr3:uid="{22AED7FB-B2AD-45D0-B7B2-8FE7AE20D408}" name="Column14347"/>
    <tableColumn id="14370" xr3:uid="{B1CE4337-B505-495D-B47E-D49BE3280847}" name="Column14348"/>
    <tableColumn id="14371" xr3:uid="{4FFCE313-C0EB-4089-8175-1A3991EF417C}" name="Column14349"/>
    <tableColumn id="14372" xr3:uid="{66153679-A2C2-4F93-8BB4-B68360B57A7C}" name="Column14350"/>
    <tableColumn id="14373" xr3:uid="{EC1D472B-7427-4D3C-A95F-F98B7ECF8207}" name="Column14351"/>
    <tableColumn id="14374" xr3:uid="{C38FA66F-A612-459D-A6E4-F9E9385E733B}" name="Column14352"/>
    <tableColumn id="14375" xr3:uid="{F8628666-71F1-4F86-A6E5-B2D32E234818}" name="Column14353"/>
    <tableColumn id="14376" xr3:uid="{55B7C03F-5364-443A-A21E-00F88BA2A583}" name="Column14354"/>
    <tableColumn id="14377" xr3:uid="{8C5358B4-0735-4AB1-9E49-D6085873ECB6}" name="Column14355"/>
    <tableColumn id="14378" xr3:uid="{D6EB393A-DF78-4BBB-8AC5-77D3374FC76A}" name="Column14356"/>
    <tableColumn id="14379" xr3:uid="{50C1E873-49C5-43DA-A63D-A9D107913B06}" name="Column14357"/>
    <tableColumn id="14380" xr3:uid="{CBFC1B08-3348-44EA-A74E-3A8C212EE4CE}" name="Column14358"/>
    <tableColumn id="14381" xr3:uid="{B08EEF2C-56AA-45F8-8873-647DEBF92CA3}" name="Column14359"/>
    <tableColumn id="14382" xr3:uid="{C0704F3E-A97D-4C42-9398-6707A32D9165}" name="Column14360"/>
    <tableColumn id="14383" xr3:uid="{A8D400FF-4349-45D7-B885-6D546317B2FE}" name="Column14361"/>
    <tableColumn id="14384" xr3:uid="{72E50BE1-DD66-4ACB-95BF-6CFF540DBD35}" name="Column14362"/>
    <tableColumn id="14385" xr3:uid="{23FACCC8-4D54-4476-B07C-B7CDDFCA09BC}" name="Column14363"/>
    <tableColumn id="14386" xr3:uid="{36762FC6-45FB-4604-92C8-C49B9A5926EA}" name="Column14364"/>
    <tableColumn id="14387" xr3:uid="{4725FC21-4C8A-4F19-A74B-EC49547A0F08}" name="Column14365"/>
    <tableColumn id="14388" xr3:uid="{D4CEF768-1CD7-4CE5-ABA7-64B55E80F28D}" name="Column14366"/>
    <tableColumn id="14389" xr3:uid="{6D798441-9A16-46C8-A807-E302DBCEF5C3}" name="Column14367"/>
    <tableColumn id="14390" xr3:uid="{D97A7FB6-35C0-478C-A373-A232B9F3C789}" name="Column14368"/>
    <tableColumn id="14391" xr3:uid="{70B5DBF1-51EC-4F77-9F1E-105A56DBC96D}" name="Column14369"/>
    <tableColumn id="14392" xr3:uid="{11E01548-6768-4B29-B507-918BEDDF5CCE}" name="Column14370"/>
    <tableColumn id="14393" xr3:uid="{522706A6-6D43-4275-B846-AC14B6EB7CB6}" name="Column14371"/>
    <tableColumn id="14394" xr3:uid="{885FE6CC-7F09-4C3E-87DE-A9F30BE93EA0}" name="Column14372"/>
    <tableColumn id="14395" xr3:uid="{39E2D760-58BF-445A-888C-349AECDAD72E}" name="Column14373"/>
    <tableColumn id="14396" xr3:uid="{D9EF5973-25D7-4EAB-8EE4-C81A9A6DBDFA}" name="Column14374"/>
    <tableColumn id="14397" xr3:uid="{E3FD7164-6338-41D3-8CF8-4EE0381BACD6}" name="Column14375"/>
    <tableColumn id="14398" xr3:uid="{9EB29F15-0EE3-4F6E-94AA-60BF513F5701}" name="Column14376"/>
    <tableColumn id="14399" xr3:uid="{A7A2980A-F8EC-44E7-8D3E-E4E02F87D56A}" name="Column14377"/>
    <tableColumn id="14400" xr3:uid="{90FF070C-3FA6-4893-A7CA-2A27EA957027}" name="Column14378"/>
    <tableColumn id="14401" xr3:uid="{01053A6B-F640-4F7A-9A02-69ACCADAB06C}" name="Column14379"/>
    <tableColumn id="14402" xr3:uid="{E9DC5D05-CD8C-4176-965F-6587CE72CEC9}" name="Column14380"/>
    <tableColumn id="14403" xr3:uid="{0B9E96B8-8FDB-4DA4-93C2-FD63E901B774}" name="Column14381"/>
    <tableColumn id="14404" xr3:uid="{98754CCF-37DD-41A9-9D53-DD63CD5A5B8A}" name="Column14382"/>
    <tableColumn id="14405" xr3:uid="{AB21C340-E9C8-4B60-9AA9-B4621D5E338B}" name="Column14383"/>
    <tableColumn id="14406" xr3:uid="{F0F88948-9FE7-4C8C-9F82-F5C98D95548B}" name="Column14384"/>
    <tableColumn id="14407" xr3:uid="{4062EF1F-2953-4B1F-A3EA-3DC8904D7A8D}" name="Column14385"/>
    <tableColumn id="14408" xr3:uid="{1254C96C-A738-413A-AEF6-96903477EA96}" name="Column14386"/>
    <tableColumn id="14409" xr3:uid="{33E2A656-62F7-4B4A-B60E-5A4A5652D473}" name="Column14387"/>
    <tableColumn id="14410" xr3:uid="{C0708B34-B58E-4439-850D-181D53BC58F4}" name="Column14388"/>
    <tableColumn id="14411" xr3:uid="{3BEEC620-B8E5-4917-A58F-6C600FFFBB38}" name="Column14389"/>
    <tableColumn id="14412" xr3:uid="{B5F5E6EB-E49E-4B25-A4E1-0CF6B6147DCD}" name="Column14390"/>
    <tableColumn id="14413" xr3:uid="{76C3B05E-9306-4C82-A7D6-47529A77600B}" name="Column14391"/>
    <tableColumn id="14414" xr3:uid="{A51609F9-763E-4533-B777-5FDE63792D87}" name="Column14392"/>
    <tableColumn id="14415" xr3:uid="{DA182483-B873-4545-AE14-11487CE9CB3E}" name="Column14393"/>
    <tableColumn id="14416" xr3:uid="{4C7C895A-5873-4ABB-B056-1085F440711D}" name="Column14394"/>
    <tableColumn id="14417" xr3:uid="{93BDE951-F2CB-4AF8-9874-15726ED955BB}" name="Column14395"/>
    <tableColumn id="14418" xr3:uid="{B4D89B46-4EB5-44A8-BEF5-A2455AE496BF}" name="Column14396"/>
    <tableColumn id="14419" xr3:uid="{59478521-6749-4674-8D05-D6B93256D9FF}" name="Column14397"/>
    <tableColumn id="14420" xr3:uid="{BA5F4DE4-7F76-4D7F-8021-753873A8F548}" name="Column14398"/>
    <tableColumn id="14421" xr3:uid="{D4A2258D-FBE7-482E-AB85-AC8CBD53DFE5}" name="Column14399"/>
    <tableColumn id="14422" xr3:uid="{2E439DF2-29E9-44E1-899C-019E35C360CD}" name="Column14400"/>
    <tableColumn id="14423" xr3:uid="{3CF6A147-0688-4068-9FA1-52C419EDFD50}" name="Column14401"/>
    <tableColumn id="14424" xr3:uid="{DD2CD497-EF88-4569-8726-167DB1E5B070}" name="Column14402"/>
    <tableColumn id="14425" xr3:uid="{8371B4C8-B25F-4780-820A-D3D0F26A3878}" name="Column14403"/>
    <tableColumn id="14426" xr3:uid="{BE9F732C-00B3-4B8E-8136-3F49E2C0874F}" name="Column14404"/>
    <tableColumn id="14427" xr3:uid="{502B5318-1A18-42C6-A6CE-0E4C0C4D8077}" name="Column14405"/>
    <tableColumn id="14428" xr3:uid="{C6E54469-8204-4588-A29F-4AA652B0E686}" name="Column14406"/>
    <tableColumn id="14429" xr3:uid="{ED060779-31F4-4A38-BA5C-8F6F45DC5423}" name="Column14407"/>
    <tableColumn id="14430" xr3:uid="{84F6E051-6EFC-4FC7-9846-B7F3B22822ED}" name="Column14408"/>
    <tableColumn id="14431" xr3:uid="{4B21560D-6A71-4E33-B72D-7637F327431C}" name="Column14409"/>
    <tableColumn id="14432" xr3:uid="{77DF1048-0539-4E25-AA5B-758D66982A43}" name="Column14410"/>
    <tableColumn id="14433" xr3:uid="{B66FFE4F-5D40-46CD-8E23-78ADB1D49D07}" name="Column14411"/>
    <tableColumn id="14434" xr3:uid="{B1B0EEC5-C749-4888-B158-039BAAB0F496}" name="Column14412"/>
    <tableColumn id="14435" xr3:uid="{9DB2E09B-9281-4431-98FD-BA3C78E67807}" name="Column14413"/>
    <tableColumn id="14436" xr3:uid="{BF9A5ACD-119D-4BE0-89E2-57A37D57977D}" name="Column14414"/>
    <tableColumn id="14437" xr3:uid="{96E82B0F-6A35-4C7F-9723-F5EA2F02F361}" name="Column14415"/>
    <tableColumn id="14438" xr3:uid="{E8313A33-E0F6-47C7-AE93-53C3B37ADCF5}" name="Column14416"/>
    <tableColumn id="14439" xr3:uid="{AF215437-2218-4E33-903C-D8CEC852AA2A}" name="Column14417"/>
    <tableColumn id="14440" xr3:uid="{46CE5BA9-05B1-480E-97AC-FC522713BEBB}" name="Column14418"/>
    <tableColumn id="14441" xr3:uid="{3DBAF09D-48DB-43CE-848D-4BA0A9E01714}" name="Column14419"/>
    <tableColumn id="14442" xr3:uid="{2F79C6C7-AC74-44D3-87D4-B3EA3AD2E8C9}" name="Column14420"/>
    <tableColumn id="14443" xr3:uid="{D3897E2D-D5E0-4B49-8F20-88001CE9BA1C}" name="Column14421"/>
    <tableColumn id="14444" xr3:uid="{EF1B6E0D-373A-499A-9DC9-90F0F9ED6C86}" name="Column14422"/>
    <tableColumn id="14445" xr3:uid="{8E9DA5D3-FE44-4622-B113-68301CE58217}" name="Column14423"/>
    <tableColumn id="14446" xr3:uid="{C060EC5C-9D1C-465D-A22E-FAAA16C2C569}" name="Column14424"/>
    <tableColumn id="14447" xr3:uid="{8E1680DB-98FC-4C2F-BB27-4DCF1BB869F4}" name="Column14425"/>
    <tableColumn id="14448" xr3:uid="{18277152-4228-4E2D-AEDD-4B95A024D3B3}" name="Column14426"/>
    <tableColumn id="14449" xr3:uid="{5518B362-7D2F-47C3-AA93-8D38D7673C7B}" name="Column14427"/>
    <tableColumn id="14450" xr3:uid="{58CCDCAD-B74A-41F5-9F0C-07498F979081}" name="Column14428"/>
    <tableColumn id="14451" xr3:uid="{7326F179-DABB-437C-9FDC-C6F36CA67A9C}" name="Column14429"/>
    <tableColumn id="14452" xr3:uid="{124A83CE-64F4-4F17-A087-A42C59307076}" name="Column14430"/>
    <tableColumn id="14453" xr3:uid="{B2B21D0D-A55E-4B7C-8A30-B7B8ED6854E9}" name="Column14431"/>
    <tableColumn id="14454" xr3:uid="{85165E24-0DE9-4ED4-BCE6-49A91F0B56CA}" name="Column14432"/>
    <tableColumn id="14455" xr3:uid="{7E0D3FCF-36FE-4E9D-A7F3-396F6CEA21D3}" name="Column14433"/>
    <tableColumn id="14456" xr3:uid="{37EF0F17-A1FE-410B-9119-7B7D462834B2}" name="Column14434"/>
    <tableColumn id="14457" xr3:uid="{A5552035-70C3-4A9E-B6E0-823FFB660B9C}" name="Column14435"/>
    <tableColumn id="14458" xr3:uid="{5A958421-B9E7-4452-89E2-041BC12B7A14}" name="Column14436"/>
    <tableColumn id="14459" xr3:uid="{5B7B40E1-D34D-45B7-A569-D3F0A2839D4A}" name="Column14437"/>
    <tableColumn id="14460" xr3:uid="{00FE8112-C0ED-4005-A90E-29756E73E2D3}" name="Column14438"/>
    <tableColumn id="14461" xr3:uid="{2E597F71-5435-4F31-99A5-50AD8A1C2CAD}" name="Column14439"/>
    <tableColumn id="14462" xr3:uid="{8873B26B-6966-4587-A125-0B36828C6C0E}" name="Column14440"/>
    <tableColumn id="14463" xr3:uid="{67BBDDFF-2AC8-457A-BD3A-1837EB144238}" name="Column14441"/>
    <tableColumn id="14464" xr3:uid="{349E9069-9CF5-4DE7-9CFC-B54CA35A0FCE}" name="Column14442"/>
    <tableColumn id="14465" xr3:uid="{7F2E63C6-398F-4BBC-9E73-8318E29BD0BB}" name="Column14443"/>
    <tableColumn id="14466" xr3:uid="{B27C23FD-BA9C-488E-B864-85683ECFD891}" name="Column14444"/>
    <tableColumn id="14467" xr3:uid="{8D0F8F1B-77A7-4096-8516-6FCBE6F85042}" name="Column14445"/>
    <tableColumn id="14468" xr3:uid="{8C3849A8-DBCB-4809-96A1-EEFE8F3423E3}" name="Column14446"/>
    <tableColumn id="14469" xr3:uid="{C1DA6330-E4D7-4CB1-BC3B-45751EB24513}" name="Column14447"/>
    <tableColumn id="14470" xr3:uid="{F37458D0-072D-4D17-968D-5379C4926F44}" name="Column14448"/>
    <tableColumn id="14471" xr3:uid="{526E923A-A7F4-4798-8FB8-01E730A36ADF}" name="Column14449"/>
    <tableColumn id="14472" xr3:uid="{F23AE9A2-5115-44E0-A603-332C83E11E37}" name="Column14450"/>
    <tableColumn id="14473" xr3:uid="{643A7118-3596-446C-9B44-FBB06B225E7A}" name="Column14451"/>
    <tableColumn id="14474" xr3:uid="{539667F3-D2F1-4529-B2E5-1AE99F4B58B5}" name="Column14452"/>
    <tableColumn id="14475" xr3:uid="{347C34A0-0A05-49B6-9F6F-F0BB82C96904}" name="Column14453"/>
    <tableColumn id="14476" xr3:uid="{C703FD98-9EBF-4140-8ACA-06145A4B3BDF}" name="Column14454"/>
    <tableColumn id="14477" xr3:uid="{DDA7341E-6D70-4B98-BC30-D81DC6691E28}" name="Column14455"/>
    <tableColumn id="14478" xr3:uid="{B1A74AE7-C065-4647-B2AE-B051376F661D}" name="Column14456"/>
    <tableColumn id="14479" xr3:uid="{A1EE7DDD-14CD-465D-B9EE-101708CA268A}" name="Column14457"/>
    <tableColumn id="14480" xr3:uid="{E3C3D8AD-A0EC-4BF3-86F2-389BB29D442C}" name="Column14458"/>
    <tableColumn id="14481" xr3:uid="{EE9B703D-A2F9-4012-A590-E7FE96D584C8}" name="Column14459"/>
    <tableColumn id="14482" xr3:uid="{F07E89E1-FCE6-4240-8A1F-A53A39D7E212}" name="Column14460"/>
    <tableColumn id="14483" xr3:uid="{6F18423E-7CF6-4A7C-94EB-DA321DA5A349}" name="Column14461"/>
    <tableColumn id="14484" xr3:uid="{792F4B88-E270-4F22-AD69-BBF1DECD42BD}" name="Column14462"/>
    <tableColumn id="14485" xr3:uid="{D3296E3F-0F13-46FD-A153-28D2496EBACF}" name="Column14463"/>
    <tableColumn id="14486" xr3:uid="{28F406DD-6DBA-4165-9172-80C1B78ADECF}" name="Column14464"/>
    <tableColumn id="14487" xr3:uid="{2D9E63CC-3F61-4108-AA38-5A248C484B8A}" name="Column14465"/>
    <tableColumn id="14488" xr3:uid="{8F56688B-323A-4B8A-BCE4-95FE2C92E14A}" name="Column14466"/>
    <tableColumn id="14489" xr3:uid="{B42ECDA3-DA4E-4C8F-8C5B-BE942F965B95}" name="Column14467"/>
    <tableColumn id="14490" xr3:uid="{E57D1EBC-57D3-4B50-B9A2-2AC5E88F608A}" name="Column14468"/>
    <tableColumn id="14491" xr3:uid="{BDCC0385-C71E-42D7-B01C-E9A182BEFDA4}" name="Column14469"/>
    <tableColumn id="14492" xr3:uid="{5CCD2DE2-DE55-4F85-9C45-90EB803E5CCD}" name="Column14470"/>
    <tableColumn id="14493" xr3:uid="{7C2A4E17-B912-45AB-969E-E11C62730D2A}" name="Column14471"/>
    <tableColumn id="14494" xr3:uid="{79A5E775-E1F4-4E85-9958-F33693CAF593}" name="Column14472"/>
    <tableColumn id="14495" xr3:uid="{C334CB4C-F3D1-4709-8675-79D67ADDFFD9}" name="Column14473"/>
    <tableColumn id="14496" xr3:uid="{351CACD3-B03B-4D6A-B54E-CBC4CAA36F5F}" name="Column14474"/>
    <tableColumn id="14497" xr3:uid="{AFAF1989-4AA3-4F30-BF35-7C0545ECACA1}" name="Column14475"/>
    <tableColumn id="14498" xr3:uid="{BA957DC2-3C70-4E62-B068-F3CFA4BD538E}" name="Column14476"/>
    <tableColumn id="14499" xr3:uid="{BA80896B-2CF4-404D-A25F-72FB946D4C4C}" name="Column14477"/>
    <tableColumn id="14500" xr3:uid="{220940A4-3A2E-43CF-B77D-5E3B019D9244}" name="Column14478"/>
    <tableColumn id="14501" xr3:uid="{5EEBFA79-1DC1-4EBB-9E74-CDEFDD688CE7}" name="Column14479"/>
    <tableColumn id="14502" xr3:uid="{4EDB7656-0A43-4060-B186-ABCBF2635E0B}" name="Column14480"/>
    <tableColumn id="14503" xr3:uid="{BDF6BCF2-01D5-4EC6-9343-8E81D6AA6E99}" name="Column14481"/>
    <tableColumn id="14504" xr3:uid="{7DC42D43-55EE-49E1-BA09-FC652F35D1DB}" name="Column14482"/>
    <tableColumn id="14505" xr3:uid="{E9AECA52-7DD1-4D42-8536-0A5125D96FC8}" name="Column14483"/>
    <tableColumn id="14506" xr3:uid="{440D7A80-9E90-4F6F-88E6-B6BD0F3FEEEB}" name="Column14484"/>
    <tableColumn id="14507" xr3:uid="{0E85C1B0-23BE-4738-A3FC-7A6F94F3F71A}" name="Column14485"/>
    <tableColumn id="14508" xr3:uid="{3A485530-FA0D-4CA6-B62A-F84328C4143F}" name="Column14486"/>
    <tableColumn id="14509" xr3:uid="{4E87E421-02B1-40EF-804E-44EBD6A861A6}" name="Column14487"/>
    <tableColumn id="14510" xr3:uid="{D66B4D81-044F-4D6D-8339-26846AF68EDB}" name="Column14488"/>
    <tableColumn id="14511" xr3:uid="{511D33B6-3CC1-4478-8366-6D4F56EF12F7}" name="Column14489"/>
    <tableColumn id="14512" xr3:uid="{483CE86B-2AFF-48CB-ADFC-A585466C406C}" name="Column14490"/>
    <tableColumn id="14513" xr3:uid="{64DACA89-309C-4266-A1B8-A5C09BE0C789}" name="Column14491"/>
    <tableColumn id="14514" xr3:uid="{31F97CFB-E8FE-4E3F-B528-E5A02901425C}" name="Column14492"/>
    <tableColumn id="14515" xr3:uid="{4925E44E-18FD-4ED4-84DB-6AD1231C6002}" name="Column14493"/>
    <tableColumn id="14516" xr3:uid="{B33EDF90-8D88-45CA-B957-1204B3C829CF}" name="Column14494"/>
    <tableColumn id="14517" xr3:uid="{D1155B09-B73F-48B8-B372-4AAF0CF85074}" name="Column14495"/>
    <tableColumn id="14518" xr3:uid="{EE107B94-4CCA-48AE-94E5-B1D44E4538D1}" name="Column14496"/>
    <tableColumn id="14519" xr3:uid="{F5D7F8C1-B2B9-4A28-AA79-2C9A95E23A2D}" name="Column14497"/>
    <tableColumn id="14520" xr3:uid="{F36C43F8-E756-4A57-BB6A-D08148B6CE15}" name="Column14498"/>
    <tableColumn id="14521" xr3:uid="{951BC0A1-D2E6-420F-A9B7-E3645F6B644E}" name="Column14499"/>
    <tableColumn id="14522" xr3:uid="{00B1960D-CF0A-479C-AD78-863C946187F4}" name="Column14500"/>
    <tableColumn id="14523" xr3:uid="{4BACFD3C-7B5E-4A96-A44F-3DA6FF064E0B}" name="Column14501"/>
    <tableColumn id="14524" xr3:uid="{F2191B14-037D-4D8F-894A-98D35F5F0D65}" name="Column14502"/>
    <tableColumn id="14525" xr3:uid="{93A0025F-D148-4EE3-B01E-52A6CA96CA98}" name="Column14503"/>
    <tableColumn id="14526" xr3:uid="{93F3FE31-33BD-4638-935C-3C76C6685B3D}" name="Column14504"/>
    <tableColumn id="14527" xr3:uid="{9333F9EE-9520-4FF1-AA66-F1562BCDE041}" name="Column14505"/>
    <tableColumn id="14528" xr3:uid="{F2CAA1A6-BD56-4D00-80A2-95F5C13F38B7}" name="Column14506"/>
    <tableColumn id="14529" xr3:uid="{793F1222-6E6C-4891-9894-C6CF49564110}" name="Column14507"/>
    <tableColumn id="14530" xr3:uid="{0D0BDE3D-AC44-4D91-930D-FEA56B7D31EA}" name="Column14508"/>
    <tableColumn id="14531" xr3:uid="{47A26666-DB18-418B-82F4-FB2F768D715E}" name="Column14509"/>
    <tableColumn id="14532" xr3:uid="{45DAC78E-5077-45E0-8CAC-940033336C98}" name="Column14510"/>
    <tableColumn id="14533" xr3:uid="{BF26C09B-9857-4F63-BFC4-67179A5FBF04}" name="Column14511"/>
    <tableColumn id="14534" xr3:uid="{E0FB0E6C-69F8-4A14-8765-172618C0E32E}" name="Column14512"/>
    <tableColumn id="14535" xr3:uid="{4B9906BB-E3D7-4FA7-BE4E-C264C18C6850}" name="Column14513"/>
    <tableColumn id="14536" xr3:uid="{949966AF-0E3D-48D9-80ED-E4E55D6CC88B}" name="Column14514"/>
    <tableColumn id="14537" xr3:uid="{F90E4E80-5EAE-49DF-9E71-67C98ACCAD09}" name="Column14515"/>
    <tableColumn id="14538" xr3:uid="{AFF14FBA-16D0-4854-94FB-DE633950DF0B}" name="Column14516"/>
    <tableColumn id="14539" xr3:uid="{77627DBF-D0D3-46D7-B9BE-CB9D9BC2322E}" name="Column14517"/>
    <tableColumn id="14540" xr3:uid="{A99C6D09-565D-42A1-971F-BCB3A52E0F9B}" name="Column14518"/>
    <tableColumn id="14541" xr3:uid="{F67B6C0F-02F7-4714-AB87-9188EE809C9C}" name="Column14519"/>
    <tableColumn id="14542" xr3:uid="{BC342F2B-FD75-4D0B-9F36-945F204DFA27}" name="Column14520"/>
    <tableColumn id="14543" xr3:uid="{B01F9FB9-D071-4A9A-BE5B-B6123EF39E50}" name="Column14521"/>
    <tableColumn id="14544" xr3:uid="{8ECB3C2A-0735-422F-8B96-D7C69F1E21AB}" name="Column14522"/>
    <tableColumn id="14545" xr3:uid="{8B40D8BB-23BB-4F21-AF00-C24F467F4C42}" name="Column14523"/>
    <tableColumn id="14546" xr3:uid="{4383B113-27DD-419C-BE3E-2FD7F9BD851F}" name="Column14524"/>
    <tableColumn id="14547" xr3:uid="{39F09092-C2EB-4E72-810E-B2448FECD0A4}" name="Column14525"/>
    <tableColumn id="14548" xr3:uid="{7D57BABA-FE38-413F-99B8-A5A9A2A6BC12}" name="Column14526"/>
    <tableColumn id="14549" xr3:uid="{27EFB2E3-113F-4244-9421-0AA273F9D7A8}" name="Column14527"/>
    <tableColumn id="14550" xr3:uid="{DF9D0E43-097C-45E4-9808-C5E6FC09EF3A}" name="Column14528"/>
    <tableColumn id="14551" xr3:uid="{F893818D-7E5F-49D6-B282-E8D6826624A2}" name="Column14529"/>
    <tableColumn id="14552" xr3:uid="{E9F573F0-3C4E-4920-AEC7-052F0CC757E7}" name="Column14530"/>
    <tableColumn id="14553" xr3:uid="{63E53566-A88D-48BD-8AA6-E81035BD1730}" name="Column14531"/>
    <tableColumn id="14554" xr3:uid="{87927CE3-F060-4A01-87D8-7D6F01791C4E}" name="Column14532"/>
    <tableColumn id="14555" xr3:uid="{2395A20F-565E-4806-9FE9-F882B06CA821}" name="Column14533"/>
    <tableColumn id="14556" xr3:uid="{933CE39D-B008-4D30-B82B-C42C7ED636F6}" name="Column14534"/>
    <tableColumn id="14557" xr3:uid="{6378784B-9DFB-4EDA-8BFD-8E90456B07F8}" name="Column14535"/>
    <tableColumn id="14558" xr3:uid="{47C5DA75-91D4-45C5-B7AA-C32ECC04E8B9}" name="Column14536"/>
    <tableColumn id="14559" xr3:uid="{B1A74948-F5A9-416A-BDEE-8564B511EC07}" name="Column14537"/>
    <tableColumn id="14560" xr3:uid="{75987E37-3958-492B-9344-8556F94A99DA}" name="Column14538"/>
    <tableColumn id="14561" xr3:uid="{178ED652-DA0F-419C-9F0B-2CA0C4072FBD}" name="Column14539"/>
    <tableColumn id="14562" xr3:uid="{96F99838-5164-4180-A639-FBA6B7574BAD}" name="Column14540"/>
    <tableColumn id="14563" xr3:uid="{0473995C-B841-4D9D-B624-C9FEF27BFD58}" name="Column14541"/>
    <tableColumn id="14564" xr3:uid="{FBB90C10-8A45-40DC-8C91-26536C72BBDD}" name="Column14542"/>
    <tableColumn id="14565" xr3:uid="{B20213BA-08E6-4E77-A15A-893BDD3E6F41}" name="Column14543"/>
    <tableColumn id="14566" xr3:uid="{D00B3A43-10D7-403A-985E-BC6534071CEE}" name="Column14544"/>
    <tableColumn id="14567" xr3:uid="{C2E5C3EB-8264-4FBC-9CD6-57C8070CF914}" name="Column14545"/>
    <tableColumn id="14568" xr3:uid="{8D17F407-B675-4047-9410-B38E99CB5C4C}" name="Column14546"/>
    <tableColumn id="14569" xr3:uid="{A25ABA44-02FE-4B95-A287-8D0AD6FA5C0B}" name="Column14547"/>
    <tableColumn id="14570" xr3:uid="{C35909C1-3624-4ACF-B9D9-11D5E3EB0B76}" name="Column14548"/>
    <tableColumn id="14571" xr3:uid="{F3C63107-8503-45C1-91D5-0CE392EDCE2C}" name="Column14549"/>
    <tableColumn id="14572" xr3:uid="{873B16A3-5327-43A2-9BD7-BFC851884A13}" name="Column14550"/>
    <tableColumn id="14573" xr3:uid="{18CB1349-2306-4CE0-B6BC-B0BD1CAE05AD}" name="Column14551"/>
    <tableColumn id="14574" xr3:uid="{470C6D9B-D9AA-4E55-952A-D933C58B4A23}" name="Column14552"/>
    <tableColumn id="14575" xr3:uid="{93C79B5E-E743-497B-B546-1D098A481FA3}" name="Column14553"/>
    <tableColumn id="14576" xr3:uid="{3EA537AE-9003-4EB2-AABF-3CEA63768563}" name="Column14554"/>
    <tableColumn id="14577" xr3:uid="{CB3C7248-44D3-4B31-A2DC-E8E1FBEDBD02}" name="Column14555"/>
    <tableColumn id="14578" xr3:uid="{73BAEB5B-791E-4E9B-8991-1CADF8E0C5BB}" name="Column14556"/>
    <tableColumn id="14579" xr3:uid="{3C3E7110-CB26-4384-B021-06B476869A56}" name="Column14557"/>
    <tableColumn id="14580" xr3:uid="{7E788805-7742-4B0F-B55B-6788EB6A1F51}" name="Column14558"/>
    <tableColumn id="14581" xr3:uid="{8E39EBA0-2C39-495D-9C86-C33D2C047605}" name="Column14559"/>
    <tableColumn id="14582" xr3:uid="{11DD572C-B447-4E88-A515-53869796E491}" name="Column14560"/>
    <tableColumn id="14583" xr3:uid="{4F57E680-BBB5-42BC-BFF5-9438E56C428F}" name="Column14561"/>
    <tableColumn id="14584" xr3:uid="{F5936F43-D93E-4EAB-964E-1CC1343AA166}" name="Column14562"/>
    <tableColumn id="14585" xr3:uid="{7F20A4AB-90A5-4ED8-9871-99CB5E068773}" name="Column14563"/>
    <tableColumn id="14586" xr3:uid="{723E0F5C-F283-451B-AE0D-B5D934277E05}" name="Column14564"/>
    <tableColumn id="14587" xr3:uid="{4C08DE8A-BEEC-4BA9-A947-979220541CA7}" name="Column14565"/>
    <tableColumn id="14588" xr3:uid="{4AD3747B-3A68-4014-B31E-0F9C0FEEB2AC}" name="Column14566"/>
    <tableColumn id="14589" xr3:uid="{C8981B47-5325-4312-8E2E-B062988FF19F}" name="Column14567"/>
    <tableColumn id="14590" xr3:uid="{5B730132-F462-4EE4-827B-E1ADC97E65DC}" name="Column14568"/>
    <tableColumn id="14591" xr3:uid="{464E47C1-A8CC-49EC-8006-2480BA9BF84F}" name="Column14569"/>
    <tableColumn id="14592" xr3:uid="{5DA74AD4-C7E1-4234-BF92-43530D2A7073}" name="Column14570"/>
    <tableColumn id="14593" xr3:uid="{FB41FC87-1518-45A8-BE6E-A097B6DA1D4E}" name="Column14571"/>
    <tableColumn id="14594" xr3:uid="{3B0B4A56-F4B6-4403-B51B-4D3E589D92FC}" name="Column14572"/>
    <tableColumn id="14595" xr3:uid="{3C0B31C0-06D3-479A-BC13-B830718CB0D7}" name="Column14573"/>
    <tableColumn id="14596" xr3:uid="{81E7A080-CEE3-42E5-8BA4-DFA25BE40C5B}" name="Column14574"/>
    <tableColumn id="14597" xr3:uid="{8DF9ECD5-32F0-4C52-A904-D4E2520786C5}" name="Column14575"/>
    <tableColumn id="14598" xr3:uid="{A52B3834-61AB-47A5-95E1-FEA64EAC2EC4}" name="Column14576"/>
    <tableColumn id="14599" xr3:uid="{DC931F6C-90D4-42EF-88DA-92701F62D5B8}" name="Column14577"/>
    <tableColumn id="14600" xr3:uid="{66B46AC1-B17C-4230-93BA-E6CBE342B75E}" name="Column14578"/>
    <tableColumn id="14601" xr3:uid="{5D95117F-3F4B-44E2-886C-CA0E6F6A0C77}" name="Column14579"/>
    <tableColumn id="14602" xr3:uid="{A2F6C2FE-B6AA-4FEA-ACDE-9DF04DBA9588}" name="Column14580"/>
    <tableColumn id="14603" xr3:uid="{90265D62-E907-460B-8B7E-244BF1422BB9}" name="Column14581"/>
    <tableColumn id="14604" xr3:uid="{6C5160F8-EA37-41B6-9E14-96ED0FC786E6}" name="Column14582"/>
    <tableColumn id="14605" xr3:uid="{390C08E8-0686-4B08-B256-B54DF0409DDD}" name="Column14583"/>
    <tableColumn id="14606" xr3:uid="{2753C91A-8B82-44F5-81A2-63FD2C18CFDD}" name="Column14584"/>
    <tableColumn id="14607" xr3:uid="{9D274022-9405-41E6-A97E-CED9318B663D}" name="Column14585"/>
    <tableColumn id="14608" xr3:uid="{A751C6F4-9585-4B11-9267-422AC7713FE8}" name="Column14586"/>
    <tableColumn id="14609" xr3:uid="{78FD54BC-0A55-4953-89F0-4C6EB8009A7A}" name="Column14587"/>
    <tableColumn id="14610" xr3:uid="{95E65D29-DFF9-430E-8338-CEC0A4D76E7C}" name="Column14588"/>
    <tableColumn id="14611" xr3:uid="{962A207D-EF18-4AC9-BDA2-285A08F04926}" name="Column14589"/>
    <tableColumn id="14612" xr3:uid="{ABC023C6-D8CB-4E22-9AD3-C9B93C6E255C}" name="Column14590"/>
    <tableColumn id="14613" xr3:uid="{BA21ED30-1750-4FB6-BDFE-6B06F2F9F22B}" name="Column14591"/>
    <tableColumn id="14614" xr3:uid="{8B136448-0B68-47E3-B615-3CF7ED6A6F0B}" name="Column14592"/>
    <tableColumn id="14615" xr3:uid="{117FFC61-CD6F-4422-8CDE-726F660C2DD2}" name="Column14593"/>
    <tableColumn id="14616" xr3:uid="{11B0F2FE-B6D3-44A3-9A2B-7A40D95A88C9}" name="Column14594"/>
    <tableColumn id="14617" xr3:uid="{ED61FA43-B9AD-45DA-B372-F222737E19EE}" name="Column14595"/>
    <tableColumn id="14618" xr3:uid="{A56B2C3D-C945-453C-ABE9-F52D180AFBFE}" name="Column14596"/>
    <tableColumn id="14619" xr3:uid="{ABCF96EB-FB54-4BB7-8151-67FC3B7E9BA4}" name="Column14597"/>
    <tableColumn id="14620" xr3:uid="{E0BA3811-9EDB-4C82-BCF5-8535E4C16CFC}" name="Column14598"/>
    <tableColumn id="14621" xr3:uid="{BE5FC395-1D8C-417D-B347-0D1FC9403DF8}" name="Column14599"/>
    <tableColumn id="14622" xr3:uid="{021612E9-9514-4846-B95F-71B78F00E8A3}" name="Column14600"/>
    <tableColumn id="14623" xr3:uid="{8083DBF0-E398-4B85-94C2-07B444D1E1A2}" name="Column14601"/>
    <tableColumn id="14624" xr3:uid="{CEE07CC4-FD4D-4711-9DB5-F1244DE0B22E}" name="Column14602"/>
    <tableColumn id="14625" xr3:uid="{4114F18A-BFA6-46B9-B7B5-0408D2601E19}" name="Column14603"/>
    <tableColumn id="14626" xr3:uid="{7C6BBD19-F73B-46D9-A8F5-A91CF6B3B2B0}" name="Column14604"/>
    <tableColumn id="14627" xr3:uid="{042D3E31-09B3-4912-AF6F-9EFAA417643C}" name="Column14605"/>
    <tableColumn id="14628" xr3:uid="{2220DB03-0B75-4990-8191-ACD14D211DD0}" name="Column14606"/>
    <tableColumn id="14629" xr3:uid="{7852C55A-BA71-4B2A-B0FF-24298F343EBE}" name="Column14607"/>
    <tableColumn id="14630" xr3:uid="{DDEC6413-8F02-413C-B5FC-9038D6B93A26}" name="Column14608"/>
    <tableColumn id="14631" xr3:uid="{E74997A7-31A1-41A3-8F0F-F549C2B55CB3}" name="Column14609"/>
    <tableColumn id="14632" xr3:uid="{1E588E3C-0EB5-4028-BEE1-CE0074B25538}" name="Column14610"/>
    <tableColumn id="14633" xr3:uid="{DB29BBCB-7EF4-4931-A740-680DE9F0AECA}" name="Column14611"/>
    <tableColumn id="14634" xr3:uid="{F9D3AA45-3CE0-40DD-A41E-70760A1C7501}" name="Column14612"/>
    <tableColumn id="14635" xr3:uid="{72BA8A99-58B7-4CB6-B0CF-BC0673C40A73}" name="Column14613"/>
    <tableColumn id="14636" xr3:uid="{59032E54-336A-4C3D-B8A3-F335BA15738B}" name="Column14614"/>
    <tableColumn id="14637" xr3:uid="{822AE540-7F1A-4905-8834-33B7F7A605A8}" name="Column14615"/>
    <tableColumn id="14638" xr3:uid="{95A22D84-E51B-4D61-9876-DA671EA391C4}" name="Column14616"/>
    <tableColumn id="14639" xr3:uid="{656E4B76-8425-4D40-8194-548F6FC65825}" name="Column14617"/>
    <tableColumn id="14640" xr3:uid="{01084A30-00D4-4A45-8310-81275349E480}" name="Column14618"/>
    <tableColumn id="14641" xr3:uid="{63FF717E-E7C7-45DD-8D09-B7717638B5A0}" name="Column14619"/>
    <tableColumn id="14642" xr3:uid="{1CE68F73-0B4C-4080-8AF0-2E837ED9E466}" name="Column14620"/>
    <tableColumn id="14643" xr3:uid="{A23BD979-2891-4AF9-9217-E0DB8B08C689}" name="Column14621"/>
    <tableColumn id="14644" xr3:uid="{E969093E-6F62-45E9-90C0-CEF41378EFAA}" name="Column14622"/>
    <tableColumn id="14645" xr3:uid="{8E608D2F-CE54-420B-A64E-0D713AB09E1B}" name="Column14623"/>
    <tableColumn id="14646" xr3:uid="{916AA522-D220-47E4-A279-B8D58408E672}" name="Column14624"/>
    <tableColumn id="14647" xr3:uid="{F7FF5E01-9EF2-46E9-A2F9-4FAB37515631}" name="Column14625"/>
    <tableColumn id="14648" xr3:uid="{C696D8B7-0B90-48C4-911F-A76E522655EF}" name="Column14626"/>
    <tableColumn id="14649" xr3:uid="{0F7CB59A-8D72-4D25-9E8E-6FE1C26A09CB}" name="Column14627"/>
    <tableColumn id="14650" xr3:uid="{F9B46C92-15ED-482E-B3CD-CB913B34D6B4}" name="Column14628"/>
    <tableColumn id="14651" xr3:uid="{C8D79125-BA64-4077-9CFE-54AD19B76A24}" name="Column14629"/>
    <tableColumn id="14652" xr3:uid="{628A3DD9-A419-43FE-A39B-C292ABACEA1E}" name="Column14630"/>
    <tableColumn id="14653" xr3:uid="{ECAE0D66-0E4E-48AC-ADEF-4174B06ED59F}" name="Column14631"/>
    <tableColumn id="14654" xr3:uid="{7CDD67AB-8BF9-40B0-82F6-4A90113DE382}" name="Column14632"/>
    <tableColumn id="14655" xr3:uid="{A420D265-2476-4C8D-AA86-B441A17429EA}" name="Column14633"/>
    <tableColumn id="14656" xr3:uid="{FAADB0D7-E4EE-4CB9-9B2A-82C2A776373C}" name="Column14634"/>
    <tableColumn id="14657" xr3:uid="{14566A7E-B9C6-4CED-9B21-A5C5C1C20170}" name="Column14635"/>
    <tableColumn id="14658" xr3:uid="{F6DF01EC-4C2F-4B9C-BB1B-C7D1210BA0D2}" name="Column14636"/>
    <tableColumn id="14659" xr3:uid="{2CA64280-0B6F-48A0-A7A3-1F9354C1AED9}" name="Column14637"/>
    <tableColumn id="14660" xr3:uid="{C53F8508-7A80-424D-AFD8-3506065D1806}" name="Column14638"/>
    <tableColumn id="14661" xr3:uid="{E1A1FCEA-0238-4B30-BC67-E61351B423F6}" name="Column14639"/>
    <tableColumn id="14662" xr3:uid="{4BF70C13-FB44-4C9C-8A7C-FCE0A6C12F6F}" name="Column14640"/>
    <tableColumn id="14663" xr3:uid="{03C8980E-3F10-4A21-B5A6-14AB15AFDA27}" name="Column14641"/>
    <tableColumn id="14664" xr3:uid="{7EC5C533-DF02-4475-9416-280831CCE03D}" name="Column14642"/>
    <tableColumn id="14665" xr3:uid="{FF6FF977-DBF3-4A29-9DE2-B04E8288D8C1}" name="Column14643"/>
    <tableColumn id="14666" xr3:uid="{CB188720-4060-4D78-B01E-2946B760C155}" name="Column14644"/>
    <tableColumn id="14667" xr3:uid="{808451EF-D2E0-48A6-9D5B-77E785AB702F}" name="Column14645"/>
    <tableColumn id="14668" xr3:uid="{277E7954-58D7-44EB-A10E-7296742E6497}" name="Column14646"/>
    <tableColumn id="14669" xr3:uid="{F5DF8A45-ED0D-48E7-8048-34BEADD4A802}" name="Column14647"/>
    <tableColumn id="14670" xr3:uid="{94C61D8D-4BC8-4F56-AA41-B009ED7F903D}" name="Column14648"/>
    <tableColumn id="14671" xr3:uid="{F7056713-07E9-4342-AED5-EE7D95A44662}" name="Column14649"/>
    <tableColumn id="14672" xr3:uid="{0CBAD022-4AC4-4432-9E8C-70D0AF455464}" name="Column14650"/>
    <tableColumn id="14673" xr3:uid="{359DD808-B0AF-45B8-8125-A932C5B6FC12}" name="Column14651"/>
    <tableColumn id="14674" xr3:uid="{EC7923E5-DDD3-444E-B049-B4EDE9CE9020}" name="Column14652"/>
    <tableColumn id="14675" xr3:uid="{E25E9BA9-F245-4078-BC0C-26D518088CBB}" name="Column14653"/>
    <tableColumn id="14676" xr3:uid="{C10EB90D-A7C2-403E-8C3C-B0F7775FE2E7}" name="Column14654"/>
    <tableColumn id="14677" xr3:uid="{F564106E-EE03-4672-990F-062F0D658665}" name="Column14655"/>
    <tableColumn id="14678" xr3:uid="{0C593429-2356-441E-8C11-C2B8294429FF}" name="Column14656"/>
    <tableColumn id="14679" xr3:uid="{6F1116C6-0C38-4F58-962C-0A62D6857BFF}" name="Column14657"/>
    <tableColumn id="14680" xr3:uid="{0ACA2662-7A10-4034-82BA-7A8F6D42BF76}" name="Column14658"/>
    <tableColumn id="14681" xr3:uid="{F61BECA1-CEF4-4F62-83E9-B112BE5FF452}" name="Column14659"/>
    <tableColumn id="14682" xr3:uid="{23A30224-8DB6-47F7-9540-B010FBFFDD64}" name="Column14660"/>
    <tableColumn id="14683" xr3:uid="{061CECE6-CF48-431F-A921-6E728FFC9897}" name="Column14661"/>
    <tableColumn id="14684" xr3:uid="{808C9A5A-D21D-4558-9AD4-2DB0FEF56D8D}" name="Column14662"/>
    <tableColumn id="14685" xr3:uid="{27B78E82-FB2D-4673-B38A-7423F8CED6A9}" name="Column14663"/>
    <tableColumn id="14686" xr3:uid="{15CAEC9E-D7E9-4B4F-8059-D6D9A58911E4}" name="Column14664"/>
    <tableColumn id="14687" xr3:uid="{B3CCAF30-309F-4AEE-B53C-1252F4753EFC}" name="Column14665"/>
    <tableColumn id="14688" xr3:uid="{120B0C9B-558D-4443-975B-20AFC2B24048}" name="Column14666"/>
    <tableColumn id="14689" xr3:uid="{70BD336B-751F-469D-A27A-587A65557591}" name="Column14667"/>
    <tableColumn id="14690" xr3:uid="{BBB5D7F8-86F0-48A6-89C5-C66FA97F6D7F}" name="Column14668"/>
    <tableColumn id="14691" xr3:uid="{EB4416FC-7F53-417B-B027-28EEE6C825A3}" name="Column14669"/>
    <tableColumn id="14692" xr3:uid="{F35C1DC2-4857-4987-8EC7-2C37418755B4}" name="Column14670"/>
    <tableColumn id="14693" xr3:uid="{3C57ACC2-4E7C-4989-A254-069F6D94DF55}" name="Column14671"/>
    <tableColumn id="14694" xr3:uid="{9BBB7AEB-19D6-4A58-BC17-0AA7EA84055E}" name="Column14672"/>
    <tableColumn id="14695" xr3:uid="{261B9E59-7852-43E1-BB3E-2C3682B530E6}" name="Column14673"/>
    <tableColumn id="14696" xr3:uid="{61D275D4-AB51-4108-ADF5-7F99C708D901}" name="Column14674"/>
    <tableColumn id="14697" xr3:uid="{A8A707B7-6C61-40C2-834F-272B9081AA42}" name="Column14675"/>
    <tableColumn id="14698" xr3:uid="{81F4C8D6-FF1F-43EF-A329-2242BE3B1F0D}" name="Column14676"/>
    <tableColumn id="14699" xr3:uid="{3F621BB1-7963-4881-B0F8-AA2CAB3A0028}" name="Column14677"/>
    <tableColumn id="14700" xr3:uid="{16816204-83EC-4303-9837-F08CFE567DB5}" name="Column14678"/>
    <tableColumn id="14701" xr3:uid="{BAC1AC25-40DD-4615-B917-D20FD1B4F70D}" name="Column14679"/>
    <tableColumn id="14702" xr3:uid="{D1AAB926-CCBF-44B9-9EF6-768D13C14F41}" name="Column14680"/>
    <tableColumn id="14703" xr3:uid="{32965983-BD9D-4034-92B5-36DBB4DDCE1C}" name="Column14681"/>
    <tableColumn id="14704" xr3:uid="{E021848B-F9A2-4D61-B2BD-6D9935DF838A}" name="Column14682"/>
    <tableColumn id="14705" xr3:uid="{E51A3065-AF38-45AE-BDC1-941C37A8E0DD}" name="Column14683"/>
    <tableColumn id="14706" xr3:uid="{E082CCC2-E377-44EA-98CC-51C492033086}" name="Column14684"/>
    <tableColumn id="14707" xr3:uid="{4D058F9C-1A33-4016-8F16-A512221B39A3}" name="Column14685"/>
    <tableColumn id="14708" xr3:uid="{B630CA7F-715B-4DE2-A2A6-5C1144AC971B}" name="Column14686"/>
    <tableColumn id="14709" xr3:uid="{6C962329-983D-4DEF-9087-6058198DB341}" name="Column14687"/>
    <tableColumn id="14710" xr3:uid="{E1C3FC32-FA35-410F-A9FE-E17A3B1B5B5B}" name="Column14688"/>
    <tableColumn id="14711" xr3:uid="{DC03DB56-1411-4C9A-A03B-9FCDEB2A7D76}" name="Column14689"/>
    <tableColumn id="14712" xr3:uid="{BEE1535C-19C2-4CCA-A61C-6D5CDDE36206}" name="Column14690"/>
    <tableColumn id="14713" xr3:uid="{18D63F2B-9F1A-4F94-AACE-6019C760755E}" name="Column14691"/>
    <tableColumn id="14714" xr3:uid="{39B38783-2661-4F4D-861C-A828A5BEA770}" name="Column14692"/>
    <tableColumn id="14715" xr3:uid="{7A16705E-2191-445E-BCCB-FCB2FEEDEC0F}" name="Column14693"/>
    <tableColumn id="14716" xr3:uid="{5B55F9E1-98AB-49B4-B47D-18F3FD9C0843}" name="Column14694"/>
    <tableColumn id="14717" xr3:uid="{A8ACAA47-176C-43F0-AAFC-D57599C30295}" name="Column14695"/>
    <tableColumn id="14718" xr3:uid="{16FD74B4-7574-40D5-AEFD-5C3688789388}" name="Column14696"/>
    <tableColumn id="14719" xr3:uid="{9A570DEE-B2FA-4ECD-9406-9932D252100E}" name="Column14697"/>
    <tableColumn id="14720" xr3:uid="{847EF54E-9F3E-456F-9F31-1F9B07AF38C6}" name="Column14698"/>
    <tableColumn id="14721" xr3:uid="{A30BEBB0-9B53-4F07-8036-DD888CD98DBB}" name="Column14699"/>
    <tableColumn id="14722" xr3:uid="{570B4A15-8FCA-4DD6-A74F-D616C65CE705}" name="Column14700"/>
    <tableColumn id="14723" xr3:uid="{D9C53847-9907-4433-B4BF-7F068A25EF95}" name="Column14701"/>
    <tableColumn id="14724" xr3:uid="{70442A22-EDF0-42FC-9AD8-33D6B180A78D}" name="Column14702"/>
    <tableColumn id="14725" xr3:uid="{129CF288-42AD-4EBC-B117-E1E1AAC391AB}" name="Column14703"/>
    <tableColumn id="14726" xr3:uid="{54E80801-7612-414F-BE6B-5DD0511BE5F3}" name="Column14704"/>
    <tableColumn id="14727" xr3:uid="{535208FA-F4FF-4598-8E49-62606FE7F87E}" name="Column14705"/>
    <tableColumn id="14728" xr3:uid="{6D2AB3A4-829D-4556-A0E6-65955DC47481}" name="Column14706"/>
    <tableColumn id="14729" xr3:uid="{21CCDA6A-0E00-4B93-9708-404DB50AD6E2}" name="Column14707"/>
    <tableColumn id="14730" xr3:uid="{E9DE92E4-972A-451A-8E89-C54E796A82FC}" name="Column14708"/>
    <tableColumn id="14731" xr3:uid="{C0D57D82-706A-4AD9-ACEC-BC138E7BD272}" name="Column14709"/>
    <tableColumn id="14732" xr3:uid="{806B7249-3719-4A2A-8C7B-E81DE4709913}" name="Column14710"/>
    <tableColumn id="14733" xr3:uid="{C5CE88BE-2412-46F9-84FE-6D4663A9453B}" name="Column14711"/>
    <tableColumn id="14734" xr3:uid="{4EFC3A45-EBB8-4962-9192-74418B5C0BC2}" name="Column14712"/>
    <tableColumn id="14735" xr3:uid="{0072CDBF-11E1-4605-9143-F2D7BA3DE372}" name="Column14713"/>
    <tableColumn id="14736" xr3:uid="{E33B35E3-61F6-4C84-BD7A-489C0109A7F9}" name="Column14714"/>
    <tableColumn id="14737" xr3:uid="{0DB6ACF0-FC55-4B3A-B760-28214E7D700B}" name="Column14715"/>
    <tableColumn id="14738" xr3:uid="{3603C4EC-4207-4E1F-860D-46EEFBFCC68C}" name="Column14716"/>
    <tableColumn id="14739" xr3:uid="{E87B5CEE-A65A-4BF8-8211-AD6A5995F0F1}" name="Column14717"/>
    <tableColumn id="14740" xr3:uid="{3311CA24-6318-4243-9FDE-7AA397C83D00}" name="Column14718"/>
    <tableColumn id="14741" xr3:uid="{37148042-421B-44A5-93FE-D19C981F21C5}" name="Column14719"/>
    <tableColumn id="14742" xr3:uid="{BB82D87A-C281-4E96-BFAF-1F04E1BA5881}" name="Column14720"/>
    <tableColumn id="14743" xr3:uid="{279E274A-6B85-431D-94EC-5525A4D062A4}" name="Column14721"/>
    <tableColumn id="14744" xr3:uid="{53A107C4-A909-48D9-930E-20609A367A3E}" name="Column14722"/>
    <tableColumn id="14745" xr3:uid="{72CEF602-5A04-4DA2-879A-CA8F09FDF753}" name="Column14723"/>
    <tableColumn id="14746" xr3:uid="{589A15C4-F4C3-44D8-A705-825B3B5D7CB4}" name="Column14724"/>
    <tableColumn id="14747" xr3:uid="{599CD820-64E7-46C7-85CD-84DF4AFD0219}" name="Column14725"/>
    <tableColumn id="14748" xr3:uid="{239D951B-8378-4C02-9201-0B150059ADBF}" name="Column14726"/>
    <tableColumn id="14749" xr3:uid="{3F129324-12A9-4A4A-A58F-7F3B2B551C3E}" name="Column14727"/>
    <tableColumn id="14750" xr3:uid="{F4B320D7-9739-41BB-B06D-788943572498}" name="Column14728"/>
    <tableColumn id="14751" xr3:uid="{36630BD3-6A09-43D0-8603-8C39934D0C9C}" name="Column14729"/>
    <tableColumn id="14752" xr3:uid="{315D8895-BBAE-4DC9-8944-C193B116F176}" name="Column14730"/>
    <tableColumn id="14753" xr3:uid="{5B2A6D70-48DE-4701-8741-2EFFA4F49EAD}" name="Column14731"/>
    <tableColumn id="14754" xr3:uid="{36528003-8ED4-4249-8F82-F8BE45962417}" name="Column14732"/>
    <tableColumn id="14755" xr3:uid="{C83C1A4D-605F-46BA-9317-EC08B2F0F9BE}" name="Column14733"/>
    <tableColumn id="14756" xr3:uid="{8699A918-798B-4786-98E8-F0269D3A8AC5}" name="Column14734"/>
    <tableColumn id="14757" xr3:uid="{0FAB2CE7-35F1-4060-96C6-B313059CE3C8}" name="Column14735"/>
    <tableColumn id="14758" xr3:uid="{34332400-CD82-4005-B70D-857229FF48C0}" name="Column14736"/>
    <tableColumn id="14759" xr3:uid="{EDA0E633-578C-4B86-AD91-85E08B1EDB29}" name="Column14737"/>
    <tableColumn id="14760" xr3:uid="{67EA81E8-851A-454E-8ADB-DF3EEF309778}" name="Column14738"/>
    <tableColumn id="14761" xr3:uid="{96419866-10D9-41AC-9609-F66B1CCD553C}" name="Column14739"/>
    <tableColumn id="14762" xr3:uid="{DCA9F74B-0955-490C-9804-E894DCD4EDB1}" name="Column14740"/>
    <tableColumn id="14763" xr3:uid="{F9544A96-2641-4C4D-ABCC-D7EAA9E51127}" name="Column14741"/>
    <tableColumn id="14764" xr3:uid="{576D3A91-A87A-4960-8F74-A47903882076}" name="Column14742"/>
    <tableColumn id="14765" xr3:uid="{848731AE-B52F-421C-A70D-1B86FA1DBEAF}" name="Column14743"/>
    <tableColumn id="14766" xr3:uid="{EC10EBC2-8C59-45E7-82C9-98BD3A7F2F58}" name="Column14744"/>
    <tableColumn id="14767" xr3:uid="{9DB8BE2D-1098-4953-889E-C93A7E48835E}" name="Column14745"/>
    <tableColumn id="14768" xr3:uid="{4D79C4BE-7829-422F-9DC4-920FEE8988E4}" name="Column14746"/>
    <tableColumn id="14769" xr3:uid="{21F0EA2C-8A1C-453B-9DD0-4A4EE5ECD304}" name="Column14747"/>
    <tableColumn id="14770" xr3:uid="{E521AE10-4AF2-4254-8517-77B8BCDAA733}" name="Column14748"/>
    <tableColumn id="14771" xr3:uid="{13AE64F1-0C5F-4764-B65B-E49180D427B5}" name="Column14749"/>
    <tableColumn id="14772" xr3:uid="{4DAA11FB-2183-4422-ACD6-369237287B2B}" name="Column14750"/>
    <tableColumn id="14773" xr3:uid="{0DBE1F83-9A67-4C0E-AC5C-7C5DA5FBF312}" name="Column14751"/>
    <tableColumn id="14774" xr3:uid="{E6D607A0-3640-4E11-93E8-064DF846EFB2}" name="Column14752"/>
    <tableColumn id="14775" xr3:uid="{285A5822-066E-4F21-9EAB-4991A54FDDF6}" name="Column14753"/>
    <tableColumn id="14776" xr3:uid="{40F8F50E-4F0E-4D7A-A5F7-92AAA5F3EB92}" name="Column14754"/>
    <tableColumn id="14777" xr3:uid="{3F95A498-F852-4754-8B26-A80F0AE8A795}" name="Column14755"/>
    <tableColumn id="14778" xr3:uid="{8F60C008-37A0-46BD-9FA5-A7254AAE4B45}" name="Column14756"/>
    <tableColumn id="14779" xr3:uid="{ABAC4031-CB48-4B67-88D3-924B396200D4}" name="Column14757"/>
    <tableColumn id="14780" xr3:uid="{FBDE27FD-FBE8-4F09-ADD6-E8A8F0FD943A}" name="Column14758"/>
    <tableColumn id="14781" xr3:uid="{596CBDF5-AF41-44E1-905E-56811CD09731}" name="Column14759"/>
    <tableColumn id="14782" xr3:uid="{FA5F8FDA-3BA9-463E-9886-C6ACF6CA67C2}" name="Column14760"/>
    <tableColumn id="14783" xr3:uid="{3A3AB4E8-F09A-4479-BEFD-68E88972AE6C}" name="Column14761"/>
    <tableColumn id="14784" xr3:uid="{142FB8EE-8221-4247-A9DA-C406D65DA0B2}" name="Column14762"/>
    <tableColumn id="14785" xr3:uid="{57BBA74C-695B-410E-8A1F-54B66458FBBE}" name="Column14763"/>
    <tableColumn id="14786" xr3:uid="{8FDBEE18-944E-4804-8E58-93DC0C965C86}" name="Column14764"/>
    <tableColumn id="14787" xr3:uid="{B479910D-C8D9-43C2-917B-75B575614281}" name="Column14765"/>
    <tableColumn id="14788" xr3:uid="{87A315FA-8E31-49B9-98B4-A89AA2CC5EBC}" name="Column14766"/>
    <tableColumn id="14789" xr3:uid="{36BDB110-13BE-461E-B7D5-8C812125B809}" name="Column14767"/>
    <tableColumn id="14790" xr3:uid="{230DB60B-A1CA-40ED-9EFB-61B2AB937CD2}" name="Column14768"/>
    <tableColumn id="14791" xr3:uid="{B58D6C64-E2F9-4D1A-993D-A3553BADD9AF}" name="Column14769"/>
    <tableColumn id="14792" xr3:uid="{B83E886C-201A-44D8-8BA5-3A7FE5BB3B95}" name="Column14770"/>
    <tableColumn id="14793" xr3:uid="{EA653A66-8C21-4736-BB56-03616C1538F8}" name="Column14771"/>
    <tableColumn id="14794" xr3:uid="{63DDE67A-4DA3-43F8-BC54-6E4CDC9C1837}" name="Column14772"/>
    <tableColumn id="14795" xr3:uid="{54A9846D-F480-41C0-BA45-19752DEE017C}" name="Column14773"/>
    <tableColumn id="14796" xr3:uid="{EAE53FA7-CE99-4E5F-81F2-87A2CF1434DF}" name="Column14774"/>
    <tableColumn id="14797" xr3:uid="{586B6323-4DE5-4C84-97E4-29C23A9E2238}" name="Column14775"/>
    <tableColumn id="14798" xr3:uid="{756D1E31-F6A1-4EA6-857D-7A8EF74414AB}" name="Column14776"/>
    <tableColumn id="14799" xr3:uid="{2E17E741-61E0-4744-A1C0-31CFA0C2615F}" name="Column14777"/>
    <tableColumn id="14800" xr3:uid="{48C916FA-159E-4AEB-A8E9-47D39A8AB9EC}" name="Column14778"/>
    <tableColumn id="14801" xr3:uid="{17B4D538-6E0D-4360-9469-CAC7C3CFAA40}" name="Column14779"/>
    <tableColumn id="14802" xr3:uid="{4D20BC8A-831D-4209-8083-28A56C75067D}" name="Column14780"/>
    <tableColumn id="14803" xr3:uid="{225655D6-E7B0-41F1-8D18-0F90B010C571}" name="Column14781"/>
    <tableColumn id="14804" xr3:uid="{C88610D6-8778-47FB-B038-042CA7FBBCEE}" name="Column14782"/>
    <tableColumn id="14805" xr3:uid="{C3325807-A06B-49B1-9A3A-A995AC9FB3AD}" name="Column14783"/>
    <tableColumn id="14806" xr3:uid="{0A2C3277-87B0-4C71-91D9-1AC19DF48060}" name="Column14784"/>
    <tableColumn id="14807" xr3:uid="{4A2A5049-6397-4DB8-A78A-9B64A9FF3256}" name="Column14785"/>
    <tableColumn id="14808" xr3:uid="{F93D2493-2A95-466B-B90B-1550948A57C4}" name="Column14786"/>
    <tableColumn id="14809" xr3:uid="{F33739CF-9549-4D19-93DA-EB883EBE72E4}" name="Column14787"/>
    <tableColumn id="14810" xr3:uid="{0152DBEB-6DC8-433A-A1D2-738DB5DB520C}" name="Column14788"/>
    <tableColumn id="14811" xr3:uid="{CDE009EE-5723-4300-9365-C79CCF95E69A}" name="Column14789"/>
    <tableColumn id="14812" xr3:uid="{F3AF377B-EE23-4CDC-B56D-A5292B53BE76}" name="Column14790"/>
    <tableColumn id="14813" xr3:uid="{989C3C93-3D55-4171-8EA6-3E6576962B48}" name="Column14791"/>
    <tableColumn id="14814" xr3:uid="{E6F0CB32-421F-42E2-984D-391D0DB69ADF}" name="Column14792"/>
    <tableColumn id="14815" xr3:uid="{D3080936-4788-4319-BE5F-423608272527}" name="Column14793"/>
    <tableColumn id="14816" xr3:uid="{211C1E88-9AAD-46A6-AA70-645A60282742}" name="Column14794"/>
    <tableColumn id="14817" xr3:uid="{9668872C-2C38-47F8-BBCC-9A11AC4035F9}" name="Column14795"/>
    <tableColumn id="14818" xr3:uid="{B9EA8B2B-562C-4CD3-836E-FAE4CE64AA4D}" name="Column14796"/>
    <tableColumn id="14819" xr3:uid="{09F102EF-A77D-4E13-A851-78B147EF38FE}" name="Column14797"/>
    <tableColumn id="14820" xr3:uid="{F6462CC3-14C7-435E-B64D-76A0301C798C}" name="Column14798"/>
    <tableColumn id="14821" xr3:uid="{D71B6D99-5ABB-45D3-813C-8D93D2E56BF0}" name="Column14799"/>
    <tableColumn id="14822" xr3:uid="{19F0C54F-8D1A-42A2-ABC1-3DE9DCA41163}" name="Column14800"/>
    <tableColumn id="14823" xr3:uid="{FF41E715-8D49-43A9-8BB1-AF4177A7A76A}" name="Column14801"/>
    <tableColumn id="14824" xr3:uid="{950D0B70-342D-4C9A-B2BF-B680B469BDAC}" name="Column14802"/>
    <tableColumn id="14825" xr3:uid="{76135C99-7582-4A56-B1C5-F32D82C026E3}" name="Column14803"/>
    <tableColumn id="14826" xr3:uid="{6C9F5593-8CA6-426E-B2A4-221A5C071219}" name="Column14804"/>
    <tableColumn id="14827" xr3:uid="{C4C8D3F6-4305-4C1B-96AD-07CF77AFE6B9}" name="Column14805"/>
    <tableColumn id="14828" xr3:uid="{8ABBE69E-EC24-433E-BA70-A50DCCE37E62}" name="Column14806"/>
    <tableColumn id="14829" xr3:uid="{140922F6-E18B-48A3-80F4-47A0562BDF57}" name="Column14807"/>
    <tableColumn id="14830" xr3:uid="{7AF1613C-2553-436F-9124-5C3DED7F355E}" name="Column14808"/>
    <tableColumn id="14831" xr3:uid="{46B57067-7746-47D3-BABE-2C6FBA773379}" name="Column14809"/>
    <tableColumn id="14832" xr3:uid="{0228F274-4926-48C2-8A80-FF5B1F2D0E60}" name="Column14810"/>
    <tableColumn id="14833" xr3:uid="{1655A752-75B6-4FA4-B81A-390308CE70B9}" name="Column14811"/>
    <tableColumn id="14834" xr3:uid="{C7779F73-6F05-4669-B9C9-1083399FABBD}" name="Column14812"/>
    <tableColumn id="14835" xr3:uid="{36CB746C-0A03-44FF-AB44-0EE36B4F5C1D}" name="Column14813"/>
    <tableColumn id="14836" xr3:uid="{6269CD48-39A0-42CF-9BB9-04B26F592754}" name="Column14814"/>
    <tableColumn id="14837" xr3:uid="{116F93F4-E715-4DF5-B090-B245B13C9F88}" name="Column14815"/>
    <tableColumn id="14838" xr3:uid="{BB131D76-F513-41DC-BC1E-B1713D258948}" name="Column14816"/>
    <tableColumn id="14839" xr3:uid="{AC2659D0-5784-4661-A69B-7C5E8916ABC1}" name="Column14817"/>
    <tableColumn id="14840" xr3:uid="{F9A5B41F-8910-456B-ABD7-15E82FEB3C12}" name="Column14818"/>
    <tableColumn id="14841" xr3:uid="{C78BBBB2-4C3A-4B16-A110-18AA38BBF2BD}" name="Column14819"/>
    <tableColumn id="14842" xr3:uid="{A716FF4A-7C5F-4F6D-80D5-12BFD0DE9234}" name="Column14820"/>
    <tableColumn id="14843" xr3:uid="{867D19C3-B0A9-4636-9E9D-B51E53E4918C}" name="Column14821"/>
    <tableColumn id="14844" xr3:uid="{71FFB742-4237-40C1-B9C3-403ABC20ECDD}" name="Column14822"/>
    <tableColumn id="14845" xr3:uid="{0D97EF01-569F-4A65-870C-8AA803DC822B}" name="Column14823"/>
    <tableColumn id="14846" xr3:uid="{283CCDEA-D80E-4DF0-97C9-60B16E2D36AD}" name="Column14824"/>
    <tableColumn id="14847" xr3:uid="{18D626B6-87CE-4532-A93A-13604DD3D2FB}" name="Column14825"/>
    <tableColumn id="14848" xr3:uid="{39B08598-0BB9-4975-AD14-C118FBDE2A88}" name="Column14826"/>
    <tableColumn id="14849" xr3:uid="{A7833293-0FC9-4734-B466-9C94CFB8AF11}" name="Column14827"/>
    <tableColumn id="14850" xr3:uid="{45841363-AB4A-48BD-ABB9-77F9949C842B}" name="Column14828"/>
    <tableColumn id="14851" xr3:uid="{5F6B6308-BEC5-48D3-BD3D-61362D15F622}" name="Column14829"/>
    <tableColumn id="14852" xr3:uid="{D923FD9A-2AE1-466F-84C9-F2D3DBAB6212}" name="Column14830"/>
    <tableColumn id="14853" xr3:uid="{02A039E8-7DB3-4EF7-9983-F268C80E71EE}" name="Column14831"/>
    <tableColumn id="14854" xr3:uid="{2247FE34-33B9-4FE0-842E-F2AECAFF8E18}" name="Column14832"/>
    <tableColumn id="14855" xr3:uid="{04955A99-4565-40D9-BC47-4DFB033104DE}" name="Column14833"/>
    <tableColumn id="14856" xr3:uid="{DADC315E-FA71-442A-A130-9BECEB811228}" name="Column14834"/>
    <tableColumn id="14857" xr3:uid="{FBA4FB74-1734-4F74-A917-7DCE5BB07FE8}" name="Column14835"/>
    <tableColumn id="14858" xr3:uid="{BA5CD684-66D8-4091-93E9-9471B724F455}" name="Column14836"/>
    <tableColumn id="14859" xr3:uid="{FEBE4898-5904-47ED-BC41-01175FDA4AE3}" name="Column14837"/>
    <tableColumn id="14860" xr3:uid="{4DFBB370-A859-4E76-AA1F-CDAE7CA4DDE3}" name="Column14838"/>
    <tableColumn id="14861" xr3:uid="{858AB87E-BBA6-4130-9984-448D33CAE80C}" name="Column14839"/>
    <tableColumn id="14862" xr3:uid="{224F273A-3CAA-42D5-B7A8-C919BD1CA579}" name="Column14840"/>
    <tableColumn id="14863" xr3:uid="{B1BB14D1-90D1-4FE3-94D7-1793EBBD4E89}" name="Column14841"/>
    <tableColumn id="14864" xr3:uid="{7930BD7A-807B-4684-8C4C-760246947EDD}" name="Column14842"/>
    <tableColumn id="14865" xr3:uid="{EC8F5E4B-75D9-490E-8B72-7215F0F3D1F2}" name="Column14843"/>
    <tableColumn id="14866" xr3:uid="{4FA02E92-E11E-45A7-9691-C7B549A8D254}" name="Column14844"/>
    <tableColumn id="14867" xr3:uid="{C2ADF2E8-7114-4DD9-A2F7-7875DBDC1DD8}" name="Column14845"/>
    <tableColumn id="14868" xr3:uid="{A155E933-0CD8-4F51-9D32-6FF526EA4000}" name="Column14846"/>
    <tableColumn id="14869" xr3:uid="{D94745E7-5411-4AF4-AB55-C30CFA7EFB5D}" name="Column14847"/>
    <tableColumn id="14870" xr3:uid="{94EDD0D7-E4BC-4958-98D3-8BAD974DAF39}" name="Column14848"/>
    <tableColumn id="14871" xr3:uid="{E3929EA0-21D2-42EE-9A9B-F5EEF556E6D8}" name="Column14849"/>
    <tableColumn id="14872" xr3:uid="{28B608F8-C46B-4414-91FE-3D5A63008A40}" name="Column14850"/>
    <tableColumn id="14873" xr3:uid="{A8451DCC-3F95-433A-8AAB-AEB5E12AE2EA}" name="Column14851"/>
    <tableColumn id="14874" xr3:uid="{5F856EA8-1E9C-4C94-907C-D300D33D3C0C}" name="Column14852"/>
    <tableColumn id="14875" xr3:uid="{96A43EEE-BA79-4FC3-8143-9EB5D1F1720D}" name="Column14853"/>
    <tableColumn id="14876" xr3:uid="{A25430E7-BC49-4CEE-B757-884BF3996199}" name="Column14854"/>
    <tableColumn id="14877" xr3:uid="{13A4FF31-8401-4D64-941A-70A3A0DAB235}" name="Column14855"/>
    <tableColumn id="14878" xr3:uid="{D55D0205-B9FF-4A7F-88D6-0E2577474CF5}" name="Column14856"/>
    <tableColumn id="14879" xr3:uid="{A0E1C0D9-436A-4471-BC3F-B9E76E0F800E}" name="Column14857"/>
    <tableColumn id="14880" xr3:uid="{12162DE7-72B7-40A9-B230-CEA0C7C5A862}" name="Column14858"/>
    <tableColumn id="14881" xr3:uid="{E8C86588-1464-440D-A811-9FEACB33A228}" name="Column14859"/>
    <tableColumn id="14882" xr3:uid="{BC65F1E2-0B23-445E-9BFB-7053131D58D3}" name="Column14860"/>
    <tableColumn id="14883" xr3:uid="{A6A6D20F-8A5C-41D2-9B53-C39E6282A835}" name="Column14861"/>
    <tableColumn id="14884" xr3:uid="{CE2ACDB5-1629-4E06-8C30-52E48AD402DD}" name="Column14862"/>
    <tableColumn id="14885" xr3:uid="{6BA0760C-BFEA-4E88-BE13-FD77CEA84EF7}" name="Column14863"/>
    <tableColumn id="14886" xr3:uid="{7940BB1C-2C42-41DA-ADA1-CD45BC901B63}" name="Column14864"/>
    <tableColumn id="14887" xr3:uid="{B5042F65-07D7-40B5-A857-A24EF61B4BCC}" name="Column14865"/>
    <tableColumn id="14888" xr3:uid="{F023F2E9-3350-4B01-B96A-0B14362A3728}" name="Column14866"/>
    <tableColumn id="14889" xr3:uid="{269110D4-C3B4-4C06-93DB-954D45950E7E}" name="Column14867"/>
    <tableColumn id="14890" xr3:uid="{08E79433-32FC-44CC-9A2E-915DEE6A48C1}" name="Column14868"/>
    <tableColumn id="14891" xr3:uid="{12B3175F-5046-4F53-96F8-CE323DBEB910}" name="Column14869"/>
    <tableColumn id="14892" xr3:uid="{14C03896-C4B3-4C72-A058-5A78A10D9D0D}" name="Column14870"/>
    <tableColumn id="14893" xr3:uid="{9515F482-C7A4-4FA6-8306-8646F6DD8657}" name="Column14871"/>
    <tableColumn id="14894" xr3:uid="{01CC58EC-CCA6-4E10-A02E-936AFA46A5AD}" name="Column14872"/>
    <tableColumn id="14895" xr3:uid="{5450BF8E-4BBF-4180-B36C-FE324F4B5C21}" name="Column14873"/>
    <tableColumn id="14896" xr3:uid="{9FC958FD-F21E-49D6-B992-72CFBF787E40}" name="Column14874"/>
    <tableColumn id="14897" xr3:uid="{569F3EF7-630A-4DD0-907C-1F77308B31FB}" name="Column14875"/>
    <tableColumn id="14898" xr3:uid="{055E4295-BED7-488B-9AA8-0A09ED48D1A4}" name="Column14876"/>
    <tableColumn id="14899" xr3:uid="{6E139687-05EE-4707-8F46-992F1D23CC09}" name="Column14877"/>
    <tableColumn id="14900" xr3:uid="{85295FEA-054A-4AC9-9ADB-1B73F06E7557}" name="Column14878"/>
    <tableColumn id="14901" xr3:uid="{FC593C7F-6685-4E13-86EB-AD6D24BBDDE2}" name="Column14879"/>
    <tableColumn id="14902" xr3:uid="{262D2D28-FA88-4DE2-9CF1-04C0B62485C2}" name="Column14880"/>
    <tableColumn id="14903" xr3:uid="{EEDE4D1E-D99D-45F0-9A22-3750F47B1FBC}" name="Column14881"/>
    <tableColumn id="14904" xr3:uid="{A493B5C4-BFC0-45EC-8ACF-D8C47BA1278A}" name="Column14882"/>
    <tableColumn id="14905" xr3:uid="{3991B769-ACAD-4A6A-B5A6-66AA95249E24}" name="Column14883"/>
    <tableColumn id="14906" xr3:uid="{08AB4E9C-14E8-46D1-B2FD-CA2350B8CEE6}" name="Column14884"/>
    <tableColumn id="14907" xr3:uid="{3647786F-0FA8-42FC-B6A9-D45B6B9084D3}" name="Column14885"/>
    <tableColumn id="14908" xr3:uid="{8EC87BBE-42F6-4AFE-AD20-C52274D61CB5}" name="Column14886"/>
    <tableColumn id="14909" xr3:uid="{B3D8CCBB-1730-4C84-BA33-3980392FBD43}" name="Column14887"/>
    <tableColumn id="14910" xr3:uid="{810F1133-4D2A-4F10-8FD3-044CB95D695E}" name="Column14888"/>
    <tableColumn id="14911" xr3:uid="{B4FF017D-3105-46F3-B166-C078ECA9A0B8}" name="Column14889"/>
    <tableColumn id="14912" xr3:uid="{1290FD3A-EF2E-441A-A25B-B815AE5C51C8}" name="Column14890"/>
    <tableColumn id="14913" xr3:uid="{E8536981-5ACA-4AA6-846A-598FF6179774}" name="Column14891"/>
    <tableColumn id="14914" xr3:uid="{325D8592-31DC-4386-8715-976FA6C4FAF4}" name="Column14892"/>
    <tableColumn id="14915" xr3:uid="{30119AD0-900D-4881-A0DC-9DEDFBE7D340}" name="Column14893"/>
    <tableColumn id="14916" xr3:uid="{CEDA66D4-305F-425F-B78F-736C0DA044F2}" name="Column14894"/>
    <tableColumn id="14917" xr3:uid="{372E6E6F-09C1-43FF-9600-3FED7677A56C}" name="Column14895"/>
    <tableColumn id="14918" xr3:uid="{947E293E-44ED-4056-A72E-1DC67F6E2FB3}" name="Column14896"/>
    <tableColumn id="14919" xr3:uid="{3F8DBE24-00CD-4F24-821E-F312E4D8E008}" name="Column14897"/>
    <tableColumn id="14920" xr3:uid="{C1B7FF6F-FC6D-46FA-85DE-FC04D801F82A}" name="Column14898"/>
    <tableColumn id="14921" xr3:uid="{148C194A-FF75-42A5-B4BC-AB83ABFD697E}" name="Column14899"/>
    <tableColumn id="14922" xr3:uid="{87096A42-AD4C-4023-BE39-D23E9F771472}" name="Column14900"/>
    <tableColumn id="14923" xr3:uid="{956CD518-159B-43BB-A565-276D0BA91A01}" name="Column14901"/>
    <tableColumn id="14924" xr3:uid="{9D74F4B0-452B-4091-8580-4DB14855B057}" name="Column14902"/>
    <tableColumn id="14925" xr3:uid="{30D1E3CB-09C5-4FC6-B797-6E2DC3FCABC1}" name="Column14903"/>
    <tableColumn id="14926" xr3:uid="{E5E414CF-F1F3-4077-928A-3ED160DCF2DA}" name="Column14904"/>
    <tableColumn id="14927" xr3:uid="{5EF14C0E-B05D-44B1-8B4A-4AD064DAA708}" name="Column14905"/>
    <tableColumn id="14928" xr3:uid="{E37259C6-C7A8-43D0-BFFF-FFB18639D231}" name="Column14906"/>
    <tableColumn id="14929" xr3:uid="{B5A91809-7014-48B0-886D-99308640A18E}" name="Column14907"/>
    <tableColumn id="14930" xr3:uid="{3E4A615D-646C-4C3B-90D5-499A3746D0A2}" name="Column14908"/>
    <tableColumn id="14931" xr3:uid="{8B6DE914-B8DD-4E04-8709-207FE30F4959}" name="Column14909"/>
    <tableColumn id="14932" xr3:uid="{9AC436D4-7570-487E-AFA5-EE1B155EFA73}" name="Column14910"/>
    <tableColumn id="14933" xr3:uid="{A7E14BED-7234-42F9-852E-F9034ABA8C39}" name="Column14911"/>
    <tableColumn id="14934" xr3:uid="{C1669790-F4F3-48C8-B733-80B4DEDF3C3E}" name="Column14912"/>
    <tableColumn id="14935" xr3:uid="{F94EC3E5-3956-4CF8-96F9-78C08DD88BE6}" name="Column14913"/>
    <tableColumn id="14936" xr3:uid="{3AD8E302-A775-4A23-81C3-D9CE82807FE8}" name="Column14914"/>
    <tableColumn id="14937" xr3:uid="{81B8F9E4-55C9-4197-AFE7-5621EF8F2312}" name="Column14915"/>
    <tableColumn id="14938" xr3:uid="{6BC31C05-84A1-4F82-8EA1-6EA8BF511600}" name="Column14916"/>
    <tableColumn id="14939" xr3:uid="{35DB596E-BC0F-4B60-AEC1-13569A644B75}" name="Column14917"/>
    <tableColumn id="14940" xr3:uid="{8AE165CB-D0C3-4468-B325-3241A1297602}" name="Column14918"/>
    <tableColumn id="14941" xr3:uid="{ED9A5777-BA26-4D93-9821-19927A551596}" name="Column14919"/>
    <tableColumn id="14942" xr3:uid="{9C2241CB-F313-45B5-BC6C-B93036E242DC}" name="Column14920"/>
    <tableColumn id="14943" xr3:uid="{829BC8C3-12A8-4AF6-B162-388666FFA340}" name="Column14921"/>
    <tableColumn id="14944" xr3:uid="{764130D0-5009-4BF5-9A17-D1C9BBFD9820}" name="Column14922"/>
    <tableColumn id="14945" xr3:uid="{842E947D-2433-449A-9409-71DF2F3403A1}" name="Column14923"/>
    <tableColumn id="14946" xr3:uid="{5CF7ECB4-7D16-49F4-91E9-813BF914ED20}" name="Column14924"/>
    <tableColumn id="14947" xr3:uid="{372D2EE7-0E54-4377-AFC0-71BED3F16DAA}" name="Column14925"/>
    <tableColumn id="14948" xr3:uid="{FB4B9613-BADA-419E-AF60-1DD0CB1015B3}" name="Column14926"/>
    <tableColumn id="14949" xr3:uid="{18C967DE-4CC5-4E9F-853C-E1E217842219}" name="Column14927"/>
    <tableColumn id="14950" xr3:uid="{6B22D7BE-007E-452C-98E2-5331AA4F9CD1}" name="Column14928"/>
    <tableColumn id="14951" xr3:uid="{3FA755CE-08E9-408F-9F98-7C280B83012A}" name="Column14929"/>
    <tableColumn id="14952" xr3:uid="{C18D49D4-D0C5-412B-8550-90BDC1102AF6}" name="Column14930"/>
    <tableColumn id="14953" xr3:uid="{89F75293-79D7-4C17-83BC-5B05914CFCAF}" name="Column14931"/>
    <tableColumn id="14954" xr3:uid="{739C4CD7-CAFD-4DCF-9107-C76BB92C38E2}" name="Column14932"/>
    <tableColumn id="14955" xr3:uid="{04046080-F98A-4399-9FCF-DF51C033B073}" name="Column14933"/>
    <tableColumn id="14956" xr3:uid="{7A02DE0C-A65F-41C3-93AC-16CCC854B3F0}" name="Column14934"/>
    <tableColumn id="14957" xr3:uid="{8AF3E958-3177-4A26-9B96-5E0C077FEEFE}" name="Column14935"/>
    <tableColumn id="14958" xr3:uid="{1B2654ED-0FEC-47D4-9682-168B25789DBB}" name="Column14936"/>
    <tableColumn id="14959" xr3:uid="{1722BA3D-2BF0-4E2C-9BA2-FD8737142C02}" name="Column14937"/>
    <tableColumn id="14960" xr3:uid="{F53D6EA9-40BC-43B0-A4A1-9A9172C60520}" name="Column14938"/>
    <tableColumn id="14961" xr3:uid="{05A087A1-1CB7-46FC-9205-014D4B1017DD}" name="Column14939"/>
    <tableColumn id="14962" xr3:uid="{60F7205E-82C5-4A81-94CF-7969058328AB}" name="Column14940"/>
    <tableColumn id="14963" xr3:uid="{7E51FA9E-3C2C-4AC2-87BC-C43A17910DD2}" name="Column14941"/>
    <tableColumn id="14964" xr3:uid="{B9B4E58E-32A9-4679-BD62-EAD06ECB4BA4}" name="Column14942"/>
    <tableColumn id="14965" xr3:uid="{31BCC54E-9FD1-4396-A9DD-F27B7D59352D}" name="Column14943"/>
    <tableColumn id="14966" xr3:uid="{A7131225-D910-4911-8BD2-E1EE8BE18F8E}" name="Column14944"/>
    <tableColumn id="14967" xr3:uid="{335A7DDA-468A-4F56-9AAD-9FAD5EB83C74}" name="Column14945"/>
    <tableColumn id="14968" xr3:uid="{2CC01141-539E-4137-B19F-75E563733829}" name="Column14946"/>
    <tableColumn id="14969" xr3:uid="{39927320-D4BE-4D50-9877-8F06945227B2}" name="Column14947"/>
    <tableColumn id="14970" xr3:uid="{C4B77F5C-20A1-46FC-A162-534EF08B7B85}" name="Column14948"/>
    <tableColumn id="14971" xr3:uid="{B63D7148-CBD1-4FBB-AE02-0047CF8AF17F}" name="Column14949"/>
    <tableColumn id="14972" xr3:uid="{56D3FE5D-D020-41C6-80CB-614D7E68D2C0}" name="Column14950"/>
    <tableColumn id="14973" xr3:uid="{823829CE-41BF-41D9-88C9-2C78801B4338}" name="Column14951"/>
    <tableColumn id="14974" xr3:uid="{40D0A98C-F29E-49BD-B768-BB938FD59E50}" name="Column14952"/>
    <tableColumn id="14975" xr3:uid="{2B08067D-6629-423B-BFF3-455B7D5C426E}" name="Column14953"/>
    <tableColumn id="14976" xr3:uid="{62AD851D-9407-425B-97D7-A300EE435475}" name="Column14954"/>
    <tableColumn id="14977" xr3:uid="{F222409C-D81B-47C4-9971-66E33CD952B9}" name="Column14955"/>
    <tableColumn id="14978" xr3:uid="{DDC9BF76-4D32-4491-9DC1-6E0EFE3EF0E7}" name="Column14956"/>
    <tableColumn id="14979" xr3:uid="{C2D2E524-C248-48D9-A35E-23B927D999C9}" name="Column14957"/>
    <tableColumn id="14980" xr3:uid="{6F5DFBC3-AFFD-40F4-803D-8D2441E19620}" name="Column14958"/>
    <tableColumn id="14981" xr3:uid="{2F065F4E-7A7E-43D7-91DE-5FD611F517E2}" name="Column14959"/>
    <tableColumn id="14982" xr3:uid="{5F2E62A7-83DB-468C-9C37-9E317853B446}" name="Column14960"/>
    <tableColumn id="14983" xr3:uid="{310D2EFF-389D-4C0E-A056-520E890FFAE9}" name="Column14961"/>
    <tableColumn id="14984" xr3:uid="{CED00A41-DD6E-4B8C-AE0B-E2546BFA555B}" name="Column14962"/>
    <tableColumn id="14985" xr3:uid="{2BBEEC83-57C1-4E5A-B4E9-97115DD8E1DF}" name="Column14963"/>
    <tableColumn id="14986" xr3:uid="{334A4EF1-A80B-43C7-8A52-0DC6E55F21C5}" name="Column14964"/>
    <tableColumn id="14987" xr3:uid="{8F41B1E2-42DC-408C-9F56-CE1F9B8CD05E}" name="Column14965"/>
    <tableColumn id="14988" xr3:uid="{BBE1AEFF-0216-417B-84DD-3F24E0DFABF7}" name="Column14966"/>
    <tableColumn id="14989" xr3:uid="{9733E6F7-6FD4-4335-AFA6-31283DF7398C}" name="Column14967"/>
    <tableColumn id="14990" xr3:uid="{E3DDDD85-DAD9-4909-A2AF-BAFC18A13454}" name="Column14968"/>
    <tableColumn id="14991" xr3:uid="{EF970295-B49F-4F91-A19B-983A3EB63428}" name="Column14969"/>
    <tableColumn id="14992" xr3:uid="{02E12242-81E2-4CC0-8F85-5BFCB4211470}" name="Column14970"/>
    <tableColumn id="14993" xr3:uid="{3C96D6EA-3ACD-4FB0-A1C4-00878FD2C1B8}" name="Column14971"/>
    <tableColumn id="14994" xr3:uid="{5EBDD86E-C4E6-4964-BA34-593B35E9095C}" name="Column14972"/>
    <tableColumn id="14995" xr3:uid="{31C8E555-D29F-4968-B800-4D2CE16734A8}" name="Column14973"/>
    <tableColumn id="14996" xr3:uid="{1EE0A650-2E71-4ACA-B140-515F74C6B695}" name="Column14974"/>
    <tableColumn id="14997" xr3:uid="{E5490117-2D2A-445D-B545-1B054F237185}" name="Column14975"/>
    <tableColumn id="14998" xr3:uid="{DE1300AE-3D33-464F-B26C-37A34BFA7A2D}" name="Column14976"/>
    <tableColumn id="14999" xr3:uid="{C740DC49-2AED-4845-9DE5-30CB34FC88F2}" name="Column14977"/>
    <tableColumn id="15000" xr3:uid="{53551033-F4BB-478F-8FC7-3CEF50A17266}" name="Column14978"/>
    <tableColumn id="15001" xr3:uid="{F09D3F15-CE71-4736-A1D7-A38E69F35F7B}" name="Column14979"/>
    <tableColumn id="15002" xr3:uid="{7BB00EFA-7620-4405-BAB9-F041169CA4A0}" name="Column14980"/>
    <tableColumn id="15003" xr3:uid="{BBB6C59B-DF42-41EA-AE8F-68A2B4BBCC18}" name="Column14981"/>
    <tableColumn id="15004" xr3:uid="{C756A27E-E786-4A59-90C8-A70D5CE6C651}" name="Column14982"/>
    <tableColumn id="15005" xr3:uid="{91E3CA0F-4A1C-427F-8A54-CEF528817535}" name="Column14983"/>
    <tableColumn id="15006" xr3:uid="{93E19BFE-7C57-4165-86A1-7633E7D596F3}" name="Column14984"/>
    <tableColumn id="15007" xr3:uid="{D90B523E-81BA-492A-B303-5E6FACB68186}" name="Column14985"/>
    <tableColumn id="15008" xr3:uid="{C09E542C-B74B-4123-80FA-69EEF90D97FF}" name="Column14986"/>
    <tableColumn id="15009" xr3:uid="{3CD120C6-C01F-4590-B7AC-2BB2D8A93766}" name="Column14987"/>
    <tableColumn id="15010" xr3:uid="{07389649-1AE2-4CA9-B3B9-16AFBE49745E}" name="Column14988"/>
    <tableColumn id="15011" xr3:uid="{1DD5CE3F-725B-47A8-BDF6-332C2CFE3B27}" name="Column14989"/>
    <tableColumn id="15012" xr3:uid="{9BACFAA8-766D-4627-BA31-BBC0AA75A224}" name="Column14990"/>
    <tableColumn id="15013" xr3:uid="{7E0ACB2F-E0C0-4008-A0BC-74C43A9345AA}" name="Column14991"/>
    <tableColumn id="15014" xr3:uid="{D02A95B8-FF96-442A-AC64-BADCBEF2C309}" name="Column14992"/>
    <tableColumn id="15015" xr3:uid="{FE2B57C9-5C65-4153-ABDE-D8DEA557BFCD}" name="Column14993"/>
    <tableColumn id="15016" xr3:uid="{EAA8A26F-09B2-4F4E-8A57-E434891C2421}" name="Column14994"/>
    <tableColumn id="15017" xr3:uid="{B509AAEA-9B99-42F8-8CCC-538306CDB4DB}" name="Column14995"/>
    <tableColumn id="15018" xr3:uid="{8C06D062-BA85-47F6-A1C5-5A2C6E889115}" name="Column14996"/>
    <tableColumn id="15019" xr3:uid="{218E1BF2-BE7D-43D6-AA6F-500A25499D30}" name="Column14997"/>
    <tableColumn id="15020" xr3:uid="{63A65294-BEB2-4336-8D8E-0AC51BA98C6F}" name="Column14998"/>
    <tableColumn id="15021" xr3:uid="{45B89545-9FCC-4A03-A7EA-09CFF1FD5CF2}" name="Column14999"/>
    <tableColumn id="15022" xr3:uid="{44C96A59-F687-4ADA-AE90-4B44BC369EFB}" name="Column15000"/>
    <tableColumn id="15023" xr3:uid="{7BB4E8F6-EFF2-4B01-948C-37847E972065}" name="Column15001"/>
    <tableColumn id="15024" xr3:uid="{2AFCBB1E-0833-4B04-A7BB-EBB6DEB578F9}" name="Column15002"/>
    <tableColumn id="15025" xr3:uid="{E8D17ABB-471B-40F1-AF18-C50F2596F635}" name="Column15003"/>
    <tableColumn id="15026" xr3:uid="{2F768311-09A1-466F-9626-0BC6D06ED165}" name="Column15004"/>
    <tableColumn id="15027" xr3:uid="{57D49E38-C6A9-4E4C-8ACB-24DF2B070833}" name="Column15005"/>
    <tableColumn id="15028" xr3:uid="{C89AC84D-F145-49C8-B1C5-9FC34DA3B465}" name="Column15006"/>
    <tableColumn id="15029" xr3:uid="{62E8BAA6-64E5-42C0-B766-3AA4CD10B906}" name="Column15007"/>
    <tableColumn id="15030" xr3:uid="{85FF1A1A-0837-4806-BA31-439FBA1DA42F}" name="Column15008"/>
    <tableColumn id="15031" xr3:uid="{B3105B5D-22C3-4B73-AE8C-3A33BE2BCA28}" name="Column15009"/>
    <tableColumn id="15032" xr3:uid="{50B1844F-1C00-4D74-9902-CFC2AF341A15}" name="Column15010"/>
    <tableColumn id="15033" xr3:uid="{A60D4E4B-7AF5-485C-AE85-107763DA7ECD}" name="Column15011"/>
    <tableColumn id="15034" xr3:uid="{1A7D63EF-9D20-490D-828F-71B99EFDE4B8}" name="Column15012"/>
    <tableColumn id="15035" xr3:uid="{5EFDF83D-6E33-43B1-98B7-A49021498919}" name="Column15013"/>
    <tableColumn id="15036" xr3:uid="{494FEB35-841B-4872-BB82-C5BB9A6E9096}" name="Column15014"/>
    <tableColumn id="15037" xr3:uid="{B4B42CC4-4CDC-480C-8CCE-9D587413F723}" name="Column15015"/>
    <tableColumn id="15038" xr3:uid="{16578FB1-7748-44DE-BCC7-0491253C4C94}" name="Column15016"/>
    <tableColumn id="15039" xr3:uid="{26A619C4-43AC-4B8D-93E1-8CD73B12DF47}" name="Column15017"/>
    <tableColumn id="15040" xr3:uid="{579578A0-095A-45E1-9CB3-E297FA6296F5}" name="Column15018"/>
    <tableColumn id="15041" xr3:uid="{359DBC28-1F01-4BB6-AACB-824A03EB9B7D}" name="Column15019"/>
    <tableColumn id="15042" xr3:uid="{EC6877C4-8063-40A6-9B22-1C66D608349C}" name="Column15020"/>
    <tableColumn id="15043" xr3:uid="{D0173CD0-B5E8-434F-B6AC-4C8BB8276FF3}" name="Column15021"/>
    <tableColumn id="15044" xr3:uid="{DAF38CE9-7583-4C13-A7B0-090B5D86327D}" name="Column15022"/>
    <tableColumn id="15045" xr3:uid="{27C74349-FEBF-4A54-80D7-733C0CD38399}" name="Column15023"/>
    <tableColumn id="15046" xr3:uid="{A504AB2F-DE71-4D08-8B4D-90FDAD5C93F7}" name="Column15024"/>
    <tableColumn id="15047" xr3:uid="{48A2959B-3AE0-421F-A14D-741622DADAAE}" name="Column15025"/>
    <tableColumn id="15048" xr3:uid="{0AE33BF5-891E-4602-8E8B-84AFC41AC894}" name="Column15026"/>
    <tableColumn id="15049" xr3:uid="{0F7A38FC-64E0-48E4-B6F0-66017C6ED3E6}" name="Column15027"/>
    <tableColumn id="15050" xr3:uid="{BD936F20-6D8F-4936-86F9-DBD533928E90}" name="Column15028"/>
    <tableColumn id="15051" xr3:uid="{1F2D288E-D6E7-4605-A696-15E9FE5CCB21}" name="Column15029"/>
    <tableColumn id="15052" xr3:uid="{FD38A6CA-A5BF-4AE6-B40F-6F878924291D}" name="Column15030"/>
    <tableColumn id="15053" xr3:uid="{411D0AE9-2F05-4E95-97C4-8757F57F100E}" name="Column15031"/>
    <tableColumn id="15054" xr3:uid="{5DB2276C-BD5A-4383-8B18-9EAB26CB84AF}" name="Column15032"/>
    <tableColumn id="15055" xr3:uid="{5E492EE3-4BCF-4AEC-A2F2-B9F597940011}" name="Column15033"/>
    <tableColumn id="15056" xr3:uid="{BE1CFB95-D92A-43DE-8539-7827AA88EBE4}" name="Column15034"/>
    <tableColumn id="15057" xr3:uid="{722054D3-198B-4BAF-B764-4EE3DE6E5B6F}" name="Column15035"/>
    <tableColumn id="15058" xr3:uid="{D4230334-0EEA-45C4-867D-766290238CAC}" name="Column15036"/>
    <tableColumn id="15059" xr3:uid="{2D31004B-5EDE-4751-8CD3-D9D1D4F41EA8}" name="Column15037"/>
    <tableColumn id="15060" xr3:uid="{2371F259-C650-4CA4-8FEB-1A35C750AF79}" name="Column15038"/>
    <tableColumn id="15061" xr3:uid="{14497FC8-F083-4BFA-B674-8E984F9846C6}" name="Column15039"/>
    <tableColumn id="15062" xr3:uid="{86A257B6-C354-4593-8A9A-6E1FE1730EF5}" name="Column15040"/>
    <tableColumn id="15063" xr3:uid="{E5228954-ACEF-42C3-8643-4DF4CBC5E1CA}" name="Column15041"/>
    <tableColumn id="15064" xr3:uid="{0FE8F6CC-53F4-4889-8D27-8960AAFCD8A7}" name="Column15042"/>
    <tableColumn id="15065" xr3:uid="{9444FB1E-A26C-4161-90DF-92AC2D8BFB7E}" name="Column15043"/>
    <tableColumn id="15066" xr3:uid="{73753C73-AC39-451B-8DC0-61A2C6374BFA}" name="Column15044"/>
    <tableColumn id="15067" xr3:uid="{36E9501B-028E-4D0F-AE02-65CEB05F03F4}" name="Column15045"/>
    <tableColumn id="15068" xr3:uid="{02AD7424-6EC0-4DF7-BFAA-EB1E1BC07DC6}" name="Column15046"/>
    <tableColumn id="15069" xr3:uid="{1EAA406F-C1BE-4000-B1C0-A53E1FF146F2}" name="Column15047"/>
    <tableColumn id="15070" xr3:uid="{ACCA0AED-F9E9-48A5-BFFA-3C07A887C494}" name="Column15048"/>
    <tableColumn id="15071" xr3:uid="{32DE56D1-E600-4583-96C7-D1AFE0ECDAFC}" name="Column15049"/>
    <tableColumn id="15072" xr3:uid="{C20DC15F-5227-4B77-AAD3-2E254F51F3A1}" name="Column15050"/>
    <tableColumn id="15073" xr3:uid="{43536875-72A2-4413-94F0-B283CDCAC3A1}" name="Column15051"/>
    <tableColumn id="15074" xr3:uid="{D71F76E3-8C8C-431D-A750-BA70AE04A47C}" name="Column15052"/>
    <tableColumn id="15075" xr3:uid="{4AE9CBFF-DF85-45D9-9C17-78689ED78697}" name="Column15053"/>
    <tableColumn id="15076" xr3:uid="{1FE30D49-704A-42AD-B4A4-FB1C2DDD6F02}" name="Column15054"/>
    <tableColumn id="15077" xr3:uid="{66F4BC96-F0F5-45FD-BB3A-CC345B44B6D0}" name="Column15055"/>
    <tableColumn id="15078" xr3:uid="{44EA9B3A-8018-4337-8393-1B288ACC2B65}" name="Column15056"/>
    <tableColumn id="15079" xr3:uid="{92EFECA0-BD9D-4783-8B02-CBCC00FCCA4E}" name="Column15057"/>
    <tableColumn id="15080" xr3:uid="{678DB693-3BFB-4BC6-AF5A-B384D1E2E967}" name="Column15058"/>
    <tableColumn id="15081" xr3:uid="{FFF2E67E-CC7C-4D95-AA62-123D443A8102}" name="Column15059"/>
    <tableColumn id="15082" xr3:uid="{F301456D-6B0B-46FF-B932-86202FFDA15D}" name="Column15060"/>
    <tableColumn id="15083" xr3:uid="{F2EF5408-9D05-4133-BFB4-AED3193A8C02}" name="Column15061"/>
    <tableColumn id="15084" xr3:uid="{15F7B187-D84E-499D-B9BF-4C6E56C3719B}" name="Column15062"/>
    <tableColumn id="15085" xr3:uid="{FFF28D00-30E8-4A61-BEDB-E49AD0834B88}" name="Column15063"/>
    <tableColumn id="15086" xr3:uid="{2C7BA743-32F7-480D-9857-6A4E12664B40}" name="Column15064"/>
    <tableColumn id="15087" xr3:uid="{EB388052-D0AB-4416-87F1-9CE6BA6B15D2}" name="Column15065"/>
    <tableColumn id="15088" xr3:uid="{CBAA08C2-450B-4411-AED4-37A808A8E376}" name="Column15066"/>
    <tableColumn id="15089" xr3:uid="{C3D7FE5F-6F07-4DAA-8322-CC60F7709448}" name="Column15067"/>
    <tableColumn id="15090" xr3:uid="{8BAFABB9-89E0-42E3-B7AD-97B559D3258B}" name="Column15068"/>
    <tableColumn id="15091" xr3:uid="{C437957C-16A6-40D5-9762-C8CE63C02C47}" name="Column15069"/>
    <tableColumn id="15092" xr3:uid="{14AB6C27-CC0C-4FF4-97C7-5727999A2565}" name="Column15070"/>
    <tableColumn id="15093" xr3:uid="{CE833A04-FD8A-47C6-B9E5-59C6B44CE583}" name="Column15071"/>
    <tableColumn id="15094" xr3:uid="{E6BED503-9B31-4674-9216-69D2977ED5D2}" name="Column15072"/>
    <tableColumn id="15095" xr3:uid="{D08F118C-CDB3-4A3C-92E1-E5ADCFB131EE}" name="Column15073"/>
    <tableColumn id="15096" xr3:uid="{FB57D71B-960F-42CD-AC29-09A15B713B9F}" name="Column15074"/>
    <tableColumn id="15097" xr3:uid="{663E0BAB-9B7C-4760-BC78-27436D8E23AC}" name="Column15075"/>
    <tableColumn id="15098" xr3:uid="{5D430FC9-5F39-4DF2-B052-50E9ABB81A43}" name="Column15076"/>
    <tableColumn id="15099" xr3:uid="{6764804E-13FB-4551-8629-89E8BA1CB7E1}" name="Column15077"/>
    <tableColumn id="15100" xr3:uid="{5C5E6E5C-52F5-4B61-9CC7-453B92DDC0DC}" name="Column15078"/>
    <tableColumn id="15101" xr3:uid="{E93CE9F9-74FF-41EC-8451-D93CB64E9EA7}" name="Column15079"/>
    <tableColumn id="15102" xr3:uid="{66582567-A006-4869-8E71-FC177686731C}" name="Column15080"/>
    <tableColumn id="15103" xr3:uid="{61210F7C-C368-44DF-BBA6-24DEC98F31A3}" name="Column15081"/>
    <tableColumn id="15104" xr3:uid="{BCE481B3-1DD6-4328-8E0A-0B0991EB4240}" name="Column15082"/>
    <tableColumn id="15105" xr3:uid="{CA9DF5E8-4144-4A38-AE86-4D871FE757B4}" name="Column15083"/>
    <tableColumn id="15106" xr3:uid="{BA83BE87-3794-4D1C-8535-7A65DE17D1F0}" name="Column15084"/>
    <tableColumn id="15107" xr3:uid="{3B1A40FB-7A94-4D17-8A1E-F173FE903A76}" name="Column15085"/>
    <tableColumn id="15108" xr3:uid="{479007AC-27E3-4F26-B061-B15B862AC181}" name="Column15086"/>
    <tableColumn id="15109" xr3:uid="{4620171A-C4A4-4FEB-B9B5-D86AD2180A23}" name="Column15087"/>
    <tableColumn id="15110" xr3:uid="{6574A36B-0A3B-4E1D-9B57-F465B819768F}" name="Column15088"/>
    <tableColumn id="15111" xr3:uid="{85EC635C-719F-4F69-B373-7B365B71BD0E}" name="Column15089"/>
    <tableColumn id="15112" xr3:uid="{6A5E7269-6F6C-4855-8DEA-C66986BA7E75}" name="Column15090"/>
    <tableColumn id="15113" xr3:uid="{369DE12F-5B07-4782-BEE2-D0749D48264B}" name="Column15091"/>
    <tableColumn id="15114" xr3:uid="{79A4EB0D-1F86-4FD1-89BF-F72D138B511F}" name="Column15092"/>
    <tableColumn id="15115" xr3:uid="{72EBB0A8-815B-48B5-A381-86CA9ECD8C0B}" name="Column15093"/>
    <tableColumn id="15116" xr3:uid="{4C2CE1BF-B71E-4E7B-95C5-85DB894200E9}" name="Column15094"/>
    <tableColumn id="15117" xr3:uid="{C5FC2E7C-B1DB-4C6A-8BA7-C4029C7F145F}" name="Column15095"/>
    <tableColumn id="15118" xr3:uid="{AD7CE714-1CCA-4A59-9FF8-BD5BAACA7DA0}" name="Column15096"/>
    <tableColumn id="15119" xr3:uid="{FE295A26-3376-44E6-8A26-2F3B974FE0D3}" name="Column15097"/>
    <tableColumn id="15120" xr3:uid="{BCB40455-5A8B-46F6-A6D4-3946F644A912}" name="Column15098"/>
    <tableColumn id="15121" xr3:uid="{DAAA1F95-429B-4CB0-B609-C5D2EB43F9AB}" name="Column15099"/>
    <tableColumn id="15122" xr3:uid="{F275DBE8-AB53-440B-88E7-E2A7F118129E}" name="Column15100"/>
    <tableColumn id="15123" xr3:uid="{86D28DFC-D6E7-473A-8666-44BC35AC12FE}" name="Column15101"/>
    <tableColumn id="15124" xr3:uid="{BF0C1BBD-CECE-45A4-8407-65AF63992A77}" name="Column15102"/>
    <tableColumn id="15125" xr3:uid="{76B0A475-0CFC-4FF0-8657-485A9C32E6DD}" name="Column15103"/>
    <tableColumn id="15126" xr3:uid="{6DC74B8C-BC91-43AB-B45E-E39571F0D402}" name="Column15104"/>
    <tableColumn id="15127" xr3:uid="{719301C2-2EEF-4AE2-BCF7-671189446FCC}" name="Column15105"/>
    <tableColumn id="15128" xr3:uid="{2A8A3774-D3F7-47E8-85A1-5A088AA83CDD}" name="Column15106"/>
    <tableColumn id="15129" xr3:uid="{05383ABA-7D9B-4636-8C95-DFC70622F06F}" name="Column15107"/>
    <tableColumn id="15130" xr3:uid="{6B304731-F9B8-4548-B724-638D08CD61C4}" name="Column15108"/>
    <tableColumn id="15131" xr3:uid="{3D8218EE-450D-4581-BA64-EBD02B0CCE8B}" name="Column15109"/>
    <tableColumn id="15132" xr3:uid="{DB26FE1D-A528-4E94-9EF7-323F07DFCE33}" name="Column15110"/>
    <tableColumn id="15133" xr3:uid="{11D6829F-7796-4858-B9B6-EE4B5E1F971A}" name="Column15111"/>
    <tableColumn id="15134" xr3:uid="{29DFF672-1154-459F-BE4F-64640CCD7307}" name="Column15112"/>
    <tableColumn id="15135" xr3:uid="{2C4860BA-2E58-4783-A150-91200E299512}" name="Column15113"/>
    <tableColumn id="15136" xr3:uid="{7DA888B8-C0BD-474B-9C17-B41EE2929506}" name="Column15114"/>
    <tableColumn id="15137" xr3:uid="{A74B2E71-3EBF-49BC-9982-6B783DAC775B}" name="Column15115"/>
    <tableColumn id="15138" xr3:uid="{E8783353-2FBF-4E7E-BCD9-3BDCE8C804EF}" name="Column15116"/>
    <tableColumn id="15139" xr3:uid="{58BF02F9-A31A-4097-B102-DA8264A4BC73}" name="Column15117"/>
    <tableColumn id="15140" xr3:uid="{402B1E1E-24DB-4062-8932-ADE977B9B93C}" name="Column15118"/>
    <tableColumn id="15141" xr3:uid="{D7493E6E-BE16-40DE-BF0D-CFF9F15358B5}" name="Column15119"/>
    <tableColumn id="15142" xr3:uid="{D1CBEEF4-9F70-43D5-9E1A-01B31772C7DE}" name="Column15120"/>
    <tableColumn id="15143" xr3:uid="{CD49FDF4-9468-4B8B-B398-AB6EA62F5647}" name="Column15121"/>
    <tableColumn id="15144" xr3:uid="{7F877038-AE43-465D-8152-BF275121B067}" name="Column15122"/>
    <tableColumn id="15145" xr3:uid="{93AEDE7C-BA88-4F23-879E-67A393A734DA}" name="Column15123"/>
    <tableColumn id="15146" xr3:uid="{DBE41A14-356B-42C7-9E9A-85FE2918184D}" name="Column15124"/>
    <tableColumn id="15147" xr3:uid="{530225D2-3858-41C9-81F1-C36B63CB162E}" name="Column15125"/>
    <tableColumn id="15148" xr3:uid="{5DB13449-6353-4637-A740-A34150113888}" name="Column15126"/>
    <tableColumn id="15149" xr3:uid="{9D9DB240-4C01-448F-ABEB-39FD169F6422}" name="Column15127"/>
    <tableColumn id="15150" xr3:uid="{5C685FEC-23CA-4F4B-8DEE-4F0F46A126B4}" name="Column15128"/>
    <tableColumn id="15151" xr3:uid="{B9323CB2-2F39-4A18-ABC3-0482B3EA5FC5}" name="Column15129"/>
    <tableColumn id="15152" xr3:uid="{E934745E-5D3C-424E-BFC1-11BC1A26B4CF}" name="Column15130"/>
    <tableColumn id="15153" xr3:uid="{A2BF216C-2D52-4E80-BD87-8E4B0EB25E43}" name="Column15131"/>
    <tableColumn id="15154" xr3:uid="{4670B3E7-C931-48FD-9004-1F9D22AC0E6E}" name="Column15132"/>
    <tableColumn id="15155" xr3:uid="{36EE36A1-205E-4F32-BEF0-83A5C78ED3E1}" name="Column15133"/>
    <tableColumn id="15156" xr3:uid="{85FBF342-FAEF-408F-868A-ED4CA3990250}" name="Column15134"/>
    <tableColumn id="15157" xr3:uid="{878BE4DC-13DE-44A9-ACC0-8F88E2C9E311}" name="Column15135"/>
    <tableColumn id="15158" xr3:uid="{1E158D15-553E-4717-B0D5-9D9408EAEC05}" name="Column15136"/>
    <tableColumn id="15159" xr3:uid="{5D1D6E4C-0BEE-4D7E-8AE5-1ACBC9A78D18}" name="Column15137"/>
    <tableColumn id="15160" xr3:uid="{3FE23A44-C9B5-476A-B7E1-E7061095D0D1}" name="Column15138"/>
    <tableColumn id="15161" xr3:uid="{5E3A2F04-A940-4D98-86E7-D4EDE607AEB6}" name="Column15139"/>
    <tableColumn id="15162" xr3:uid="{6E51A88E-D999-4C7F-B560-9FDF6C69DF36}" name="Column15140"/>
    <tableColumn id="15163" xr3:uid="{60F7D04E-8186-40B1-BC9C-974C9B021B59}" name="Column15141"/>
    <tableColumn id="15164" xr3:uid="{8C5E9D40-94FE-4950-B779-1A0AEE9F1C1D}" name="Column15142"/>
    <tableColumn id="15165" xr3:uid="{346FE3F0-6DCA-4E93-955B-09C75E85A037}" name="Column15143"/>
    <tableColumn id="15166" xr3:uid="{A2BC6ACA-ABDF-40D3-86BC-58C0CDB68414}" name="Column15144"/>
    <tableColumn id="15167" xr3:uid="{7C4F9886-54B6-4477-A152-A80B494685FB}" name="Column15145"/>
    <tableColumn id="15168" xr3:uid="{A3210B34-7A2C-45C4-908E-751C169090A0}" name="Column15146"/>
    <tableColumn id="15169" xr3:uid="{25183F1F-AC6F-41FE-8713-E31289A83111}" name="Column15147"/>
    <tableColumn id="15170" xr3:uid="{CB11E222-AAC3-47E3-84B2-87B289B995B2}" name="Column15148"/>
    <tableColumn id="15171" xr3:uid="{AF68F882-EEEA-434B-8AB4-5C2FA21EC306}" name="Column15149"/>
    <tableColumn id="15172" xr3:uid="{42E827C0-277A-40D9-B933-9EB31B7F7D7E}" name="Column15150"/>
    <tableColumn id="15173" xr3:uid="{18ACA2AF-79ED-4834-83D9-6B955F396FE5}" name="Column15151"/>
    <tableColumn id="15174" xr3:uid="{AEAF25A1-BE98-4506-9F9B-8C3B1E9FC4AF}" name="Column15152"/>
    <tableColumn id="15175" xr3:uid="{33B87CA6-1289-4DFC-93D1-ACBF20424EA9}" name="Column15153"/>
    <tableColumn id="15176" xr3:uid="{959811F1-0249-47B4-8C4E-C6C3BD3B0201}" name="Column15154"/>
    <tableColumn id="15177" xr3:uid="{866E6139-0702-4EAE-9EF9-84E69E3D4CDB}" name="Column15155"/>
    <tableColumn id="15178" xr3:uid="{A5C440AE-3671-47D9-8063-093AE521F6B3}" name="Column15156"/>
    <tableColumn id="15179" xr3:uid="{B620CD43-6A36-4A62-A4A3-956EAB7917B2}" name="Column15157"/>
    <tableColumn id="15180" xr3:uid="{5F3247CF-3860-4056-BD6C-9C3BD2310599}" name="Column15158"/>
    <tableColumn id="15181" xr3:uid="{F586B100-A8D5-424A-9B25-DD08EDD3771E}" name="Column15159"/>
    <tableColumn id="15182" xr3:uid="{CBF39623-DDF9-4B3D-A6F6-139A07C2A094}" name="Column15160"/>
    <tableColumn id="15183" xr3:uid="{4CC77379-326F-4031-86EC-76A53BD21C88}" name="Column15161"/>
    <tableColumn id="15184" xr3:uid="{7470427B-4487-44FA-8F4D-EE5B2D8309D2}" name="Column15162"/>
    <tableColumn id="15185" xr3:uid="{7A78E999-E2B6-4FE8-880B-F98A3F42D399}" name="Column15163"/>
    <tableColumn id="15186" xr3:uid="{C3873B52-0AB2-4D34-B12C-45861C792B80}" name="Column15164"/>
    <tableColumn id="15187" xr3:uid="{AC607E0D-528A-4FD4-B69F-D667AF6F7B9E}" name="Column15165"/>
    <tableColumn id="15188" xr3:uid="{9ABCAC96-0767-45EB-917B-3012C854DE77}" name="Column15166"/>
    <tableColumn id="15189" xr3:uid="{F8920BED-6268-4FE7-81E4-9E192F886F2C}" name="Column15167"/>
    <tableColumn id="15190" xr3:uid="{EEA50E24-B13A-44F9-B86B-4F13586DED7E}" name="Column15168"/>
    <tableColumn id="15191" xr3:uid="{1AB481D4-EEA5-4767-9DC9-78956FACC1BB}" name="Column15169"/>
    <tableColumn id="15192" xr3:uid="{76CE7A0E-D6F1-4F5A-B3F8-DCE61E0B2E83}" name="Column15170"/>
    <tableColumn id="15193" xr3:uid="{96E88414-6A15-4A36-BC48-AADD706851CB}" name="Column15171"/>
    <tableColumn id="15194" xr3:uid="{664D39FA-6E7F-4676-96AD-500139358CDB}" name="Column15172"/>
    <tableColumn id="15195" xr3:uid="{0264692F-AE64-4719-AA4B-863ABC856BF0}" name="Column15173"/>
    <tableColumn id="15196" xr3:uid="{1FDD8984-6EB3-4FC9-92CF-B69E5478C530}" name="Column15174"/>
    <tableColumn id="15197" xr3:uid="{37520E8D-A8E3-4217-99A6-BB976F6CE7BA}" name="Column15175"/>
    <tableColumn id="15198" xr3:uid="{BD99E4D8-2DC0-40E0-9317-F94F9E1ECC94}" name="Column15176"/>
    <tableColumn id="15199" xr3:uid="{9324BE19-314F-472F-B218-485064CC6D77}" name="Column15177"/>
    <tableColumn id="15200" xr3:uid="{0488D42A-9BBD-4598-AA7F-2EA9E56ECD52}" name="Column15178"/>
    <tableColumn id="15201" xr3:uid="{8963B978-2311-4240-9C16-DE505239AAF6}" name="Column15179"/>
    <tableColumn id="15202" xr3:uid="{02E1CF45-F958-41BF-B198-503C38B88743}" name="Column15180"/>
    <tableColumn id="15203" xr3:uid="{682E95B5-7574-42E3-A942-0BBB2141A7DB}" name="Column15181"/>
    <tableColumn id="15204" xr3:uid="{DCEEB83A-5233-471B-B835-35E04F4057B4}" name="Column15182"/>
    <tableColumn id="15205" xr3:uid="{CBF1D818-1663-4B22-B0D8-57F573EA59D2}" name="Column15183"/>
    <tableColumn id="15206" xr3:uid="{FCE73F2D-402B-4355-9DD5-F1B30354AEA1}" name="Column15184"/>
    <tableColumn id="15207" xr3:uid="{D0C2ABC0-DEF7-4E91-8811-4A1C88D3F538}" name="Column15185"/>
    <tableColumn id="15208" xr3:uid="{0D3A3392-8BB0-4C47-9C10-DE1CCF6D93FF}" name="Column15186"/>
    <tableColumn id="15209" xr3:uid="{0BCA3221-3B64-40CA-B91F-3D2C54246231}" name="Column15187"/>
    <tableColumn id="15210" xr3:uid="{85B66EB2-32EB-43A1-88AE-6AE1429147C0}" name="Column15188"/>
    <tableColumn id="15211" xr3:uid="{EF7AE7B5-D8FE-493F-A199-E27CA75FF346}" name="Column15189"/>
    <tableColumn id="15212" xr3:uid="{873D25A7-1C32-4DEB-99BC-86D508DE20C2}" name="Column15190"/>
    <tableColumn id="15213" xr3:uid="{DA5A6BBC-8800-43FE-BC93-F3311334E668}" name="Column15191"/>
    <tableColumn id="15214" xr3:uid="{4B5051CE-A840-4CDF-859B-090EBD83997B}" name="Column15192"/>
    <tableColumn id="15215" xr3:uid="{BC0EF26C-E197-402E-840F-A709BA0E8E3C}" name="Column15193"/>
    <tableColumn id="15216" xr3:uid="{B75033BF-E845-48AD-83F3-AE05F2150C57}" name="Column15194"/>
    <tableColumn id="15217" xr3:uid="{E7ADD7A0-09DD-4FD1-A21F-630470094FEF}" name="Column15195"/>
    <tableColumn id="15218" xr3:uid="{68858CCB-A39B-4123-B371-D02F41F810A8}" name="Column15196"/>
    <tableColumn id="15219" xr3:uid="{134284A4-E9B8-40CD-85A0-237EEF227A9D}" name="Column15197"/>
    <tableColumn id="15220" xr3:uid="{3D302445-4A47-4B18-A132-F078B529B090}" name="Column15198"/>
    <tableColumn id="15221" xr3:uid="{715740BD-6873-4BEB-9252-B90383C77C01}" name="Column15199"/>
    <tableColumn id="15222" xr3:uid="{6FB76660-F4E9-4CED-8713-07DD4A95112D}" name="Column15200"/>
    <tableColumn id="15223" xr3:uid="{12745FC0-B8C8-4C33-A619-E4923AC5795C}" name="Column15201"/>
    <tableColumn id="15224" xr3:uid="{13142E5D-1171-496A-BCE2-8A510A8D004F}" name="Column15202"/>
    <tableColumn id="15225" xr3:uid="{D90AB51D-33C4-48C6-A9E3-39A2537C9AB1}" name="Column15203"/>
    <tableColumn id="15226" xr3:uid="{0048C9CB-BE74-4D22-98B9-8C3AE4BB3800}" name="Column15204"/>
    <tableColumn id="15227" xr3:uid="{02B8EA44-0F72-44E1-8259-09FCEE93E671}" name="Column15205"/>
    <tableColumn id="15228" xr3:uid="{05C719A3-EE1B-4B32-AC7B-4EC85FD73FBB}" name="Column15206"/>
    <tableColumn id="15229" xr3:uid="{68F5E487-500F-4C9D-BC33-0E53BE2FDF6D}" name="Column15207"/>
    <tableColumn id="15230" xr3:uid="{1E705A2F-6284-4558-80FA-9A954C5D27D3}" name="Column15208"/>
    <tableColumn id="15231" xr3:uid="{92FB3252-3A63-4F84-B4A5-12018A315ADF}" name="Column15209"/>
    <tableColumn id="15232" xr3:uid="{653CD12D-71FA-4C8B-B587-306DF908D8AB}" name="Column15210"/>
    <tableColumn id="15233" xr3:uid="{79FDB2FF-2061-4EFB-B11F-58F8402D4CD9}" name="Column15211"/>
    <tableColumn id="15234" xr3:uid="{D3EA0CDB-76B2-40A6-B8D6-30281BCB20D3}" name="Column15212"/>
    <tableColumn id="15235" xr3:uid="{24CAC37D-8FDF-4C5A-A312-2D82ECFE91E7}" name="Column15213"/>
    <tableColumn id="15236" xr3:uid="{C196B3A6-F541-4BE2-B271-60191523FC3D}" name="Column15214"/>
    <tableColumn id="15237" xr3:uid="{BDD698AE-6C62-4285-A329-E6EF5345972F}" name="Column15215"/>
    <tableColumn id="15238" xr3:uid="{61BFDCCA-BEDB-4346-9363-525F751367A7}" name="Column15216"/>
    <tableColumn id="15239" xr3:uid="{090414FC-F742-40DF-BB85-A912516178B7}" name="Column15217"/>
    <tableColumn id="15240" xr3:uid="{58C306DF-96BE-4D62-AB29-A3BCB2C3CD78}" name="Column15218"/>
    <tableColumn id="15241" xr3:uid="{494FB3BE-5B7D-42E6-BBBA-D7A5259D79DD}" name="Column15219"/>
    <tableColumn id="15242" xr3:uid="{B6C6B3AD-E424-4686-A64D-1B69DF50031A}" name="Column15220"/>
    <tableColumn id="15243" xr3:uid="{91061F56-A87E-46E3-8B85-BAB3AE3E86EB}" name="Column15221"/>
    <tableColumn id="15244" xr3:uid="{CB100C88-CE3E-41BD-9796-A4AC2DC9A3DF}" name="Column15222"/>
    <tableColumn id="15245" xr3:uid="{2C421E1E-3054-4763-B579-930E234C9B69}" name="Column15223"/>
    <tableColumn id="15246" xr3:uid="{6EB0F47A-6008-4607-B8C7-2A2FF00D2316}" name="Column15224"/>
    <tableColumn id="15247" xr3:uid="{6B308372-7DB7-4D73-B99A-F98750273105}" name="Column15225"/>
    <tableColumn id="15248" xr3:uid="{F6419D7D-4A83-447E-8871-177456BF9777}" name="Column15226"/>
    <tableColumn id="15249" xr3:uid="{87DA1EAB-B861-4AD7-948D-B3F378937297}" name="Column15227"/>
    <tableColumn id="15250" xr3:uid="{8C92F2DC-4B19-46F4-852A-2DB2A61EA225}" name="Column15228"/>
    <tableColumn id="15251" xr3:uid="{DC7D862D-3D80-44F9-896D-0F2D33FB4CD1}" name="Column15229"/>
    <tableColumn id="15252" xr3:uid="{A823E6B4-6DB4-4254-BF39-13EF6A752A82}" name="Column15230"/>
    <tableColumn id="15253" xr3:uid="{DE2F5639-6BD3-42BD-873B-85CB06F855BB}" name="Column15231"/>
    <tableColumn id="15254" xr3:uid="{C13D6852-EDD0-4854-8E6E-B97F06BD61D0}" name="Column15232"/>
    <tableColumn id="15255" xr3:uid="{685CB2B3-07EA-4E53-81D2-9F6326821F41}" name="Column15233"/>
    <tableColumn id="15256" xr3:uid="{4BFDA8A4-7720-4683-A717-DBCFA8E786D0}" name="Column15234"/>
    <tableColumn id="15257" xr3:uid="{9CFA1CEE-8069-4F42-A02C-9C0EDAC06EC4}" name="Column15235"/>
    <tableColumn id="15258" xr3:uid="{B94E091D-4E2A-41C2-A7DE-11FADEE1C6F8}" name="Column15236"/>
    <tableColumn id="15259" xr3:uid="{D4B9072F-90C3-4176-AE4E-2D1314D86C67}" name="Column15237"/>
    <tableColumn id="15260" xr3:uid="{46B53131-13F7-486C-9C2B-4FDA88EBC3BC}" name="Column15238"/>
    <tableColumn id="15261" xr3:uid="{26DA2990-0E44-418B-8599-41687A32E188}" name="Column15239"/>
    <tableColumn id="15262" xr3:uid="{55B47E1E-CE7D-4E6F-9C89-1F8B33F852A0}" name="Column15240"/>
    <tableColumn id="15263" xr3:uid="{4F661559-4229-4EBA-A6CD-BE3A750AC878}" name="Column15241"/>
    <tableColumn id="15264" xr3:uid="{EF73B568-A638-4D3E-A7C8-D442847A131F}" name="Column15242"/>
    <tableColumn id="15265" xr3:uid="{A2E4596B-B51D-4D35-A982-E006C4901236}" name="Column15243"/>
    <tableColumn id="15266" xr3:uid="{CE39F201-8203-49F6-AE6E-A5CE3C37FABD}" name="Column15244"/>
    <tableColumn id="15267" xr3:uid="{791ECC2C-DCF2-4881-BC46-52717FD62677}" name="Column15245"/>
    <tableColumn id="15268" xr3:uid="{EA067726-6CD2-41C8-BF32-6955E5466C0D}" name="Column15246"/>
    <tableColumn id="15269" xr3:uid="{FF1B8584-5D8D-40E9-8C41-30FB3FFB97AA}" name="Column15247"/>
    <tableColumn id="15270" xr3:uid="{CD902186-FFDD-40D6-9A08-007E8DA7E72B}" name="Column15248"/>
    <tableColumn id="15271" xr3:uid="{03DCEFC1-A67D-455E-B410-DA9408C3D006}" name="Column15249"/>
    <tableColumn id="15272" xr3:uid="{85DEFC6A-25EA-4612-8E7F-C38B74995301}" name="Column15250"/>
    <tableColumn id="15273" xr3:uid="{3F7CB7AA-511A-4C6F-BF18-E046407FBEB1}" name="Column15251"/>
    <tableColumn id="15274" xr3:uid="{3F909E5E-77CF-4D19-AA74-F721243FE954}" name="Column15252"/>
    <tableColumn id="15275" xr3:uid="{C6B46711-0D87-4D3C-B966-AE04E360F5CC}" name="Column15253"/>
    <tableColumn id="15276" xr3:uid="{849366AA-1AD2-4178-828E-B35560B886E3}" name="Column15254"/>
    <tableColumn id="15277" xr3:uid="{B8915141-BCEB-4C3A-861B-17CD172AD29E}" name="Column15255"/>
    <tableColumn id="15278" xr3:uid="{2D50FAD1-7B32-4CDA-A1F2-D99002E6E4BD}" name="Column15256"/>
    <tableColumn id="15279" xr3:uid="{F0147131-D8A1-4429-B81A-2D3C11E57953}" name="Column15257"/>
    <tableColumn id="15280" xr3:uid="{6FECBFA9-CF32-4FEF-8A2A-6283526432A7}" name="Column15258"/>
    <tableColumn id="15281" xr3:uid="{5CF6640B-784C-4B54-93A4-E234C662ECF2}" name="Column15259"/>
    <tableColumn id="15282" xr3:uid="{2B70944B-1195-4566-9DF1-3DAFA6E3274D}" name="Column15260"/>
    <tableColumn id="15283" xr3:uid="{C93662E1-FB75-4D12-8BCE-47FDBB5E63B4}" name="Column15261"/>
    <tableColumn id="15284" xr3:uid="{08DF4576-7435-407B-B473-D11756255280}" name="Column15262"/>
    <tableColumn id="15285" xr3:uid="{0A7EE3E2-9FA1-4D9D-AAA5-25B069EEF5B6}" name="Column15263"/>
    <tableColumn id="15286" xr3:uid="{43DAF072-5AF9-426B-8F4E-CEF1B532CE80}" name="Column15264"/>
    <tableColumn id="15287" xr3:uid="{799C1F1E-D60D-4E44-B2A6-8B4E5916808A}" name="Column15265"/>
    <tableColumn id="15288" xr3:uid="{F32CF817-673D-4DF6-9C11-69900B43D215}" name="Column15266"/>
    <tableColumn id="15289" xr3:uid="{BB6515B9-3B1F-4D64-BB22-78182D9D4CD4}" name="Column15267"/>
    <tableColumn id="15290" xr3:uid="{3A315323-E69B-49EC-B878-A56C7248351E}" name="Column15268"/>
    <tableColumn id="15291" xr3:uid="{AA62704E-E948-4595-8885-53421ECB8FA2}" name="Column15269"/>
    <tableColumn id="15292" xr3:uid="{5008FBEA-78E2-45AC-856F-0D2D066C5432}" name="Column15270"/>
    <tableColumn id="15293" xr3:uid="{A343045A-DFFC-43D9-BB8E-95D5D62FF289}" name="Column15271"/>
    <tableColumn id="15294" xr3:uid="{895DF70A-8162-419E-B656-59B920F779BE}" name="Column15272"/>
    <tableColumn id="15295" xr3:uid="{506F40E8-D853-4ECA-AD53-B05D78C3BA53}" name="Column15273"/>
    <tableColumn id="15296" xr3:uid="{2C164156-5E22-4F87-BF07-88DB8A8EBE14}" name="Column15274"/>
    <tableColumn id="15297" xr3:uid="{A1DE9237-7B64-4BB0-9099-1DA2D1DE7426}" name="Column15275"/>
    <tableColumn id="15298" xr3:uid="{0C835CED-40FF-470B-A86A-0E2E1333FD5D}" name="Column15276"/>
    <tableColumn id="15299" xr3:uid="{000DDAD3-0030-403D-A439-E7F1983F0C81}" name="Column15277"/>
    <tableColumn id="15300" xr3:uid="{7B0F8CA2-8722-4899-804C-30E10B54955B}" name="Column15278"/>
    <tableColumn id="15301" xr3:uid="{ACA5F07D-2B05-4DBB-897C-BB059DEA8DDF}" name="Column15279"/>
    <tableColumn id="15302" xr3:uid="{F6D0A3C8-C4A9-48CF-90D5-AB11C0EC0417}" name="Column15280"/>
    <tableColumn id="15303" xr3:uid="{C6E0C0B6-ECFF-4BA5-9FD4-8A4BD19DC200}" name="Column15281"/>
    <tableColumn id="15304" xr3:uid="{DDEBD490-D7CE-4F77-92CE-FB96C6C6FF04}" name="Column15282"/>
    <tableColumn id="15305" xr3:uid="{5C6B789F-E94A-4AEE-A8D1-D3177A047435}" name="Column15283"/>
    <tableColumn id="15306" xr3:uid="{A2D75C53-77E1-49EC-8AAB-5A51285E1186}" name="Column15284"/>
    <tableColumn id="15307" xr3:uid="{633AF70A-85BB-462D-9063-56E7188BC22B}" name="Column15285"/>
    <tableColumn id="15308" xr3:uid="{ACF29A9F-93D9-4D7B-A824-6A3172BD68C6}" name="Column15286"/>
    <tableColumn id="15309" xr3:uid="{1A0A32A5-6578-4EF5-B768-CF73B8893E87}" name="Column15287"/>
    <tableColumn id="15310" xr3:uid="{8E16766B-B8B9-4BF5-A95A-B6C8DE356CB7}" name="Column15288"/>
    <tableColumn id="15311" xr3:uid="{D22C6790-853B-457E-B05C-889A04736525}" name="Column15289"/>
    <tableColumn id="15312" xr3:uid="{6ADFAADE-B2FF-4122-A5BA-3A2D606620B3}" name="Column15290"/>
    <tableColumn id="15313" xr3:uid="{49018C85-A87A-4DF9-86C4-58CBE0D81753}" name="Column15291"/>
    <tableColumn id="15314" xr3:uid="{3E01663D-CF48-447A-8E1E-BE35FDBC4B6A}" name="Column15292"/>
    <tableColumn id="15315" xr3:uid="{C7D40850-1E14-4C66-B93E-1BE2B08A1105}" name="Column15293"/>
    <tableColumn id="15316" xr3:uid="{DB709BEC-4649-4820-B667-78621DDE3B81}" name="Column15294"/>
    <tableColumn id="15317" xr3:uid="{A43E0B36-5C09-4567-9B63-72A126FD0F09}" name="Column15295"/>
    <tableColumn id="15318" xr3:uid="{DB8DB431-91B7-4059-B665-C236D808F7CA}" name="Column15296"/>
    <tableColumn id="15319" xr3:uid="{78452C60-1667-4204-8E7A-964FED68F810}" name="Column15297"/>
    <tableColumn id="15320" xr3:uid="{EF68BEAE-55FE-4949-8709-C7964C73ABFA}" name="Column15298"/>
    <tableColumn id="15321" xr3:uid="{BFBD0E1E-9302-47F3-9BFC-23ED5B0431BA}" name="Column15299"/>
    <tableColumn id="15322" xr3:uid="{A3696F7F-92D0-43D3-B86E-35DBCD61CB53}" name="Column15300"/>
    <tableColumn id="15323" xr3:uid="{FD360F1E-6853-4A3C-847C-4F770B141444}" name="Column15301"/>
    <tableColumn id="15324" xr3:uid="{B0B50913-5CC4-490E-8C72-199CD3D61F54}" name="Column15302"/>
    <tableColumn id="15325" xr3:uid="{745F681B-15E1-4E6D-A530-24B471E0C841}" name="Column15303"/>
    <tableColumn id="15326" xr3:uid="{CE90490A-8FDF-474D-90D4-C32760556B68}" name="Column15304"/>
    <tableColumn id="15327" xr3:uid="{E8604F28-3A83-4550-9D8D-6F1DB1D9E9C0}" name="Column15305"/>
    <tableColumn id="15328" xr3:uid="{F8C1F314-30E8-42C8-9D39-1F7566FD3590}" name="Column15306"/>
    <tableColumn id="15329" xr3:uid="{9F61198B-DA37-4F0C-A9D5-56B9962A793D}" name="Column15307"/>
    <tableColumn id="15330" xr3:uid="{87E2D538-D73D-4D6A-ADA9-DC46134C6739}" name="Column15308"/>
    <tableColumn id="15331" xr3:uid="{54A3CA17-5E57-4686-BD78-2806876EB24B}" name="Column15309"/>
    <tableColumn id="15332" xr3:uid="{0697B701-C500-44A1-A50F-66C65940B49E}" name="Column15310"/>
    <tableColumn id="15333" xr3:uid="{465D6955-BDB6-456B-BE03-E9D026C4DDB4}" name="Column15311"/>
    <tableColumn id="15334" xr3:uid="{006349D0-5AF9-4FDB-9579-65FCFA59CFD6}" name="Column15312"/>
    <tableColumn id="15335" xr3:uid="{096037C1-0506-4B40-82B5-9066EC968AB0}" name="Column15313"/>
    <tableColumn id="15336" xr3:uid="{99AF1664-19A7-4E51-A2BC-9A78E42D7F73}" name="Column15314"/>
    <tableColumn id="15337" xr3:uid="{D1F2099E-3549-4BF4-84B0-6519E39761BF}" name="Column15315"/>
    <tableColumn id="15338" xr3:uid="{C1400254-2B3A-4FE2-B3CE-356CFEFA84F7}" name="Column15316"/>
    <tableColumn id="15339" xr3:uid="{55B2F0C9-32B5-49DD-B28E-BC2C56676071}" name="Column15317"/>
    <tableColumn id="15340" xr3:uid="{4E07D8D7-116E-4D98-8462-AF7EDB548120}" name="Column15318"/>
    <tableColumn id="15341" xr3:uid="{A0FAC672-F351-4DF0-AB77-7F8FA98670CE}" name="Column15319"/>
    <tableColumn id="15342" xr3:uid="{F6476438-0FD4-43D9-982E-31CBB657B11F}" name="Column15320"/>
    <tableColumn id="15343" xr3:uid="{306DA6FE-FA39-4336-9EFB-225D3A1E9330}" name="Column15321"/>
    <tableColumn id="15344" xr3:uid="{1D28D8DE-F032-43EE-9ED9-0B17B39760A1}" name="Column15322"/>
    <tableColumn id="15345" xr3:uid="{B0AD1801-F629-406C-8C41-FF7313F0C68B}" name="Column15323"/>
    <tableColumn id="15346" xr3:uid="{BABF7946-1038-40C5-8703-C417BD800B25}" name="Column15324"/>
    <tableColumn id="15347" xr3:uid="{5E2323D0-0E7C-495F-94B2-EFB724864229}" name="Column15325"/>
    <tableColumn id="15348" xr3:uid="{B9696858-5640-4B2A-A02D-7399CBB4D416}" name="Column15326"/>
    <tableColumn id="15349" xr3:uid="{769FFA40-BE27-462D-A543-FF651BABAAC2}" name="Column15327"/>
    <tableColumn id="15350" xr3:uid="{3B46E3D0-862A-4D74-9B92-C1ECDDB2D76E}" name="Column15328"/>
    <tableColumn id="15351" xr3:uid="{4E192F72-2A4C-4B88-A629-4BEC2A221F49}" name="Column15329"/>
    <tableColumn id="15352" xr3:uid="{FB4D4406-C10D-46F2-ABD0-8D8A5BC42532}" name="Column15330"/>
    <tableColumn id="15353" xr3:uid="{2B0820A9-EE97-4CA8-80C1-1BE401F8C735}" name="Column15331"/>
    <tableColumn id="15354" xr3:uid="{3E1D5037-3B97-4F0D-83B1-E23F741D1533}" name="Column15332"/>
    <tableColumn id="15355" xr3:uid="{EF97561C-6DB1-4FB8-96B4-9CD363D5FCA8}" name="Column15333"/>
    <tableColumn id="15356" xr3:uid="{80C2899C-846E-42C7-AB69-B8C21F0D7489}" name="Column15334"/>
    <tableColumn id="15357" xr3:uid="{42841925-C997-40F7-B0D1-39F09593CFC8}" name="Column15335"/>
    <tableColumn id="15358" xr3:uid="{47CD2831-2722-4792-8D34-051CC245923F}" name="Column15336"/>
    <tableColumn id="15359" xr3:uid="{7C2AF9CF-539B-477F-B90E-A71BCE02AB03}" name="Column15337"/>
    <tableColumn id="15360" xr3:uid="{FD4BD6EB-B4C7-4267-9BEA-71E4EF049D74}" name="Column15338"/>
    <tableColumn id="15361" xr3:uid="{370E8DA7-13B7-4E5C-B619-55C073651217}" name="Column15339"/>
    <tableColumn id="15362" xr3:uid="{B9387150-FD8D-43B5-B21C-66AB61381DC0}" name="Column15340"/>
    <tableColumn id="15363" xr3:uid="{44023F5D-69E9-4654-AAE1-7734DF40100D}" name="Column15341"/>
    <tableColumn id="15364" xr3:uid="{0BC1102E-2C57-49D6-99FC-EDF6F30B1A99}" name="Column15342"/>
    <tableColumn id="15365" xr3:uid="{F85E73EB-8F2C-4757-80B8-488684862103}" name="Column15343"/>
    <tableColumn id="15366" xr3:uid="{3F38FE7F-E0C8-48DE-883A-424A5749361B}" name="Column15344"/>
    <tableColumn id="15367" xr3:uid="{6C9B098D-B728-4DD8-B78C-9C50755ACE58}" name="Column15345"/>
    <tableColumn id="15368" xr3:uid="{98541F0D-BB1D-4B89-B8F2-765AAF622670}" name="Column15346"/>
    <tableColumn id="15369" xr3:uid="{EC44A631-7FEE-4D5F-87DA-73724818C3F2}" name="Column15347"/>
    <tableColumn id="15370" xr3:uid="{DB2AEC70-9E2F-4BB2-98AB-FC656D5F5348}" name="Column15348"/>
    <tableColumn id="15371" xr3:uid="{9BC12534-C2DB-4DAB-9C83-4FEE97E278FB}" name="Column15349"/>
    <tableColumn id="15372" xr3:uid="{2FB7C91B-6562-40BF-B765-541E300EFC4D}" name="Column15350"/>
    <tableColumn id="15373" xr3:uid="{1D874272-64AC-49F3-B04E-53F07077E9BD}" name="Column15351"/>
    <tableColumn id="15374" xr3:uid="{09747A12-8D37-435B-9527-14B6F51332CD}" name="Column15352"/>
    <tableColumn id="15375" xr3:uid="{5B7E5CC6-2A63-4B00-BD72-9E6529662A2A}" name="Column15353"/>
    <tableColumn id="15376" xr3:uid="{42D4B21A-E510-4D6F-AF32-42FA0E54B5F7}" name="Column15354"/>
    <tableColumn id="15377" xr3:uid="{31D64DB2-C100-4A63-9532-7EB37B753C90}" name="Column15355"/>
    <tableColumn id="15378" xr3:uid="{C513A4DB-9AE6-4A83-8BF9-EF79A20D274C}" name="Column15356"/>
    <tableColumn id="15379" xr3:uid="{01F3522E-ECA5-412B-9561-022F23C60021}" name="Column15357"/>
    <tableColumn id="15380" xr3:uid="{2F38544C-5967-43F8-A7AA-ED9C5AB1F8FC}" name="Column15358"/>
    <tableColumn id="15381" xr3:uid="{E4240993-E376-4C2C-A82B-E719213201C0}" name="Column15359"/>
    <tableColumn id="15382" xr3:uid="{7271C6DC-E711-4777-BB63-9568C6A8F252}" name="Column15360"/>
    <tableColumn id="15383" xr3:uid="{145F3375-E981-42FB-8F22-A3F1919D657A}" name="Column15361"/>
    <tableColumn id="15384" xr3:uid="{68030365-E707-4337-A069-6299EA1BE11C}" name="Column15362"/>
    <tableColumn id="15385" xr3:uid="{EDEF2D5D-AFA9-40C9-B901-6F649C377946}" name="Column15363"/>
    <tableColumn id="15386" xr3:uid="{8525510D-BB23-4AEB-82B0-7B5107E51DB7}" name="Column15364"/>
    <tableColumn id="15387" xr3:uid="{8E9ED6CE-4E52-42AA-9ECC-BF53EF2EAD07}" name="Column15365"/>
    <tableColumn id="15388" xr3:uid="{45810DBB-853D-45C3-98E3-671619F28B56}" name="Column15366"/>
    <tableColumn id="15389" xr3:uid="{3BB0EDF2-9EEC-4A38-BE95-526C25E52704}" name="Column15367"/>
    <tableColumn id="15390" xr3:uid="{5484B246-00D8-4413-859D-244089210AD2}" name="Column15368"/>
    <tableColumn id="15391" xr3:uid="{66A2D8F2-F100-40ED-A8ED-1E76B4761891}" name="Column15369"/>
    <tableColumn id="15392" xr3:uid="{99FE1ED6-632F-4B45-AA4C-F354FBE6F208}" name="Column15370"/>
    <tableColumn id="15393" xr3:uid="{99C13193-5E2D-4FC1-BD57-96FF2597672E}" name="Column15371"/>
    <tableColumn id="15394" xr3:uid="{B4869F32-55B1-4055-8DB9-9A5D234FC50E}" name="Column15372"/>
    <tableColumn id="15395" xr3:uid="{E96A6BD3-3330-40B0-BD18-12FDB940469B}" name="Column15373"/>
    <tableColumn id="15396" xr3:uid="{E3DA928C-D8CE-42A4-BD4C-BD37B4DA1799}" name="Column15374"/>
    <tableColumn id="15397" xr3:uid="{F874A163-4C16-456A-B4C2-17AF9D46A796}" name="Column15375"/>
    <tableColumn id="15398" xr3:uid="{A1C30849-5D72-4208-BF1F-96343AAD4BCF}" name="Column15376"/>
    <tableColumn id="15399" xr3:uid="{AD29312D-75AA-4ABC-8F84-FF60BCA9501B}" name="Column15377"/>
    <tableColumn id="15400" xr3:uid="{C6AD33CE-F5E1-49F0-BAC4-459D3FAC1FA9}" name="Column15378"/>
    <tableColumn id="15401" xr3:uid="{A9D742D8-63FC-4239-A58D-5036FD0D0A96}" name="Column15379"/>
    <tableColumn id="15402" xr3:uid="{2907484E-DAA0-492F-9F08-96CA9435D56B}" name="Column15380"/>
    <tableColumn id="15403" xr3:uid="{754BFBB6-44D8-4F9B-A9D9-B9F430EE4A3B}" name="Column15381"/>
    <tableColumn id="15404" xr3:uid="{5E99240F-830A-4C86-AE93-336A13F55710}" name="Column15382"/>
    <tableColumn id="15405" xr3:uid="{D9FAB594-2FE2-4676-B2FF-2E14E26E4156}" name="Column15383"/>
    <tableColumn id="15406" xr3:uid="{D0506D3C-DDDE-4997-8B26-E4FA5FA42AEC}" name="Column15384"/>
    <tableColumn id="15407" xr3:uid="{90B4C3A2-2CC6-4BB9-BDDB-1667152B0154}" name="Column15385"/>
    <tableColumn id="15408" xr3:uid="{D8778899-36CE-4DF1-A7BF-48F5C8523C93}" name="Column15386"/>
    <tableColumn id="15409" xr3:uid="{04CC608F-0B17-4942-A2CC-816D7186FA3C}" name="Column15387"/>
    <tableColumn id="15410" xr3:uid="{E2F7EA7F-15A6-4969-8FE8-448E45439967}" name="Column15388"/>
    <tableColumn id="15411" xr3:uid="{60AD894E-B07B-497F-B470-F83D3A17A5C3}" name="Column15389"/>
    <tableColumn id="15412" xr3:uid="{53EFDACB-84D2-4C93-A3A4-660E8E31FC5A}" name="Column15390"/>
    <tableColumn id="15413" xr3:uid="{9288D800-A0A5-4F01-9FA1-6AAE3FB34EB1}" name="Column15391"/>
    <tableColumn id="15414" xr3:uid="{2B4403EC-4F30-481F-B1E9-DEF68E9F0F87}" name="Column15392"/>
    <tableColumn id="15415" xr3:uid="{3FF10703-BF13-4C1F-B8CE-D08309AE5FA6}" name="Column15393"/>
    <tableColumn id="15416" xr3:uid="{A4E31323-923D-47DC-8B7E-F7B4279445BF}" name="Column15394"/>
    <tableColumn id="15417" xr3:uid="{8995623E-28E6-4150-B12E-B4323EAA9056}" name="Column15395"/>
    <tableColumn id="15418" xr3:uid="{05152351-1A97-4E06-A89A-8C64979EC564}" name="Column15396"/>
    <tableColumn id="15419" xr3:uid="{972825AB-2FD0-41E3-A746-3B54674C6013}" name="Column15397"/>
    <tableColumn id="15420" xr3:uid="{8852C67F-C202-480A-841F-32C9F8B3920F}" name="Column15398"/>
    <tableColumn id="15421" xr3:uid="{BF873F1A-85A8-4848-B25C-A6C1A0E9CBC6}" name="Column15399"/>
    <tableColumn id="15422" xr3:uid="{3701B22C-9A54-4E48-B72A-B9F3849E070F}" name="Column15400"/>
    <tableColumn id="15423" xr3:uid="{307E9ECB-E22D-4475-AD2F-593A70D41D90}" name="Column15401"/>
    <tableColumn id="15424" xr3:uid="{8F8C7B11-1A03-4FEA-8579-899DC8FD9B3F}" name="Column15402"/>
    <tableColumn id="15425" xr3:uid="{575FA98F-DF72-4B8B-A8CC-2A3EA3069381}" name="Column15403"/>
    <tableColumn id="15426" xr3:uid="{2D02F6DB-3570-4D9D-B1B5-CF7AB3F884F8}" name="Column15404"/>
    <tableColumn id="15427" xr3:uid="{A31E78E8-BAC6-4845-A471-F5FC6E93C960}" name="Column15405"/>
    <tableColumn id="15428" xr3:uid="{7C3AAC18-0C60-4565-A8FB-DFCE8C9C915E}" name="Column15406"/>
    <tableColumn id="15429" xr3:uid="{B5D4E35F-4F3A-49DF-A481-C36438C0C373}" name="Column15407"/>
    <tableColumn id="15430" xr3:uid="{6DFB3440-BA5B-4949-B706-53832CBA51A6}" name="Column15408"/>
    <tableColumn id="15431" xr3:uid="{769296CB-5283-4B5A-98C5-02616F3D3355}" name="Column15409"/>
    <tableColumn id="15432" xr3:uid="{9AAB991D-AC48-4C68-B561-F364B40BBCEF}" name="Column15410"/>
    <tableColumn id="15433" xr3:uid="{C812468F-636E-4701-8D18-91F2CDB54EA3}" name="Column15411"/>
    <tableColumn id="15434" xr3:uid="{E982B99A-E5A4-42B2-9396-3F177E0DC503}" name="Column15412"/>
    <tableColumn id="15435" xr3:uid="{48FC641B-9203-4453-87BA-FD0E5717F2F5}" name="Column15413"/>
    <tableColumn id="15436" xr3:uid="{986B26AF-48A3-4FD4-AFEE-469277294EFA}" name="Column15414"/>
    <tableColumn id="15437" xr3:uid="{8A12485E-EB3F-496E-BE64-62BA44259922}" name="Column15415"/>
    <tableColumn id="15438" xr3:uid="{3ECE00B6-9243-45C9-AFC4-68E3BE499CF9}" name="Column15416"/>
    <tableColumn id="15439" xr3:uid="{3F47D1CC-F3E6-4A90-B5FB-3F403D92E720}" name="Column15417"/>
    <tableColumn id="15440" xr3:uid="{6D8E661D-146C-43C7-83E1-72C784D55F98}" name="Column15418"/>
    <tableColumn id="15441" xr3:uid="{928D4D30-DDEB-4F5A-8666-BC4971511FF9}" name="Column15419"/>
    <tableColumn id="15442" xr3:uid="{745410A6-BC6F-49CB-B049-307288FF439B}" name="Column15420"/>
    <tableColumn id="15443" xr3:uid="{38FDACA6-61A1-484D-979A-F223D6A63B91}" name="Column15421"/>
    <tableColumn id="15444" xr3:uid="{275A6803-0B31-4F61-B9F8-0D5177085857}" name="Column15422"/>
    <tableColumn id="15445" xr3:uid="{40CE3E5B-0119-40E6-A422-407851369A30}" name="Column15423"/>
    <tableColumn id="15446" xr3:uid="{5A4EE81A-A5CB-40B4-89B3-DDBD83275B43}" name="Column15424"/>
    <tableColumn id="15447" xr3:uid="{85C6917A-AC28-492C-92FE-684F1597732F}" name="Column15425"/>
    <tableColumn id="15448" xr3:uid="{B20B3C60-FC27-4FE4-BF25-DFE983770D34}" name="Column15426"/>
    <tableColumn id="15449" xr3:uid="{3694555D-4AF0-4E14-B76F-787ED5FE15FA}" name="Column15427"/>
    <tableColumn id="15450" xr3:uid="{023ADF0B-4B71-4113-8BB2-0A7F27A9DA5E}" name="Column15428"/>
    <tableColumn id="15451" xr3:uid="{72CF23DF-2DD1-4D75-96D1-772E4FBC765F}" name="Column15429"/>
    <tableColumn id="15452" xr3:uid="{93D03E5D-C779-4882-81B8-A409E687B2E7}" name="Column15430"/>
    <tableColumn id="15453" xr3:uid="{65EF0CCE-1816-4B24-B934-192DE0BD334A}" name="Column15431"/>
    <tableColumn id="15454" xr3:uid="{C14EE138-E8BA-4643-9C0D-624ED8093344}" name="Column15432"/>
    <tableColumn id="15455" xr3:uid="{8E6CFBCC-6D11-4804-8786-E0053F9F8F98}" name="Column15433"/>
    <tableColumn id="15456" xr3:uid="{37F92439-D18D-4FBB-99E7-F8401BB9F4BC}" name="Column15434"/>
    <tableColumn id="15457" xr3:uid="{3958F643-2306-4D70-BC7C-D580B241CCB4}" name="Column15435"/>
    <tableColumn id="15458" xr3:uid="{844BC4A4-CD91-45C3-BDAC-C1DCABD28A6C}" name="Column15436"/>
    <tableColumn id="15459" xr3:uid="{E8014825-9376-4A0A-B6AF-71A1D14B24A4}" name="Column15437"/>
    <tableColumn id="15460" xr3:uid="{DBBE46BE-7B34-4F8F-A45F-252331C5CF64}" name="Column15438"/>
    <tableColumn id="15461" xr3:uid="{ED4B7A2A-9D69-4FB6-B89B-3659B1972D15}" name="Column15439"/>
    <tableColumn id="15462" xr3:uid="{AB9E22BE-99D4-4B05-9641-B79EF506AFC2}" name="Column15440"/>
    <tableColumn id="15463" xr3:uid="{719F2011-EDFE-4954-BFE5-D9618C88CDB8}" name="Column15441"/>
    <tableColumn id="15464" xr3:uid="{2CB24555-0B27-4039-8903-E7AD841CE037}" name="Column15442"/>
    <tableColumn id="15465" xr3:uid="{5AFBAE0A-D1CB-4F8B-A5F1-45E8741A14F4}" name="Column15443"/>
    <tableColumn id="15466" xr3:uid="{E8D07C52-640C-4499-BE72-34EFF466DF14}" name="Column15444"/>
    <tableColumn id="15467" xr3:uid="{0622C171-1F47-4DF6-9906-F08CD4B5CE48}" name="Column15445"/>
    <tableColumn id="15468" xr3:uid="{2692DCDA-2596-4E3D-B452-74F5683BA666}" name="Column15446"/>
    <tableColumn id="15469" xr3:uid="{CDEC3775-2EB1-4016-B92C-C8775C576039}" name="Column15447"/>
    <tableColumn id="15470" xr3:uid="{603ABC8E-B30E-4CBA-A83A-2EAB5FC92894}" name="Column15448"/>
    <tableColumn id="15471" xr3:uid="{38725146-8389-4CD9-B41A-82853F06102D}" name="Column15449"/>
    <tableColumn id="15472" xr3:uid="{905AAC39-6887-4EC1-906C-56BB52AA3916}" name="Column15450"/>
    <tableColumn id="15473" xr3:uid="{0A40F76E-449E-4E2C-A9D3-78D48114FE1C}" name="Column15451"/>
    <tableColumn id="15474" xr3:uid="{81C1A75E-B2E6-4BBF-8065-B6F8E13614A9}" name="Column15452"/>
    <tableColumn id="15475" xr3:uid="{F907DFE9-9567-4640-AC4C-902CEF492559}" name="Column15453"/>
    <tableColumn id="15476" xr3:uid="{175EC4F9-302D-4CF6-A2F2-2CF638452272}" name="Column15454"/>
    <tableColumn id="15477" xr3:uid="{D9DEAEBC-D8CD-4784-A9C7-EA3BFEF40B16}" name="Column15455"/>
    <tableColumn id="15478" xr3:uid="{278786DA-F3CB-44F3-958D-A340C71B6A54}" name="Column15456"/>
    <tableColumn id="15479" xr3:uid="{F8E7B0E5-0A27-4075-9536-33B528048DC8}" name="Column15457"/>
    <tableColumn id="15480" xr3:uid="{4C17E82A-1D83-42C9-9F4C-ACF176B86C90}" name="Column15458"/>
    <tableColumn id="15481" xr3:uid="{2A1425E3-7926-474D-97B1-5C3BD3C1FADC}" name="Column15459"/>
    <tableColumn id="15482" xr3:uid="{33DA76E5-4BB6-45A8-BD7A-C7427995F010}" name="Column15460"/>
    <tableColumn id="15483" xr3:uid="{149901A0-0C61-4228-A0BC-BD214521286A}" name="Column15461"/>
    <tableColumn id="15484" xr3:uid="{A08AECC4-C4A0-4F53-A372-D7993095D597}" name="Column15462"/>
    <tableColumn id="15485" xr3:uid="{BF9986AA-3BF3-4D0F-B746-0C7D2DA27462}" name="Column15463"/>
    <tableColumn id="15486" xr3:uid="{68853654-2C87-4DA4-ABEC-B7B3F12F4316}" name="Column15464"/>
    <tableColumn id="15487" xr3:uid="{F0C0B166-4A43-41E3-88B7-73B56CDD10A6}" name="Column15465"/>
    <tableColumn id="15488" xr3:uid="{61817F69-BF6F-4A01-B22E-114D238FA789}" name="Column15466"/>
    <tableColumn id="15489" xr3:uid="{D16FE540-90FA-4E32-AD12-ECBA3C75C62E}" name="Column15467"/>
    <tableColumn id="15490" xr3:uid="{A982CE64-5304-4073-A6CE-F5E46C20E29B}" name="Column15468"/>
    <tableColumn id="15491" xr3:uid="{32668395-2E29-475D-A160-06AFDF7E652A}" name="Column15469"/>
    <tableColumn id="15492" xr3:uid="{C4EE09B8-30B1-4C06-87F3-9B86648A8D30}" name="Column15470"/>
    <tableColumn id="15493" xr3:uid="{203BB60E-23ED-4818-9B2D-B1B526C400CA}" name="Column15471"/>
    <tableColumn id="15494" xr3:uid="{18F9C714-4667-4AB9-9B74-71D23996C55A}" name="Column15472"/>
    <tableColumn id="15495" xr3:uid="{4BCA6E3D-1FE4-4332-8F89-7BA31FEDBD1A}" name="Column15473"/>
    <tableColumn id="15496" xr3:uid="{7DC41275-5BAE-40EA-A984-FB5A7080A18B}" name="Column15474"/>
    <tableColumn id="15497" xr3:uid="{5A803FE7-EDBB-46F4-85C7-27557FE46BE3}" name="Column15475"/>
    <tableColumn id="15498" xr3:uid="{38CF1B79-31C6-4B68-8763-F62DDE6ADBE3}" name="Column15476"/>
    <tableColumn id="15499" xr3:uid="{73CC05CE-379E-4B58-A122-FFF286253758}" name="Column15477"/>
    <tableColumn id="15500" xr3:uid="{3E14047D-BB69-4FDF-9572-0857EDC4A089}" name="Column15478"/>
    <tableColumn id="15501" xr3:uid="{FE5437F4-F2F3-41F5-ABEE-08C1280D6469}" name="Column15479"/>
    <tableColumn id="15502" xr3:uid="{792B6782-281C-4708-B8BE-52EC5C800FCE}" name="Column15480"/>
    <tableColumn id="15503" xr3:uid="{C5EFD660-DE7C-441E-813F-4DE9FE0249D5}" name="Column15481"/>
    <tableColumn id="15504" xr3:uid="{04A627E6-0E78-4811-83E6-1D7D3D46B7DC}" name="Column15482"/>
    <tableColumn id="15505" xr3:uid="{D0F6F458-A261-4067-AF16-2B49CC5428E6}" name="Column15483"/>
    <tableColumn id="15506" xr3:uid="{7DE9408F-C777-4EB1-B521-379BFDCFB6F8}" name="Column15484"/>
    <tableColumn id="15507" xr3:uid="{BB4CFB23-0ABA-4256-A4CE-E73E3441C08A}" name="Column15485"/>
    <tableColumn id="15508" xr3:uid="{EC31D308-6E53-418B-9D76-203CD3BC5433}" name="Column15486"/>
    <tableColumn id="15509" xr3:uid="{4A378881-0B61-49D6-96CB-745AAC98D156}" name="Column15487"/>
    <tableColumn id="15510" xr3:uid="{F8E1554A-48AD-400B-A84E-70FB82B3643A}" name="Column15488"/>
    <tableColumn id="15511" xr3:uid="{5FF63B63-776F-4904-9616-DE9A45881FA3}" name="Column15489"/>
    <tableColumn id="15512" xr3:uid="{1F76F361-78D4-4F51-95A6-03AEE571FBE3}" name="Column15490"/>
    <tableColumn id="15513" xr3:uid="{28C7029F-5EFB-4C7F-95A7-9842AB5B67DE}" name="Column15491"/>
    <tableColumn id="15514" xr3:uid="{AA2F0B1A-5757-4E1B-8B56-C521CD46931F}" name="Column15492"/>
    <tableColumn id="15515" xr3:uid="{EA968966-ED88-456E-845B-AA0498804597}" name="Column15493"/>
    <tableColumn id="15516" xr3:uid="{5DF7E58D-F953-4924-B415-F3B30297EBE1}" name="Column15494"/>
    <tableColumn id="15517" xr3:uid="{53031D92-2E32-4AEB-B909-145E7E18B4A4}" name="Column15495"/>
    <tableColumn id="15518" xr3:uid="{E2F5E8B5-D44E-4852-8583-50CFB9FAF9DA}" name="Column15496"/>
    <tableColumn id="15519" xr3:uid="{E08716A7-79B8-40C2-961F-93C93E233F69}" name="Column15497"/>
    <tableColumn id="15520" xr3:uid="{E2D14973-246F-4CF7-8539-162AC7CBCED0}" name="Column15498"/>
    <tableColumn id="15521" xr3:uid="{0A75F295-6305-471C-A9DE-F19E0805F31C}" name="Column15499"/>
    <tableColumn id="15522" xr3:uid="{A7179E5E-773E-4D3F-9ABE-EA811714A324}" name="Column15500"/>
    <tableColumn id="15523" xr3:uid="{4E4BFF75-A324-4B75-8FA5-93682D4129BA}" name="Column15501"/>
    <tableColumn id="15524" xr3:uid="{A97AEDD3-3428-4F12-80CD-05AA6E8CB3B0}" name="Column15502"/>
    <tableColumn id="15525" xr3:uid="{07A583E9-6E79-4148-9870-65E131BA2144}" name="Column15503"/>
    <tableColumn id="15526" xr3:uid="{789125F7-2F2C-4B40-8E1C-248205993D53}" name="Column15504"/>
    <tableColumn id="15527" xr3:uid="{6E865B17-5CB2-452B-8A80-1DCBC90CE63F}" name="Column15505"/>
    <tableColumn id="15528" xr3:uid="{D11E690C-86B8-4882-9740-CA62F7E3EB54}" name="Column15506"/>
    <tableColumn id="15529" xr3:uid="{5972F4ED-B8A8-4CDB-A60D-CB924B5B77E1}" name="Column15507"/>
    <tableColumn id="15530" xr3:uid="{B243CC6E-0A05-4A96-9351-73C5B7364FF2}" name="Column15508"/>
    <tableColumn id="15531" xr3:uid="{F207EF0D-1F8D-444E-9F75-48AA553FF0E1}" name="Column15509"/>
    <tableColumn id="15532" xr3:uid="{9E2896EC-F5F1-49DA-B281-EFA7F9694403}" name="Column15510"/>
    <tableColumn id="15533" xr3:uid="{F34BFA77-FC40-40BA-A7EC-D7A02D6D29E0}" name="Column15511"/>
    <tableColumn id="15534" xr3:uid="{B8D39A78-DEAF-44A7-820F-B428F3FEC413}" name="Column15512"/>
    <tableColumn id="15535" xr3:uid="{695218A0-63A1-402B-8E35-C84A5EBAD7F9}" name="Column15513"/>
    <tableColumn id="15536" xr3:uid="{0C751481-4FE1-46AD-B639-EB522ACF39C7}" name="Column15514"/>
    <tableColumn id="15537" xr3:uid="{DE2DC486-C817-4C1F-B4BB-04C83B2BAA51}" name="Column15515"/>
    <tableColumn id="15538" xr3:uid="{362AC29B-2DB2-42CA-9178-6A523EEC23C1}" name="Column15516"/>
    <tableColumn id="15539" xr3:uid="{8D22B526-AC70-4693-A0D8-D264D2156CB4}" name="Column15517"/>
    <tableColumn id="15540" xr3:uid="{F9A80570-8456-4668-B2E1-D03476E2B71D}" name="Column15518"/>
    <tableColumn id="15541" xr3:uid="{33871439-C064-4448-9B4E-CE38B3062470}" name="Column15519"/>
    <tableColumn id="15542" xr3:uid="{875284BF-B587-48DB-BC2D-8BEE3D83B80D}" name="Column15520"/>
    <tableColumn id="15543" xr3:uid="{54C3E059-453D-42F3-AC46-893BFCF57F33}" name="Column15521"/>
    <tableColumn id="15544" xr3:uid="{5D84E3EC-2872-4B6E-93F1-8809B208B5ED}" name="Column15522"/>
    <tableColumn id="15545" xr3:uid="{E38B7396-6589-4506-9F5C-C3A97A68609E}" name="Column15523"/>
    <tableColumn id="15546" xr3:uid="{16FE77DC-E2C3-460B-9DE0-F9DB3A50485C}" name="Column15524"/>
    <tableColumn id="15547" xr3:uid="{C6C3EB90-52F6-422B-B151-0F7F1FB297C7}" name="Column15525"/>
    <tableColumn id="15548" xr3:uid="{621E0D9E-DD0B-406A-9984-ED1A217763BB}" name="Column15526"/>
    <tableColumn id="15549" xr3:uid="{0C3BC8EA-9F08-4D4C-92E0-E76DDC793FE6}" name="Column15527"/>
    <tableColumn id="15550" xr3:uid="{41F47A9A-963D-4506-B226-65D143AE9920}" name="Column15528"/>
    <tableColumn id="15551" xr3:uid="{DD2B2485-EDC7-4560-9FF4-17E24EFA1999}" name="Column15529"/>
    <tableColumn id="15552" xr3:uid="{DF5E0B2C-38BC-4324-833C-568E7D2C11CC}" name="Column15530"/>
    <tableColumn id="15553" xr3:uid="{3C40E4AA-1C22-45A9-85E9-F0A0D2BAB1D8}" name="Column15531"/>
    <tableColumn id="15554" xr3:uid="{59FEECC7-2495-4AEF-93E6-EF170C8B44A9}" name="Column15532"/>
    <tableColumn id="15555" xr3:uid="{0B2EA616-9EA9-4AB9-8097-69B8D928E8DF}" name="Column15533"/>
    <tableColumn id="15556" xr3:uid="{79A4BC0E-E3D2-42BB-8080-37A2A25AE22E}" name="Column15534"/>
    <tableColumn id="15557" xr3:uid="{939DBEFE-7B94-4B96-AC83-72C56165A5F4}" name="Column15535"/>
    <tableColumn id="15558" xr3:uid="{92B253B5-A9AB-4D15-92FC-68C150224407}" name="Column15536"/>
    <tableColumn id="15559" xr3:uid="{F00C1470-F855-4957-9E01-B9D5EA683BBA}" name="Column15537"/>
    <tableColumn id="15560" xr3:uid="{EBD8A1A2-CD86-46E5-8DF2-470DEFBBE49C}" name="Column15538"/>
    <tableColumn id="15561" xr3:uid="{0CE17F1F-6013-4329-88C4-7852C4E1ECD9}" name="Column15539"/>
    <tableColumn id="15562" xr3:uid="{B832B16F-CDD2-4E8F-BEE7-9A034337B7ED}" name="Column15540"/>
    <tableColumn id="15563" xr3:uid="{7609C7D8-34C1-4E58-8910-328C8780F720}" name="Column15541"/>
    <tableColumn id="15564" xr3:uid="{230D882E-314E-4F2E-A444-D2BFA45BE691}" name="Column15542"/>
    <tableColumn id="15565" xr3:uid="{EA6FE9D1-FDE8-47E8-BE82-D4B0533116E6}" name="Column15543"/>
    <tableColumn id="15566" xr3:uid="{84C63E36-3785-45EB-992C-ABEAB91DCC1B}" name="Column15544"/>
    <tableColumn id="15567" xr3:uid="{5DBE037C-C95B-4A3E-9442-349D2218CE5A}" name="Column15545"/>
    <tableColumn id="15568" xr3:uid="{4C6F57ED-63B6-4331-B656-C6261F2B41DD}" name="Column15546"/>
    <tableColumn id="15569" xr3:uid="{810EA51F-856E-46E9-B20B-B6238AD814E3}" name="Column15547"/>
    <tableColumn id="15570" xr3:uid="{470FE56B-5FD4-4000-93D2-9776DE9D34F0}" name="Column15548"/>
    <tableColumn id="15571" xr3:uid="{F92D7FCD-BE1B-4DDC-8651-99872638EDF1}" name="Column15549"/>
    <tableColumn id="15572" xr3:uid="{9BAD6D6B-3562-4366-9DF7-3E0A5E0EF2F9}" name="Column15550"/>
    <tableColumn id="15573" xr3:uid="{7E6DC42C-306B-4CF0-B20A-3732040D638A}" name="Column15551"/>
    <tableColumn id="15574" xr3:uid="{D9A648C2-2614-481E-B309-775FA550194C}" name="Column15552"/>
    <tableColumn id="15575" xr3:uid="{E8F58FA1-C63B-4CD3-9F53-B937CD130829}" name="Column15553"/>
    <tableColumn id="15576" xr3:uid="{D66BC5D8-A9A1-42A6-B61E-2F7754D67DDF}" name="Column15554"/>
    <tableColumn id="15577" xr3:uid="{5C3A28D7-2281-4A2E-AC22-695DD8B1EC6B}" name="Column15555"/>
    <tableColumn id="15578" xr3:uid="{313C9D14-9DA3-460D-93BF-B68BD8729975}" name="Column15556"/>
    <tableColumn id="15579" xr3:uid="{25A1C297-0766-4A5F-A079-77E9B96CCEC4}" name="Column15557"/>
    <tableColumn id="15580" xr3:uid="{A1C60FC1-6B07-4A13-BF7B-C96DAC10C2BF}" name="Column15558"/>
    <tableColumn id="15581" xr3:uid="{DEBFEC28-DC64-4186-AFDE-2ABC6C6D9DDF}" name="Column15559"/>
    <tableColumn id="15582" xr3:uid="{EF5205FF-3DAC-47E1-8B93-E1D1B86B616B}" name="Column15560"/>
    <tableColumn id="15583" xr3:uid="{9273A410-3556-470D-B30A-952DD0DE7E85}" name="Column15561"/>
    <tableColumn id="15584" xr3:uid="{C7BC5FFA-4410-4D38-84C5-9252D8D7B57F}" name="Column15562"/>
    <tableColumn id="15585" xr3:uid="{4CBE2D45-1533-4CA8-A71B-226E28A36A98}" name="Column15563"/>
    <tableColumn id="15586" xr3:uid="{7048348C-8F59-451F-B5B9-6537707FFC26}" name="Column15564"/>
    <tableColumn id="15587" xr3:uid="{10AD2EDA-4AF7-4226-BE58-9428E2F3E93F}" name="Column15565"/>
    <tableColumn id="15588" xr3:uid="{B0F67C5F-29F1-4480-9EA2-BBE31E2948ED}" name="Column15566"/>
    <tableColumn id="15589" xr3:uid="{B558FB2E-EF44-4410-A555-BA91FFFECDF7}" name="Column15567"/>
    <tableColumn id="15590" xr3:uid="{EF02D6D6-B936-4E59-B923-D8A2E14C911B}" name="Column15568"/>
    <tableColumn id="15591" xr3:uid="{9483D5AB-8AC5-4C9B-8BB4-B496A0F131B7}" name="Column15569"/>
    <tableColumn id="15592" xr3:uid="{2CD703CC-25CB-4897-B5FA-3CC2DA2BA50F}" name="Column15570"/>
    <tableColumn id="15593" xr3:uid="{574C9F0E-C7A8-44FC-8678-307AF2F47602}" name="Column15571"/>
    <tableColumn id="15594" xr3:uid="{C64B12B0-E5A3-49E2-99F7-39D09441FDEF}" name="Column15572"/>
    <tableColumn id="15595" xr3:uid="{6E305E56-6DD2-443E-9211-2FE02DB69B1B}" name="Column15573"/>
    <tableColumn id="15596" xr3:uid="{93521951-7C8D-47C9-BD00-9ED6C11B43FD}" name="Column15574"/>
    <tableColumn id="15597" xr3:uid="{8F4810EA-C835-4C25-B226-8C9A41352942}" name="Column15575"/>
    <tableColumn id="15598" xr3:uid="{AF762940-155C-4746-8373-05BF9530EC45}" name="Column15576"/>
    <tableColumn id="15599" xr3:uid="{F4699C8F-C58C-4388-BD6E-DD3BA13FAE62}" name="Column15577"/>
    <tableColumn id="15600" xr3:uid="{D5EB178B-E7C7-4D25-8A7E-9EF70B592025}" name="Column15578"/>
    <tableColumn id="15601" xr3:uid="{7E61CFD1-C046-4C92-9DEC-EDE538BA66AB}" name="Column15579"/>
    <tableColumn id="15602" xr3:uid="{7C20EF7A-3325-4574-AD43-B87E1C94B9A6}" name="Column15580"/>
    <tableColumn id="15603" xr3:uid="{8117817C-17C0-4110-802E-690A1CF2C9D1}" name="Column15581"/>
    <tableColumn id="15604" xr3:uid="{B493149E-FAFE-4F51-851A-EE363F0AED77}" name="Column15582"/>
    <tableColumn id="15605" xr3:uid="{30C008A5-33A7-444C-8826-DA445E465ED7}" name="Column15583"/>
    <tableColumn id="15606" xr3:uid="{3D646CB2-B4B4-420A-A4B8-473BB6EF0C5A}" name="Column15584"/>
    <tableColumn id="15607" xr3:uid="{0DA5ABEC-9F1A-4970-9F48-6B0327EE0FFB}" name="Column15585"/>
    <tableColumn id="15608" xr3:uid="{998F49B4-7A35-4D03-831C-23FF46008540}" name="Column15586"/>
    <tableColumn id="15609" xr3:uid="{E1B21709-4061-4897-B501-B10123DD8B4B}" name="Column15587"/>
    <tableColumn id="15610" xr3:uid="{F21FE4B9-9F3D-4185-AF1F-B5463B7E9316}" name="Column15588"/>
    <tableColumn id="15611" xr3:uid="{66385D9C-EE45-4E90-BEE8-861B565C1687}" name="Column15589"/>
    <tableColumn id="15612" xr3:uid="{1EA15E07-EC45-44FA-A989-901C292CE8A4}" name="Column15590"/>
    <tableColumn id="15613" xr3:uid="{874B0DD1-3079-4CA6-BA98-B12EDF4EBF7C}" name="Column15591"/>
    <tableColumn id="15614" xr3:uid="{70F7C262-86C3-4068-8A88-62C65CF87BA8}" name="Column15592"/>
    <tableColumn id="15615" xr3:uid="{1EF5BE00-4ECE-4BA1-80A0-F3BAFBABA987}" name="Column15593"/>
    <tableColumn id="15616" xr3:uid="{BFBF5C48-EB08-40D7-ACF4-6AA35EA2BBF7}" name="Column15594"/>
    <tableColumn id="15617" xr3:uid="{8B991CE2-9392-4857-BB30-BC3A68691ED4}" name="Column15595"/>
    <tableColumn id="15618" xr3:uid="{B75E76E1-18AD-4F5D-B80C-3E292786760F}" name="Column15596"/>
    <tableColumn id="15619" xr3:uid="{9F82B400-3D54-4C0A-A4BF-CFB5E47F2708}" name="Column15597"/>
    <tableColumn id="15620" xr3:uid="{E287B60F-FAFF-4D6F-A4FD-5534DB15D994}" name="Column15598"/>
    <tableColumn id="15621" xr3:uid="{75D99E50-CFD7-4093-8A4D-B911EA23548E}" name="Column15599"/>
    <tableColumn id="15622" xr3:uid="{F42E3F92-EC54-47B3-9675-3C574C0B4B95}" name="Column15600"/>
    <tableColumn id="15623" xr3:uid="{6D19C55E-2A32-4395-A154-6BB130C618A7}" name="Column15601"/>
    <tableColumn id="15624" xr3:uid="{48724CE3-14C8-4CA2-B43F-F9C831AB8C36}" name="Column15602"/>
    <tableColumn id="15625" xr3:uid="{4F7037CE-6E1E-4BAF-92BC-C816FDDC9991}" name="Column15603"/>
    <tableColumn id="15626" xr3:uid="{05A3935A-F592-42CA-AF32-590BF0ABAF3C}" name="Column15604"/>
    <tableColumn id="15627" xr3:uid="{D2BB7132-288F-4B0C-980F-4B1D769F0A2A}" name="Column15605"/>
    <tableColumn id="15628" xr3:uid="{1F498256-8DC0-485A-BFDC-B20ED3B5309B}" name="Column15606"/>
    <tableColumn id="15629" xr3:uid="{0F481545-3573-4948-B80D-D40C51AD9680}" name="Column15607"/>
    <tableColumn id="15630" xr3:uid="{FD5ED0D2-2F46-4B4C-A56E-126B5C7E172A}" name="Column15608"/>
    <tableColumn id="15631" xr3:uid="{4D60D0EF-CDA1-49CD-834A-2F67346F5B3A}" name="Column15609"/>
    <tableColumn id="15632" xr3:uid="{600B7D21-82A3-4CD2-AA58-CCA580FA557B}" name="Column15610"/>
    <tableColumn id="15633" xr3:uid="{619DDD22-6D73-443E-B696-D38AD1FCEF92}" name="Column15611"/>
    <tableColumn id="15634" xr3:uid="{D66CD6D7-F2C7-41F7-A8E9-4C2C05535371}" name="Column15612"/>
    <tableColumn id="15635" xr3:uid="{85F6BF2A-3AEE-406C-8E8B-2ACEDAD11E33}" name="Column15613"/>
    <tableColumn id="15636" xr3:uid="{5934ABE4-7788-4D73-8EEC-53E2EF5BBBEC}" name="Column15614"/>
    <tableColumn id="15637" xr3:uid="{5FB124FE-7189-4F1E-9F0A-27D6D899BA30}" name="Column15615"/>
    <tableColumn id="15638" xr3:uid="{5A9093BB-DCC7-4B15-A9C9-BE7CC3D30261}" name="Column15616"/>
    <tableColumn id="15639" xr3:uid="{87411DB2-CF89-48F8-9931-D3B47D5C103C}" name="Column15617"/>
    <tableColumn id="15640" xr3:uid="{9ED49A11-B7F1-4ECD-917F-A425B4E8F885}" name="Column15618"/>
    <tableColumn id="15641" xr3:uid="{102E4B85-7346-49B8-A02D-B9F3955BB1D1}" name="Column15619"/>
    <tableColumn id="15642" xr3:uid="{FEF77C69-7BCD-4290-BBA5-13A9C239CCF5}" name="Column15620"/>
    <tableColumn id="15643" xr3:uid="{F2D136F2-6AD4-48CA-9477-A98C9F34A563}" name="Column15621"/>
    <tableColumn id="15644" xr3:uid="{55E08B0D-DE9B-4DBA-ABD9-666FAAA5608B}" name="Column15622"/>
    <tableColumn id="15645" xr3:uid="{B38DC00C-62F2-4E89-8D07-0250FA817304}" name="Column15623"/>
    <tableColumn id="15646" xr3:uid="{72DA78D4-E6A9-4D9C-A91A-9AAE14CBDFD1}" name="Column15624"/>
    <tableColumn id="15647" xr3:uid="{97DDA45E-370D-404C-9843-219889827673}" name="Column15625"/>
    <tableColumn id="15648" xr3:uid="{9C0C5037-A2ED-475E-AD2D-A40967B88B84}" name="Column15626"/>
    <tableColumn id="15649" xr3:uid="{FA9D008B-E27C-4EED-B7F9-5EE8318A9F9C}" name="Column15627"/>
    <tableColumn id="15650" xr3:uid="{2F18253A-610D-4EB7-93D0-9E561A1B68D5}" name="Column15628"/>
    <tableColumn id="15651" xr3:uid="{E9FD4C9B-F759-4BA3-9909-F3EC944CB0C8}" name="Column15629"/>
    <tableColumn id="15652" xr3:uid="{E21A1603-D5A1-41C9-9BD0-CB9396E91A84}" name="Column15630"/>
    <tableColumn id="15653" xr3:uid="{74A22CA7-BF38-40E7-BC26-B0C842840251}" name="Column15631"/>
    <tableColumn id="15654" xr3:uid="{D92EACC8-5AAF-43A7-AC1C-8BE2313897BD}" name="Column15632"/>
    <tableColumn id="15655" xr3:uid="{DE028FDF-9815-49E7-AB18-5481FAFB256F}" name="Column15633"/>
    <tableColumn id="15656" xr3:uid="{47C3E086-9CF9-4840-8DCF-EB18CAB09605}" name="Column15634"/>
    <tableColumn id="15657" xr3:uid="{46F28FD8-F086-4D2E-ACD3-C5ED786A6044}" name="Column15635"/>
    <tableColumn id="15658" xr3:uid="{AEE49858-B634-4DCA-AEC6-E905EC1B480A}" name="Column15636"/>
    <tableColumn id="15659" xr3:uid="{D2AFF9F0-233F-403B-A2D8-47E4FDCA0E24}" name="Column15637"/>
    <tableColumn id="15660" xr3:uid="{0D54FFA7-C1F7-4EE9-8138-F1FD55092D30}" name="Column15638"/>
    <tableColumn id="15661" xr3:uid="{E0D4CBA4-ED63-4A0E-9FC0-E486547FB402}" name="Column15639"/>
    <tableColumn id="15662" xr3:uid="{04BEE57C-58EE-4BEC-8811-2B7A9AE3D825}" name="Column15640"/>
    <tableColumn id="15663" xr3:uid="{02D23A8C-3725-4600-946C-A7DCE01348C7}" name="Column15641"/>
    <tableColumn id="15664" xr3:uid="{0F68C627-FC60-4B1B-B1DF-81477CBC96D3}" name="Column15642"/>
    <tableColumn id="15665" xr3:uid="{68A055EB-1166-4612-948B-2E4960F59284}" name="Column15643"/>
    <tableColumn id="15666" xr3:uid="{CA4D73F0-2043-4084-BF92-2572E075502A}" name="Column15644"/>
    <tableColumn id="15667" xr3:uid="{F0B6663E-B392-4CA3-85D3-8D8A890569EE}" name="Column15645"/>
    <tableColumn id="15668" xr3:uid="{DBDEACF6-DA48-4BAE-883D-69D26B19E9FD}" name="Column15646"/>
    <tableColumn id="15669" xr3:uid="{AD641ED8-529B-4694-B6E8-2FB37E1E80D7}" name="Column15647"/>
    <tableColumn id="15670" xr3:uid="{2DA1D2A4-0845-43EE-B71B-8875A220F267}" name="Column15648"/>
    <tableColumn id="15671" xr3:uid="{081D6045-BF12-4752-A5D5-68CC74281B8C}" name="Column15649"/>
    <tableColumn id="15672" xr3:uid="{2BADDC91-C198-4620-919A-A92D7E740AB6}" name="Column15650"/>
    <tableColumn id="15673" xr3:uid="{F272CD1C-7D9F-4C1D-8DDD-6A39CED03A68}" name="Column15651"/>
    <tableColumn id="15674" xr3:uid="{FA83AED3-A12D-41A2-AC17-CBD3EE350411}" name="Column15652"/>
    <tableColumn id="15675" xr3:uid="{F698B34C-266C-4AD8-9F96-91CA8C75E04B}" name="Column15653"/>
    <tableColumn id="15676" xr3:uid="{7412318D-D558-4362-995F-6D2F8604BC6B}" name="Column15654"/>
    <tableColumn id="15677" xr3:uid="{91F9D886-484A-496B-98B4-3359900C1BE0}" name="Column15655"/>
    <tableColumn id="15678" xr3:uid="{C47B0138-25A4-4B8F-8329-F5E283F1A37C}" name="Column15656"/>
    <tableColumn id="15679" xr3:uid="{24085DDB-7B84-4A42-9E01-032278452A5E}" name="Column15657"/>
    <tableColumn id="15680" xr3:uid="{2ECC8AF3-8C4E-4177-9772-C382EBDC90A9}" name="Column15658"/>
    <tableColumn id="15681" xr3:uid="{F9D35A90-1914-4D5D-9163-37E5CB5A9A1C}" name="Column15659"/>
    <tableColumn id="15682" xr3:uid="{E5FFCA25-3552-4BEE-91D1-2FBEEB12E6A5}" name="Column15660"/>
    <tableColumn id="15683" xr3:uid="{D140D377-6C7F-44A3-8F17-BBA94DC867E2}" name="Column15661"/>
    <tableColumn id="15684" xr3:uid="{38E22323-1364-402D-A31A-7154CED8CA16}" name="Column15662"/>
    <tableColumn id="15685" xr3:uid="{912A7EA0-F837-44FE-8DE1-F193B3D16FD8}" name="Column15663"/>
    <tableColumn id="15686" xr3:uid="{58F5F52C-B6E4-4A9C-B227-86026397AA42}" name="Column15664"/>
    <tableColumn id="15687" xr3:uid="{890FF3E3-FD10-4FCA-A885-8CB8C94C8CCC}" name="Column15665"/>
    <tableColumn id="15688" xr3:uid="{B6F1CF18-289C-4EB7-844B-5F1C966ECA6E}" name="Column15666"/>
    <tableColumn id="15689" xr3:uid="{94A84A13-1E26-4483-A515-F7B173EFD23A}" name="Column15667"/>
    <tableColumn id="15690" xr3:uid="{447232A9-CA12-4F5B-9E58-92F581B57952}" name="Column15668"/>
    <tableColumn id="15691" xr3:uid="{3A8DD81E-6577-4DBA-AAD8-0CF604318AA4}" name="Column15669"/>
    <tableColumn id="15692" xr3:uid="{2B908CF3-8F08-4AD9-96B3-EC1E85D44555}" name="Column15670"/>
    <tableColumn id="15693" xr3:uid="{1878608A-0FB9-4AFC-8A44-B0ED69A79D03}" name="Column15671"/>
    <tableColumn id="15694" xr3:uid="{B43CE2E4-FD4C-434A-874D-ED7C6954E624}" name="Column15672"/>
    <tableColumn id="15695" xr3:uid="{738A4212-A623-4431-AE56-2377A5B05C2A}" name="Column15673"/>
    <tableColumn id="15696" xr3:uid="{5328AE0D-1DAE-4A03-A602-DCB5CC3EEEF8}" name="Column15674"/>
    <tableColumn id="15697" xr3:uid="{10B26331-E148-448C-847A-2A479EDE011D}" name="Column15675"/>
    <tableColumn id="15698" xr3:uid="{8F145503-95A0-40B2-A75F-FA1D2E3ABA78}" name="Column15676"/>
    <tableColumn id="15699" xr3:uid="{0CF2ACB5-9CE9-4926-B6D0-FB5234811462}" name="Column15677"/>
    <tableColumn id="15700" xr3:uid="{B8AFA1BC-E9F6-4016-A5E9-4C22ABB63B97}" name="Column15678"/>
    <tableColumn id="15701" xr3:uid="{08C21095-9E81-4F97-956E-2314CBC60F02}" name="Column15679"/>
    <tableColumn id="15702" xr3:uid="{7F7D8141-5D98-406F-A986-DF59333D9B7F}" name="Column15680"/>
    <tableColumn id="15703" xr3:uid="{F062BF63-78D6-4CAD-AE82-4C7A359C2AB3}" name="Column15681"/>
    <tableColumn id="15704" xr3:uid="{700BB011-2DDA-43D9-9874-F3E8146F4827}" name="Column15682"/>
    <tableColumn id="15705" xr3:uid="{01E69CDB-F7DD-4E35-85BD-E6902A0DD93C}" name="Column15683"/>
    <tableColumn id="15706" xr3:uid="{93812D06-ACCF-4A02-822C-22BB9B226200}" name="Column15684"/>
    <tableColumn id="15707" xr3:uid="{EA22E9DC-4B50-4433-A1AA-608CF01EF660}" name="Column15685"/>
    <tableColumn id="15708" xr3:uid="{A9F603C1-CFF8-47A8-912B-9096BACCF997}" name="Column15686"/>
    <tableColumn id="15709" xr3:uid="{63AF0781-F9A3-4B8A-837A-907E39A82DED}" name="Column15687"/>
    <tableColumn id="15710" xr3:uid="{8A367B7C-80CD-44E9-A128-03D9ADAB87CB}" name="Column15688"/>
    <tableColumn id="15711" xr3:uid="{95BB8E56-608F-4ECE-BD37-5461D3C72850}" name="Column15689"/>
    <tableColumn id="15712" xr3:uid="{02385C00-07B8-4508-9D4D-8C3CB2F6FC96}" name="Column15690"/>
    <tableColumn id="15713" xr3:uid="{5569B771-DC3A-4853-BDEE-3E2882EAA860}" name="Column15691"/>
    <tableColumn id="15714" xr3:uid="{58067126-9E52-428C-B360-37031606CC19}" name="Column15692"/>
    <tableColumn id="15715" xr3:uid="{71C365D0-B85B-42E2-B7A2-CCCBA398119F}" name="Column15693"/>
    <tableColumn id="15716" xr3:uid="{00DE2C2F-AE13-4D05-B3AA-3E920E822708}" name="Column15694"/>
    <tableColumn id="15717" xr3:uid="{D73FA5DD-9856-4609-86AF-00269FD8E05D}" name="Column15695"/>
    <tableColumn id="15718" xr3:uid="{AA306A50-B126-4814-8442-2C5A4B340323}" name="Column15696"/>
    <tableColumn id="15719" xr3:uid="{6C77BB86-BD73-44FB-AF70-1627A2FD2C96}" name="Column15697"/>
    <tableColumn id="15720" xr3:uid="{4877EB03-C5A6-4E93-A946-0768395EF816}" name="Column15698"/>
    <tableColumn id="15721" xr3:uid="{6CB17BBE-F228-40A1-9619-44513478C511}" name="Column15699"/>
    <tableColumn id="15722" xr3:uid="{3B4D3995-59E6-4F55-B42C-9D858ADABF72}" name="Column15700"/>
    <tableColumn id="15723" xr3:uid="{13A08BD5-D8D0-43C6-A5AE-6F0B357B4B92}" name="Column15701"/>
    <tableColumn id="15724" xr3:uid="{86C9E244-6890-4029-8A88-21D04FFAD5D1}" name="Column15702"/>
    <tableColumn id="15725" xr3:uid="{7360C1C3-DF71-4C6C-B026-764528373678}" name="Column15703"/>
    <tableColumn id="15726" xr3:uid="{5BB49E00-A353-47FD-8603-F5B22C1CE87F}" name="Column15704"/>
    <tableColumn id="15727" xr3:uid="{9DB8D21F-9163-4354-9CC9-33353906FD68}" name="Column15705"/>
    <tableColumn id="15728" xr3:uid="{1617165A-BEFA-4F29-B5FE-16B9714E6741}" name="Column15706"/>
    <tableColumn id="15729" xr3:uid="{90EB5B65-DD43-47D8-95B2-9C6A1E125554}" name="Column15707"/>
    <tableColumn id="15730" xr3:uid="{6F1C06A4-8353-4E8B-A003-C06547FB550C}" name="Column15708"/>
    <tableColumn id="15731" xr3:uid="{6E6AD6EC-273A-4F57-A065-7F7CF36EA3A8}" name="Column15709"/>
    <tableColumn id="15732" xr3:uid="{619FF820-FE5F-49E7-A88F-A901EF845218}" name="Column15710"/>
    <tableColumn id="15733" xr3:uid="{4800445F-FE0F-47B8-8DF8-A22859A7E78E}" name="Column15711"/>
    <tableColumn id="15734" xr3:uid="{B147C82D-1BD8-4C2C-B374-17661C84A923}" name="Column15712"/>
    <tableColumn id="15735" xr3:uid="{3BCF8658-B4CA-4F59-A53A-D30FB3F48D05}" name="Column15713"/>
    <tableColumn id="15736" xr3:uid="{914844DE-4D8E-40C6-B9E5-51B7CE44B4FD}" name="Column15714"/>
    <tableColumn id="15737" xr3:uid="{5780A348-FEC8-4CDC-8D12-E4A019091F8D}" name="Column15715"/>
    <tableColumn id="15738" xr3:uid="{3A29F85B-44EC-4807-A05F-A9D37DE8796F}" name="Column15716"/>
    <tableColumn id="15739" xr3:uid="{59DCBDC4-00D1-475F-B620-7E86827328AB}" name="Column15717"/>
    <tableColumn id="15740" xr3:uid="{F9D0617F-CC32-46DC-B4E7-287E5D9B9A86}" name="Column15718"/>
    <tableColumn id="15741" xr3:uid="{9694C594-9F6C-47E0-A8C1-53B984EB5E2A}" name="Column15719"/>
    <tableColumn id="15742" xr3:uid="{30DBA39B-C2BB-425C-89E6-1395B1E9D248}" name="Column15720"/>
    <tableColumn id="15743" xr3:uid="{6BA9269B-F9BD-482E-AF9D-8D016BA28AD3}" name="Column15721"/>
    <tableColumn id="15744" xr3:uid="{75757CE6-05B9-47E4-B77E-A0824E774527}" name="Column15722"/>
    <tableColumn id="15745" xr3:uid="{771E1723-4B31-4762-B9F4-8DCE4640D47D}" name="Column15723"/>
    <tableColumn id="15746" xr3:uid="{96EF443D-2B84-43CC-A556-0C13A159C090}" name="Column15724"/>
    <tableColumn id="15747" xr3:uid="{7DDF151E-8ABF-4539-8004-B36289B16B6C}" name="Column15725"/>
    <tableColumn id="15748" xr3:uid="{70CA2460-4871-4F7F-A018-F5B46DA2D82F}" name="Column15726"/>
    <tableColumn id="15749" xr3:uid="{6B6DDAB9-6C3E-4EEE-B15B-870F01678458}" name="Column15727"/>
    <tableColumn id="15750" xr3:uid="{3CAB3BF4-F627-4168-B3EF-4B459046869B}" name="Column15728"/>
    <tableColumn id="15751" xr3:uid="{53C7CFE9-6A7C-460F-83D5-C71264000D30}" name="Column15729"/>
    <tableColumn id="15752" xr3:uid="{CB6C7DF7-28F9-4B8E-B775-F1F2F4AE5433}" name="Column15730"/>
    <tableColumn id="15753" xr3:uid="{3346A9CF-AD3E-4252-9023-F9F1F260B1DE}" name="Column15731"/>
    <tableColumn id="15754" xr3:uid="{943E77FF-CAF6-4E4C-AD60-483B640FB4C0}" name="Column15732"/>
    <tableColumn id="15755" xr3:uid="{078B3542-E5E4-417C-B875-C896F57DFF9A}" name="Column15733"/>
    <tableColumn id="15756" xr3:uid="{24D1BD88-2971-4B5D-90BD-2B5A1D00CD25}" name="Column15734"/>
    <tableColumn id="15757" xr3:uid="{CD0232CA-BCEF-41E7-98F1-187D6712A1AC}" name="Column15735"/>
    <tableColumn id="15758" xr3:uid="{ADA1904F-51B6-4CFA-A64D-99D0BFD1E795}" name="Column15736"/>
    <tableColumn id="15759" xr3:uid="{34065226-2D4F-4B41-BEB4-BCA23E36ACDD}" name="Column15737"/>
    <tableColumn id="15760" xr3:uid="{3F7CA71C-5723-4A97-BD68-690819693ED2}" name="Column15738"/>
    <tableColumn id="15761" xr3:uid="{E9F00389-D6AA-4253-9D80-A680BE6E8C96}" name="Column15739"/>
    <tableColumn id="15762" xr3:uid="{9BE2C828-D26A-420B-85C1-2B6FF43F15C1}" name="Column15740"/>
    <tableColumn id="15763" xr3:uid="{F7D4828B-5468-43A5-8445-96D666DA0D3F}" name="Column15741"/>
    <tableColumn id="15764" xr3:uid="{6573E6A5-3FB4-40FA-AD80-408F69DED610}" name="Column15742"/>
    <tableColumn id="15765" xr3:uid="{50F6D5C3-4AB7-4C23-B002-C2F84CD902BE}" name="Column15743"/>
    <tableColumn id="15766" xr3:uid="{E5A43579-5BF9-40F2-A228-3F8007ABE530}" name="Column15744"/>
    <tableColumn id="15767" xr3:uid="{3BE513C9-204F-4250-919F-C64488764B58}" name="Column15745"/>
    <tableColumn id="15768" xr3:uid="{C975291A-C07F-427B-9705-C2B09D20B428}" name="Column15746"/>
    <tableColumn id="15769" xr3:uid="{DED00625-EF81-49CD-BA14-A8872B783E23}" name="Column15747"/>
    <tableColumn id="15770" xr3:uid="{DC0408B6-7448-4F45-AAB4-77C26243BAA3}" name="Column15748"/>
    <tableColumn id="15771" xr3:uid="{19C2B465-3C7C-471F-B225-016B1FDF0D95}" name="Column15749"/>
    <tableColumn id="15772" xr3:uid="{21913DF3-1A9A-40A4-871C-E28DDB9345BF}" name="Column15750"/>
    <tableColumn id="15773" xr3:uid="{D14E5D63-0B3D-4388-8933-0E557D54FAEE}" name="Column15751"/>
    <tableColumn id="15774" xr3:uid="{5758DAD8-21C1-4E6A-ACFA-E299CAFE8369}" name="Column15752"/>
    <tableColumn id="15775" xr3:uid="{AAF44880-CA4A-4B36-B07A-DAB62F6A4E23}" name="Column15753"/>
    <tableColumn id="15776" xr3:uid="{C92E9E97-6DDC-4A69-9EEF-C5B4C514B723}" name="Column15754"/>
    <tableColumn id="15777" xr3:uid="{CEBD5965-C48F-409A-83C5-2C5F840D6E32}" name="Column15755"/>
    <tableColumn id="15778" xr3:uid="{10A8DAE0-CC9F-4EC5-B01D-637B8BE4895B}" name="Column15756"/>
    <tableColumn id="15779" xr3:uid="{9CA7E25C-FBC9-4454-8ABC-4BAC5B147206}" name="Column15757"/>
    <tableColumn id="15780" xr3:uid="{04531D32-EB9C-4CB0-90F9-71084606DA1E}" name="Column15758"/>
    <tableColumn id="15781" xr3:uid="{1B3CE8BC-30EF-4692-8550-92059AD75AC1}" name="Column15759"/>
    <tableColumn id="15782" xr3:uid="{983B301C-D861-4F82-A24E-489964BEF19E}" name="Column15760"/>
    <tableColumn id="15783" xr3:uid="{0C158988-11AA-41EC-A226-D57D1F277EB3}" name="Column15761"/>
    <tableColumn id="15784" xr3:uid="{AEA1579D-42FF-4497-A1C3-7907A8C69553}" name="Column15762"/>
    <tableColumn id="15785" xr3:uid="{5F0A7534-5DC4-47F7-A776-E77540CC6A7A}" name="Column15763"/>
    <tableColumn id="15786" xr3:uid="{CB653DE8-BD48-4100-B5B9-59DA85CEA425}" name="Column15764"/>
    <tableColumn id="15787" xr3:uid="{D00FF061-B618-4C2C-99BC-748570B074EC}" name="Column15765"/>
    <tableColumn id="15788" xr3:uid="{BA03105B-C605-4430-BB75-D2CB155D4403}" name="Column15766"/>
    <tableColumn id="15789" xr3:uid="{7241070D-BE71-47DA-81FA-8CFA16700D07}" name="Column15767"/>
    <tableColumn id="15790" xr3:uid="{5E6F3E5C-6139-4627-8EF5-172313FD8243}" name="Column15768"/>
    <tableColumn id="15791" xr3:uid="{A22B3810-2150-4C7F-9447-8C5C36790AA0}" name="Column15769"/>
    <tableColumn id="15792" xr3:uid="{B52EB642-402C-461D-8B9F-FFAD8AC98DC4}" name="Column15770"/>
    <tableColumn id="15793" xr3:uid="{152F0782-9BEA-43CF-A869-A44D5C301DAC}" name="Column15771"/>
    <tableColumn id="15794" xr3:uid="{DA7390B8-F329-418D-A8D2-570254CABA65}" name="Column15772"/>
    <tableColumn id="15795" xr3:uid="{592B9222-E786-42CF-BA71-13CB74F91F55}" name="Column15773"/>
    <tableColumn id="15796" xr3:uid="{2DF2B510-52E5-4B98-B547-49692144BFD4}" name="Column15774"/>
    <tableColumn id="15797" xr3:uid="{85FFD69E-038F-4630-B09C-0D875947F48B}" name="Column15775"/>
    <tableColumn id="15798" xr3:uid="{0B144DDE-FC27-4156-BEFA-6A5A94E54DD5}" name="Column15776"/>
    <tableColumn id="15799" xr3:uid="{CB1E69A0-C7C1-4A93-94B8-A7FFD8664113}" name="Column15777"/>
    <tableColumn id="15800" xr3:uid="{EAC01D36-4C83-4075-A806-ABB48F0A8A86}" name="Column15778"/>
    <tableColumn id="15801" xr3:uid="{9F290325-32DF-4492-9E8F-A18AA6A085B7}" name="Column15779"/>
    <tableColumn id="15802" xr3:uid="{AABE6705-D501-4249-A4B4-E6CCBE00A30C}" name="Column15780"/>
    <tableColumn id="15803" xr3:uid="{97965EE5-11F1-4A88-9F72-59E9F145D28D}" name="Column15781"/>
    <tableColumn id="15804" xr3:uid="{E33FDA42-3291-40DE-B9A3-AD5404FC4C71}" name="Column15782"/>
    <tableColumn id="15805" xr3:uid="{52E1BDC1-112C-4DBA-B388-CD596B652ABE}" name="Column15783"/>
    <tableColumn id="15806" xr3:uid="{A72A1718-FF0C-4CEA-8FBF-6C02B600E7F0}" name="Column15784"/>
    <tableColumn id="15807" xr3:uid="{792FA79E-F365-4ADA-9235-3128B394FF7A}" name="Column15785"/>
    <tableColumn id="15808" xr3:uid="{4BE641DF-9858-406B-A8D8-6F092B178B33}" name="Column15786"/>
    <tableColumn id="15809" xr3:uid="{EA28E07F-D895-44F2-BB97-698A91FD3A84}" name="Column15787"/>
    <tableColumn id="15810" xr3:uid="{39767920-E3FF-4C4A-953D-A0C82571948C}" name="Column15788"/>
    <tableColumn id="15811" xr3:uid="{DE353CA5-B234-43CC-AEDB-C8314960A018}" name="Column15789"/>
    <tableColumn id="15812" xr3:uid="{C6B4F879-36A3-4AE0-BD54-B08C3E2FD0E1}" name="Column15790"/>
    <tableColumn id="15813" xr3:uid="{678DFD57-21D5-4E48-80CE-F486467266E7}" name="Column15791"/>
    <tableColumn id="15814" xr3:uid="{4787C854-7B37-447A-9CFA-2026F268A051}" name="Column15792"/>
    <tableColumn id="15815" xr3:uid="{40F360EE-50CE-4299-8FFE-AA246C777420}" name="Column15793"/>
    <tableColumn id="15816" xr3:uid="{FE456633-F8B6-4E43-872D-45A3637FC43C}" name="Column15794"/>
    <tableColumn id="15817" xr3:uid="{6F92326A-9C5F-4A31-85BC-6CB9D3AF777A}" name="Column15795"/>
    <tableColumn id="15818" xr3:uid="{95C2BE06-91CA-47A1-AAC1-E535B0063FEE}" name="Column15796"/>
    <tableColumn id="15819" xr3:uid="{4856BAB3-6473-4882-BF3F-787FFEA46E47}" name="Column15797"/>
    <tableColumn id="15820" xr3:uid="{9D0561CF-DBAD-4210-A81D-FC1468BE748A}" name="Column15798"/>
    <tableColumn id="15821" xr3:uid="{5D2029D9-7662-48CB-B3C4-107787BD324F}" name="Column15799"/>
    <tableColumn id="15822" xr3:uid="{1575A523-F09A-4FF6-881A-3BE63C875CCA}" name="Column15800"/>
    <tableColumn id="15823" xr3:uid="{D8F475B4-331A-4916-9CC6-B943DE4BC9E7}" name="Column15801"/>
    <tableColumn id="15824" xr3:uid="{99F5AF21-8227-4C7C-8849-683F534AA313}" name="Column15802"/>
    <tableColumn id="15825" xr3:uid="{ABEDAF71-1532-4FF5-834E-ABCEC7C263FC}" name="Column15803"/>
    <tableColumn id="15826" xr3:uid="{32BA2D7E-675D-43F3-828C-11A25A6FBA72}" name="Column15804"/>
    <tableColumn id="15827" xr3:uid="{F618105A-1826-4266-AD79-DB28301A6815}" name="Column15805"/>
    <tableColumn id="15828" xr3:uid="{351B4911-BCE4-4264-83B5-262B30899983}" name="Column15806"/>
    <tableColumn id="15829" xr3:uid="{A73E2E51-89CD-4281-AFD3-0F4D9AB4B566}" name="Column15807"/>
    <tableColumn id="15830" xr3:uid="{15B5D119-043C-4F3A-8A8C-4D00FF46E3C2}" name="Column15808"/>
    <tableColumn id="15831" xr3:uid="{A429AFFD-76FE-4CC5-AAF2-0C73E63A543D}" name="Column15809"/>
    <tableColumn id="15832" xr3:uid="{0216E484-AB6F-4192-980F-0A8C5CCA4309}" name="Column15810"/>
    <tableColumn id="15833" xr3:uid="{B9A3BB87-FE0F-48A0-8C0D-8DBD00029D68}" name="Column15811"/>
    <tableColumn id="15834" xr3:uid="{39BB0837-DA0C-4003-911C-B9A326602291}" name="Column15812"/>
    <tableColumn id="15835" xr3:uid="{0D308CF8-3823-4974-B1E6-D8E79F10E7EC}" name="Column15813"/>
    <tableColumn id="15836" xr3:uid="{9F126D63-9D15-46E5-A35F-1203D28084EB}" name="Column15814"/>
    <tableColumn id="15837" xr3:uid="{89837308-F05E-49A9-810A-385F1FF0E518}" name="Column15815"/>
    <tableColumn id="15838" xr3:uid="{533FC439-0906-4FDC-A850-12F1B063BFEF}" name="Column15816"/>
    <tableColumn id="15839" xr3:uid="{78A54B47-2AD0-41D7-AD29-A2B62B86CE91}" name="Column15817"/>
    <tableColumn id="15840" xr3:uid="{2062E800-8C7F-469B-936A-A5902A7E81B4}" name="Column15818"/>
    <tableColumn id="15841" xr3:uid="{2DDCA922-06D1-4B7D-8E58-50EEDD6DD73F}" name="Column15819"/>
    <tableColumn id="15842" xr3:uid="{2D6DD0FF-40EE-47A5-B65A-5969075BF92F}" name="Column15820"/>
    <tableColumn id="15843" xr3:uid="{DF9AFB49-F52C-4B09-8EFC-291BC3941275}" name="Column15821"/>
    <tableColumn id="15844" xr3:uid="{1C98F6CB-A98D-476D-A430-FC1D3DAA3FDC}" name="Column15822"/>
    <tableColumn id="15845" xr3:uid="{5C758265-B9E2-4203-94BC-9EB5DCF73253}" name="Column15823"/>
    <tableColumn id="15846" xr3:uid="{22C17D36-8C13-4FDC-9CC7-4EE35086E102}" name="Column15824"/>
    <tableColumn id="15847" xr3:uid="{A494663D-1E97-42CC-BCC2-C86F804385AD}" name="Column15825"/>
    <tableColumn id="15848" xr3:uid="{23C8712F-A2FC-4580-8E4D-A9FD1114B837}" name="Column15826"/>
    <tableColumn id="15849" xr3:uid="{EB6C0503-E086-496B-BFB6-716131DBC71A}" name="Column15827"/>
    <tableColumn id="15850" xr3:uid="{F4D97696-75F1-4045-BBA0-8C42F72BE6B2}" name="Column15828"/>
    <tableColumn id="15851" xr3:uid="{4B26F73C-C720-498E-9FA8-1F6E50954D7C}" name="Column15829"/>
    <tableColumn id="15852" xr3:uid="{6F95488C-004A-466A-BC4B-04D488DA9326}" name="Column15830"/>
    <tableColumn id="15853" xr3:uid="{8A3FE331-9B00-4173-84FA-AE671875B92C}" name="Column15831"/>
    <tableColumn id="15854" xr3:uid="{3A7ABE31-9598-44FB-A6E3-5AD0D5455EA0}" name="Column15832"/>
    <tableColumn id="15855" xr3:uid="{8D6CE5F7-6A0A-4DE6-A600-5B42BF4A2181}" name="Column15833"/>
    <tableColumn id="15856" xr3:uid="{48015692-5703-46C2-88C9-2776AE482796}" name="Column15834"/>
    <tableColumn id="15857" xr3:uid="{A3CDB2B2-86A0-44F5-B7E4-7BAEC10AAB8D}" name="Column15835"/>
    <tableColumn id="15858" xr3:uid="{24FBBA2A-82EC-430B-811B-39E9F9A79452}" name="Column15836"/>
    <tableColumn id="15859" xr3:uid="{66038D48-36AB-477A-99BE-CFC514C61507}" name="Column15837"/>
    <tableColumn id="15860" xr3:uid="{9E10B198-80D4-41CC-BD2B-6DC8B830D17A}" name="Column15838"/>
    <tableColumn id="15861" xr3:uid="{8CC8B86A-64AA-414D-A033-C508341CF61D}" name="Column15839"/>
    <tableColumn id="15862" xr3:uid="{1314DB14-9135-4FCB-BBF5-3F898C15FB17}" name="Column15840"/>
    <tableColumn id="15863" xr3:uid="{D384E8FE-DA58-4AA0-99C1-D7F09C679C4D}" name="Column15841"/>
    <tableColumn id="15864" xr3:uid="{F8BB84C7-780E-4E23-AEE4-F844716119B4}" name="Column15842"/>
    <tableColumn id="15865" xr3:uid="{5BFF672E-3005-447F-8EB2-EB24B7595BB5}" name="Column15843"/>
    <tableColumn id="15866" xr3:uid="{837E9659-67D3-4003-B017-F1DF7139906E}" name="Column15844"/>
    <tableColumn id="15867" xr3:uid="{2D625DD5-EB8E-4DA8-B283-707866FC7CAE}" name="Column15845"/>
    <tableColumn id="15868" xr3:uid="{A55FF87D-61F6-4095-891C-757E1B52964A}" name="Column15846"/>
    <tableColumn id="15869" xr3:uid="{155D27A4-3CFA-4D7B-831A-11ACE2B870F8}" name="Column15847"/>
    <tableColumn id="15870" xr3:uid="{05D40284-3606-4CE7-823D-B70F61C211BC}" name="Column15848"/>
    <tableColumn id="15871" xr3:uid="{CC96CC92-F329-4F2F-A344-3EAD86B83994}" name="Column15849"/>
    <tableColumn id="15872" xr3:uid="{3D2B8030-0628-483F-8D53-51A88CAB17CB}" name="Column15850"/>
    <tableColumn id="15873" xr3:uid="{35FBB532-985E-44F9-A2AE-FA8A841BEA6D}" name="Column15851"/>
    <tableColumn id="15874" xr3:uid="{13F5117E-4028-4857-84DB-F8D0E32AC2F2}" name="Column15852"/>
    <tableColumn id="15875" xr3:uid="{B2879DD0-35C2-4950-8F1D-D429B8EF6822}" name="Column15853"/>
    <tableColumn id="15876" xr3:uid="{CECDBECF-8F65-4D51-B400-C2B16FA78272}" name="Column15854"/>
    <tableColumn id="15877" xr3:uid="{73EA10D5-871B-4FB9-95A3-205AFB683BBB}" name="Column15855"/>
    <tableColumn id="15878" xr3:uid="{5ACD63B8-2318-4ECC-822A-CA69D0D1D4D7}" name="Column15856"/>
    <tableColumn id="15879" xr3:uid="{8EFA1E42-66D1-4E31-957E-54E6DAC9BCD0}" name="Column15857"/>
    <tableColumn id="15880" xr3:uid="{104B35D2-F7A5-4B11-A882-4321C6211CB5}" name="Column15858"/>
    <tableColumn id="15881" xr3:uid="{ACC83A29-D0B6-475F-ADA0-F4691F4F1564}" name="Column15859"/>
    <tableColumn id="15882" xr3:uid="{33C82D00-8942-4F82-8164-690FF11A2193}" name="Column15860"/>
    <tableColumn id="15883" xr3:uid="{90EC68B8-D439-45BE-9912-D46EC445BF3F}" name="Column15861"/>
    <tableColumn id="15884" xr3:uid="{EC12FBA2-6D2A-45AB-856C-841B20B64C2F}" name="Column15862"/>
    <tableColumn id="15885" xr3:uid="{D56D918C-F3BE-4845-84A2-92E3B1EE02D6}" name="Column15863"/>
    <tableColumn id="15886" xr3:uid="{39F1ED42-B1EC-47E3-8F4F-8CEC79296276}" name="Column15864"/>
    <tableColumn id="15887" xr3:uid="{668DCA27-E9DB-4D39-9870-8D9DE5A1E15C}" name="Column15865"/>
    <tableColumn id="15888" xr3:uid="{1F76A173-BFBA-44FD-887F-3AE534C2C217}" name="Column15866"/>
    <tableColumn id="15889" xr3:uid="{DF8D4001-A731-4712-BD3A-0486C028E544}" name="Column15867"/>
    <tableColumn id="15890" xr3:uid="{B4A56AF4-D0C6-4BA1-A6BD-6B765075A7EF}" name="Column15868"/>
    <tableColumn id="15891" xr3:uid="{83602ACB-0403-4B31-8537-FE192EB25118}" name="Column15869"/>
    <tableColumn id="15892" xr3:uid="{1B8C47DA-9782-4488-A92A-AABFCC7B339E}" name="Column15870"/>
    <tableColumn id="15893" xr3:uid="{062ABD62-0510-4EE9-A3E9-F25E75113FB9}" name="Column15871"/>
    <tableColumn id="15894" xr3:uid="{F41A13FE-43C9-4E35-952E-FD60C35E2DF3}" name="Column15872"/>
    <tableColumn id="15895" xr3:uid="{F0A9007E-D305-4014-8B66-3D685618FDCF}" name="Column15873"/>
    <tableColumn id="15896" xr3:uid="{EA988FAB-D978-4ADC-898D-D7F69958FCCA}" name="Column15874"/>
    <tableColumn id="15897" xr3:uid="{22666515-E179-4033-BE0E-6A77BB6D9373}" name="Column15875"/>
    <tableColumn id="15898" xr3:uid="{F71A5DA5-4F50-4A7F-A92F-0D591243053B}" name="Column15876"/>
    <tableColumn id="15899" xr3:uid="{B1F675A7-A58F-4B6F-8769-BA4FA6E36893}" name="Column15877"/>
    <tableColumn id="15900" xr3:uid="{F390827F-B874-4EFF-98AA-64F31F06D653}" name="Column15878"/>
    <tableColumn id="15901" xr3:uid="{49BDF38F-35B3-47E0-BCA9-902FCEFB3190}" name="Column15879"/>
    <tableColumn id="15902" xr3:uid="{7957BCB7-8776-462F-A74A-6D9C174F2A5D}" name="Column15880"/>
    <tableColumn id="15903" xr3:uid="{DA7134CA-9599-41A8-8E48-8E893E375F05}" name="Column15881"/>
    <tableColumn id="15904" xr3:uid="{B51CFA70-C715-4F9E-BBCE-1A179CDDB87C}" name="Column15882"/>
    <tableColumn id="15905" xr3:uid="{67C014BB-B09F-4BFD-8763-34AFB7FF313D}" name="Column15883"/>
    <tableColumn id="15906" xr3:uid="{9D70DE0C-949B-47D6-81B7-3FE6F2CD1524}" name="Column15884"/>
    <tableColumn id="15907" xr3:uid="{2B565776-A47C-496A-B7DF-70E5409F45B0}" name="Column15885"/>
    <tableColumn id="15908" xr3:uid="{27A3C9A7-3C59-48C1-A198-DBA527242554}" name="Column15886"/>
    <tableColumn id="15909" xr3:uid="{EB326B71-51BC-41AC-B391-8F8CD4CCC762}" name="Column15887"/>
    <tableColumn id="15910" xr3:uid="{04AAFD16-DF99-445D-A92F-EED4482F64AE}" name="Column15888"/>
    <tableColumn id="15911" xr3:uid="{41B14C73-1B58-4717-B891-0ECD1C0681EF}" name="Column15889"/>
    <tableColumn id="15912" xr3:uid="{2F2BCF25-6B03-4A00-8A10-B9426588CFA7}" name="Column15890"/>
    <tableColumn id="15913" xr3:uid="{C0AED9E6-A075-40E7-BFCF-8BA236DE4B32}" name="Column15891"/>
    <tableColumn id="15914" xr3:uid="{E7B09C04-079C-43F3-8E39-DFE66C7A7719}" name="Column15892"/>
    <tableColumn id="15915" xr3:uid="{64D9F741-A378-4BA8-B910-08FD6292B6E6}" name="Column15893"/>
    <tableColumn id="15916" xr3:uid="{08C71043-6C86-4864-9C7C-0411E2DC6998}" name="Column15894"/>
    <tableColumn id="15917" xr3:uid="{47623093-E124-472D-B70A-2A5777FD0FE2}" name="Column15895"/>
    <tableColumn id="15918" xr3:uid="{6D59DBC0-EFB7-46F1-8887-37E55A068E5B}" name="Column15896"/>
    <tableColumn id="15919" xr3:uid="{F5155217-5BA8-4D8E-BAA9-C4E78724A9BA}" name="Column15897"/>
    <tableColumn id="15920" xr3:uid="{7303C000-5B5E-4D6B-AB78-6A232C9C3427}" name="Column15898"/>
    <tableColumn id="15921" xr3:uid="{D4DC6F16-06B0-4D98-B9F9-EDFDB1FB5338}" name="Column15899"/>
    <tableColumn id="15922" xr3:uid="{5575D028-2480-408F-B0E7-9F7DE62FF95E}" name="Column15900"/>
    <tableColumn id="15923" xr3:uid="{C8CF10DE-B8AE-4EEF-B001-6D6DC3F1AC1C}" name="Column15901"/>
    <tableColumn id="15924" xr3:uid="{1BADC1D2-B101-462E-B4FB-7F7D022146A7}" name="Column15902"/>
    <tableColumn id="15925" xr3:uid="{F59E1992-0938-4693-85AE-9091358F79C6}" name="Column15903"/>
    <tableColumn id="15926" xr3:uid="{CFE817CC-E422-42ED-B844-9568CB819414}" name="Column15904"/>
    <tableColumn id="15927" xr3:uid="{7F354937-A508-46AB-8AF0-80E1AECA36A3}" name="Column15905"/>
    <tableColumn id="15928" xr3:uid="{C57BF124-A9A9-4804-8A07-63645F57E8FF}" name="Column15906"/>
    <tableColumn id="15929" xr3:uid="{19E20AEE-EBAB-43C1-A5DC-525916F6B76F}" name="Column15907"/>
    <tableColumn id="15930" xr3:uid="{0BD3CEC8-2684-4B2A-B1B8-D9E69A8438E1}" name="Column15908"/>
    <tableColumn id="15931" xr3:uid="{A6713DEA-5061-4D27-8D25-061A08166DD6}" name="Column15909"/>
    <tableColumn id="15932" xr3:uid="{3F2AD862-F4B7-4437-824F-6D6E907969D0}" name="Column15910"/>
    <tableColumn id="15933" xr3:uid="{B36E7815-793E-4F5C-992A-5E1683DAED8C}" name="Column15911"/>
    <tableColumn id="15934" xr3:uid="{881B66AA-C123-45A4-9CC4-A084B6A807FD}" name="Column15912"/>
    <tableColumn id="15935" xr3:uid="{BE04D27F-C970-4D2F-8C0D-72934628661E}" name="Column15913"/>
    <tableColumn id="15936" xr3:uid="{F2CB7273-67B1-4508-89E9-934065881DA9}" name="Column15914"/>
    <tableColumn id="15937" xr3:uid="{858E4274-6A2F-490B-9864-7A7E40D6E916}" name="Column15915"/>
    <tableColumn id="15938" xr3:uid="{63376B6F-DCD1-487F-8EBB-1164BFD2A6C3}" name="Column15916"/>
    <tableColumn id="15939" xr3:uid="{D0816E97-7A0C-435E-A778-8BA04205575C}" name="Column15917"/>
    <tableColumn id="15940" xr3:uid="{CCDEE655-BEDF-4DCF-BAB2-80513D6C5E3E}" name="Column15918"/>
    <tableColumn id="15941" xr3:uid="{1056E184-320A-4E5B-8DBA-5AF8335451D0}" name="Column15919"/>
    <tableColumn id="15942" xr3:uid="{46DCC0EA-8D69-4403-A8EA-24A3745A1FA4}" name="Column15920"/>
    <tableColumn id="15943" xr3:uid="{EBC79B99-4B88-4F0B-B46A-2EDC818E2FB1}" name="Column15921"/>
    <tableColumn id="15944" xr3:uid="{DDBC48DF-3823-4298-B924-08E4C8708F32}" name="Column15922"/>
    <tableColumn id="15945" xr3:uid="{B8201DA4-02A2-41FE-BDE3-1FEDF509695D}" name="Column15923"/>
    <tableColumn id="15946" xr3:uid="{1C810C39-AE60-41D5-BF72-C001A68D782D}" name="Column15924"/>
    <tableColumn id="15947" xr3:uid="{8AE8DBF7-C251-4838-B7D0-DE80936085DA}" name="Column15925"/>
    <tableColumn id="15948" xr3:uid="{6C8D4B12-0D6D-4E0E-8571-F0FA9A888B06}" name="Column15926"/>
    <tableColumn id="15949" xr3:uid="{FBBC245A-0479-437A-8930-11CBA20D0151}" name="Column15927"/>
    <tableColumn id="15950" xr3:uid="{652218E0-8DA3-4C39-ADEB-001192F591E3}" name="Column15928"/>
    <tableColumn id="15951" xr3:uid="{1972D0CD-8C7E-45F4-A689-1094773E8347}" name="Column15929"/>
    <tableColumn id="15952" xr3:uid="{8CCC75DA-11C9-4FDD-BEFD-F0A987FAAF48}" name="Column15930"/>
    <tableColumn id="15953" xr3:uid="{4D93EC55-EE2E-406D-B4DC-F81FD7336D8C}" name="Column15931"/>
    <tableColumn id="15954" xr3:uid="{4C85162C-F9C4-4EBE-96C4-D5777B4F7E37}" name="Column15932"/>
    <tableColumn id="15955" xr3:uid="{48870FF3-95FB-4256-94B3-773AF8703658}" name="Column15933"/>
    <tableColumn id="15956" xr3:uid="{D224A341-E97C-46BA-AF87-580AEF198E74}" name="Column15934"/>
    <tableColumn id="15957" xr3:uid="{C0016E27-E20B-4C0E-A861-20F6E544951C}" name="Column15935"/>
    <tableColumn id="15958" xr3:uid="{A8A3B108-3129-45E1-AE1F-E7D556664BCC}" name="Column15936"/>
    <tableColumn id="15959" xr3:uid="{732B6AE0-4FB0-401D-B697-7B0E496F59FE}" name="Column15937"/>
    <tableColumn id="15960" xr3:uid="{E54B4F08-5FDE-43B6-8228-1792D6FD460D}" name="Column15938"/>
    <tableColumn id="15961" xr3:uid="{92E444BD-AC93-4B98-A97E-ABDA92C27E2F}" name="Column15939"/>
    <tableColumn id="15962" xr3:uid="{DAF7A479-310B-48CD-9403-00B6ED9E0581}" name="Column15940"/>
    <tableColumn id="15963" xr3:uid="{2A81887F-2BEE-45B6-9985-81423FEDD3D7}" name="Column15941"/>
    <tableColumn id="15964" xr3:uid="{99B7EE3F-B55B-4AC0-9CCD-711FD338D929}" name="Column15942"/>
    <tableColumn id="15965" xr3:uid="{CDEE07BF-DC66-4CAB-A211-21BBCEB300F8}" name="Column15943"/>
    <tableColumn id="15966" xr3:uid="{D6160E18-9A08-460F-8FA3-BDC9CA7FDDB3}" name="Column15944"/>
    <tableColumn id="15967" xr3:uid="{D46F4CE3-0AD4-45C9-AA0C-24E315A5AA72}" name="Column15945"/>
    <tableColumn id="15968" xr3:uid="{118C7EEB-D36D-40F2-9D0B-C6ACCFD44850}" name="Column15946"/>
    <tableColumn id="15969" xr3:uid="{7B68939E-ECB9-4436-BA9E-A261F26B7EB2}" name="Column15947"/>
    <tableColumn id="15970" xr3:uid="{FFF2251A-1E81-46F9-A730-1F2894E82E3A}" name="Column15948"/>
    <tableColumn id="15971" xr3:uid="{3FDF4208-A154-4E60-B9E6-DD6517718378}" name="Column15949"/>
    <tableColumn id="15972" xr3:uid="{CE92EEDD-4E6B-4F53-9841-AFE50F168398}" name="Column15950"/>
    <tableColumn id="15973" xr3:uid="{1A04CB46-72CE-48FF-B4C6-6028E2EC61FC}" name="Column15951"/>
    <tableColumn id="15974" xr3:uid="{865990C3-B1BB-4050-9E2B-C49EAE232C46}" name="Column15952"/>
    <tableColumn id="15975" xr3:uid="{89F6B2EF-BEBB-4B2A-B35F-D2F334EE0A58}" name="Column15953"/>
    <tableColumn id="15976" xr3:uid="{4B9A712E-FBFC-4D67-9B56-F69CE3019409}" name="Column15954"/>
    <tableColumn id="15977" xr3:uid="{45DD0E0A-7EAF-4966-BF63-4341B53061C5}" name="Column15955"/>
    <tableColumn id="15978" xr3:uid="{3A023F54-06F8-4341-9AD1-D1CB3C2BD7A5}" name="Column15956"/>
    <tableColumn id="15979" xr3:uid="{F8467F72-4973-4C14-BF16-491361E4C773}" name="Column15957"/>
    <tableColumn id="15980" xr3:uid="{A5AB50CC-B65D-446B-911B-B1110980C9C3}" name="Column15958"/>
    <tableColumn id="15981" xr3:uid="{3D3BBC13-052A-47C4-9213-6A0DDEBEC9DC}" name="Column15959"/>
    <tableColumn id="15982" xr3:uid="{E90E3F3C-0271-462C-9AA4-D102ADE15673}" name="Column15960"/>
    <tableColumn id="15983" xr3:uid="{DE19889C-4AED-40D8-B9B0-4D6A38D2CBA2}" name="Column15961"/>
    <tableColumn id="15984" xr3:uid="{D1091BA3-65F2-405B-BEAD-92BE4478BA0E}" name="Column15962"/>
    <tableColumn id="15985" xr3:uid="{394230C9-3AE4-4127-A2BA-7A252D67A16E}" name="Column15963"/>
    <tableColumn id="15986" xr3:uid="{5D550C4B-80EC-4660-953E-3A545C17D6A9}" name="Column15964"/>
    <tableColumn id="15987" xr3:uid="{9BE7045A-15E5-440E-9EA2-17F8CDBE5258}" name="Column15965"/>
    <tableColumn id="15988" xr3:uid="{8DF47B1E-BE13-4733-B885-8EABD62CF1E5}" name="Column15966"/>
    <tableColumn id="15989" xr3:uid="{88047B37-2C02-4D2A-854A-6967FDD5D83D}" name="Column15967"/>
    <tableColumn id="15990" xr3:uid="{82265EAD-43AD-4752-876C-D68A35738FB5}" name="Column15968"/>
    <tableColumn id="15991" xr3:uid="{F1F3C72D-1029-426C-9396-1DF4AB226020}" name="Column15969"/>
    <tableColumn id="15992" xr3:uid="{CB43BEB7-0F0F-43AE-AA84-00171FC95048}" name="Column15970"/>
    <tableColumn id="15993" xr3:uid="{194F973C-7B91-47D0-8542-1E8398536D5F}" name="Column15971"/>
    <tableColumn id="15994" xr3:uid="{71DC1DF6-003A-4DBD-A0A7-DA79412170BD}" name="Column15972"/>
    <tableColumn id="15995" xr3:uid="{BA5CAB6B-92E4-42A8-A633-E53FD8C3839E}" name="Column15973"/>
    <tableColumn id="15996" xr3:uid="{35F3CEFE-955D-4E61-A4B4-9638051AB0FC}" name="Column15974"/>
    <tableColumn id="15997" xr3:uid="{93CED289-D694-4AF5-B5EA-8C97E8CB64AD}" name="Column15975"/>
    <tableColumn id="15998" xr3:uid="{2FA32A21-0CC0-4CF6-B15C-774A4338BD1F}" name="Column15976"/>
    <tableColumn id="15999" xr3:uid="{BE56FF40-982C-46AA-9C64-E145386FAB2C}" name="Column15977"/>
    <tableColumn id="16000" xr3:uid="{9740D547-C6A6-4BEE-AF1A-D5146880316C}" name="Column15978"/>
    <tableColumn id="16001" xr3:uid="{553036FF-5FA5-487D-A2C3-3EF22733CE81}" name="Column15979"/>
    <tableColumn id="16002" xr3:uid="{525EC90A-6BDA-4629-94C0-7201677968F8}" name="Column15980"/>
    <tableColumn id="16003" xr3:uid="{95E15C4F-0A64-4810-9A16-2ED680061A5D}" name="Column15981"/>
    <tableColumn id="16004" xr3:uid="{7F3F4AA5-D903-49BC-BFF5-60E380B25BDE}" name="Column15982"/>
    <tableColumn id="16005" xr3:uid="{D5D6E894-3582-43F2-86DA-975B9CE8A6D5}" name="Column15983"/>
    <tableColumn id="16006" xr3:uid="{E3FEA5D7-CEEF-47C5-B24F-4F2663F2A901}" name="Column15984"/>
    <tableColumn id="16007" xr3:uid="{08F9B520-0B56-4F17-B4B1-02DE79331684}" name="Column15985"/>
    <tableColumn id="16008" xr3:uid="{00525D6C-60C6-4402-AF8F-BCFBD35CE108}" name="Column15986"/>
    <tableColumn id="16009" xr3:uid="{2AD1FE73-43BC-4D60-B064-016F432EF608}" name="Column15987"/>
    <tableColumn id="16010" xr3:uid="{EA3ED10F-7DBE-40F6-BBD1-EE74EE4B6592}" name="Column15988"/>
    <tableColumn id="16011" xr3:uid="{A0CDC8A1-D59E-4C2B-AA9A-00D48E3A7535}" name="Column15989"/>
    <tableColumn id="16012" xr3:uid="{89228A20-91AE-4502-A7C4-CF05BC1A434E}" name="Column15990"/>
    <tableColumn id="16013" xr3:uid="{C4D11359-F72C-40FB-8F5E-B8EC2DFF1ECB}" name="Column15991"/>
    <tableColumn id="16014" xr3:uid="{AC2F741C-E0DF-47E5-A390-FFFC5C8C8CC4}" name="Column15992"/>
    <tableColumn id="16015" xr3:uid="{07F90EE1-175D-44D5-B5D9-20A727F3DFAD}" name="Column15993"/>
    <tableColumn id="16016" xr3:uid="{702A4ABA-BA1F-481B-9329-B3F5A518182E}" name="Column15994"/>
    <tableColumn id="16017" xr3:uid="{47E27C70-A316-405A-951C-99E8F27277F8}" name="Column15995"/>
    <tableColumn id="16018" xr3:uid="{970B169C-8BFA-400D-AC16-3C2A387B1D53}" name="Column15996"/>
    <tableColumn id="16019" xr3:uid="{2341D901-78A1-49F7-A6DB-F7A8C17B8E7C}" name="Column15997"/>
    <tableColumn id="16020" xr3:uid="{91F393F0-5BF7-466D-B8E9-428BACE1D0A1}" name="Column15998"/>
    <tableColumn id="16021" xr3:uid="{4E85BF20-A850-4253-AC5C-B42FB56CFD7B}" name="Column15999"/>
    <tableColumn id="16022" xr3:uid="{6AF001CD-7867-4D98-AF85-A914A60DD6A1}" name="Column16000"/>
    <tableColumn id="16023" xr3:uid="{A34F98B7-3041-478A-BCD0-244D794762D7}" name="Column16001"/>
    <tableColumn id="16024" xr3:uid="{8D51CEE3-E216-44ED-BB16-A7A21A1114E4}" name="Column16002"/>
    <tableColumn id="16025" xr3:uid="{353C194B-25F8-4A49-8984-2418CC47534D}" name="Column16003"/>
    <tableColumn id="16026" xr3:uid="{12FB49D7-B9C7-471F-A4F4-C5E2710448FC}" name="Column16004"/>
    <tableColumn id="16027" xr3:uid="{4B9A5ED3-0B07-43D7-B4A9-538A3BD19DAE}" name="Column16005"/>
    <tableColumn id="16028" xr3:uid="{5FCA0A33-BDA5-41AD-BADD-F95987F6C840}" name="Column16006"/>
    <tableColumn id="16029" xr3:uid="{F603EBE7-0350-4008-84D9-73BA0C10E3D2}" name="Column16007"/>
    <tableColumn id="16030" xr3:uid="{9FB0291B-517B-47FA-8CEB-E86F962AF312}" name="Column16008"/>
    <tableColumn id="16031" xr3:uid="{5780B23A-CF34-437B-A1E3-C1D7400259C7}" name="Column16009"/>
    <tableColumn id="16032" xr3:uid="{C61C67B0-C464-4195-B329-F2FC0BB3AF35}" name="Column16010"/>
    <tableColumn id="16033" xr3:uid="{6D9C97EC-A811-420F-9A20-B7CB43B86780}" name="Column16011"/>
    <tableColumn id="16034" xr3:uid="{F1A8BFDC-B4BA-4652-BA9D-9DD48CE52130}" name="Column16012"/>
    <tableColumn id="16035" xr3:uid="{7C0D3D28-A8C1-47F9-8BFA-0B8244AB161D}" name="Column16013"/>
    <tableColumn id="16036" xr3:uid="{0ACDD65D-9CA5-44E8-A5ED-F8040A3AA430}" name="Column16014"/>
    <tableColumn id="16037" xr3:uid="{6AAE50F2-97B9-4D39-8B8B-A5400D05B2F6}" name="Column16015"/>
    <tableColumn id="16038" xr3:uid="{9804281A-F06E-49EE-A61E-CED29227B8A6}" name="Column16016"/>
    <tableColumn id="16039" xr3:uid="{AAC9F35D-635C-4C4F-9642-B2A8BC4CDF5A}" name="Column16017"/>
    <tableColumn id="16040" xr3:uid="{0D929273-52BC-4D52-AA8A-FCC20ACA4234}" name="Column16018"/>
    <tableColumn id="16041" xr3:uid="{5CC55E22-8E6B-48D9-A933-CFFE365E197E}" name="Column16019"/>
    <tableColumn id="16042" xr3:uid="{06FAF322-921A-485D-935D-6B490F9FCE5B}" name="Column16020"/>
    <tableColumn id="16043" xr3:uid="{5831992C-4090-4DBF-ACFB-327DF9DCD756}" name="Column16021"/>
    <tableColumn id="16044" xr3:uid="{05F0BBAE-1B37-464E-B5DA-DDFA6807C5CA}" name="Column16022"/>
    <tableColumn id="16045" xr3:uid="{F03EB053-8AE8-4DA2-B92E-663BDE7A1870}" name="Column16023"/>
    <tableColumn id="16046" xr3:uid="{ACCB11A6-1116-43E9-B199-11A8D5C108EE}" name="Column16024"/>
    <tableColumn id="16047" xr3:uid="{361FD26F-DDED-4F6F-928B-B43B45C3EEB8}" name="Column16025"/>
    <tableColumn id="16048" xr3:uid="{97C4AE8B-17F8-428A-8804-3619DA24A8EA}" name="Column16026"/>
    <tableColumn id="16049" xr3:uid="{CFD400F2-B5A5-44B6-AB10-4BE9F9FBDA92}" name="Column16027"/>
    <tableColumn id="16050" xr3:uid="{245FEDFD-E93A-47E3-83C0-ABC00B0F1A98}" name="Column16028"/>
    <tableColumn id="16051" xr3:uid="{03BB7762-DC56-4BBE-9899-C5C84EADDA24}" name="Column16029"/>
    <tableColumn id="16052" xr3:uid="{285E47F1-160A-4213-9290-F74DB3D3F9AE}" name="Column16030"/>
    <tableColumn id="16053" xr3:uid="{A3E3653D-3053-4535-837C-8133D55693D9}" name="Column16031"/>
    <tableColumn id="16054" xr3:uid="{1C1E4CDD-8020-4C46-B08C-77158262BB8C}" name="Column16032"/>
    <tableColumn id="16055" xr3:uid="{9042FEC8-E9EC-4337-B7BD-F2C8E5021C9E}" name="Column16033"/>
    <tableColumn id="16056" xr3:uid="{685C5A5C-6BCB-46CF-8FD0-00C97FE81A4E}" name="Column16034"/>
    <tableColumn id="16057" xr3:uid="{C830AC97-CF43-4DC5-8D95-9E92C2E1D288}" name="Column16035"/>
    <tableColumn id="16058" xr3:uid="{5B9A00FA-2D75-407A-BA89-F0341FC387EC}" name="Column16036"/>
    <tableColumn id="16059" xr3:uid="{02144468-4104-4B6C-BED3-9BC85A0C24AF}" name="Column16037"/>
    <tableColumn id="16060" xr3:uid="{4CB8D583-B1AC-4E22-BE12-0868C6CE5FB1}" name="Column16038"/>
    <tableColumn id="16061" xr3:uid="{D6604020-4F3C-4ECC-A73E-6D72104917EC}" name="Column16039"/>
    <tableColumn id="16062" xr3:uid="{450EECC7-81EE-46B4-93B2-EE35FA09F40B}" name="Column16040"/>
    <tableColumn id="16063" xr3:uid="{36A65144-BF2F-44B4-A2AA-D82D9E030FC4}" name="Column16041"/>
    <tableColumn id="16064" xr3:uid="{E6CB51C2-567F-4052-BD3D-4C3DA235A3A9}" name="Column16042"/>
    <tableColumn id="16065" xr3:uid="{B94732C5-F725-4961-82F4-0547669CAC61}" name="Column16043"/>
    <tableColumn id="16066" xr3:uid="{5C5042E8-EC13-4C0F-A837-C057694F4FBA}" name="Column16044"/>
    <tableColumn id="16067" xr3:uid="{3CC74BBE-71AE-41A5-9D5E-14F1F1F8B7BA}" name="Column16045"/>
    <tableColumn id="16068" xr3:uid="{700DE3FE-FF9E-438D-9075-BAEEDFAD5089}" name="Column16046"/>
    <tableColumn id="16069" xr3:uid="{CAF70363-A645-42B7-A160-2EB23AB7D060}" name="Column16047"/>
    <tableColumn id="16070" xr3:uid="{3D587608-75A7-4AE9-AC7C-22670D64D0C9}" name="Column16048"/>
    <tableColumn id="16071" xr3:uid="{80C22697-6FD2-40F0-B950-4B30A253A5B5}" name="Column16049"/>
    <tableColumn id="16072" xr3:uid="{87DF694F-C220-480B-8D13-2537152E1D13}" name="Column16050"/>
    <tableColumn id="16073" xr3:uid="{392B6925-786B-40CC-8CF7-391EBE78F0F1}" name="Column16051"/>
    <tableColumn id="16074" xr3:uid="{F64F4FEB-17B1-4AC1-BE99-16D8E90BCA30}" name="Column16052"/>
    <tableColumn id="16075" xr3:uid="{C4F6D78B-CFBD-4956-A3E5-61A027025C4F}" name="Column16053"/>
    <tableColumn id="16076" xr3:uid="{C97A3835-193D-4FE0-96C3-895F17C9E655}" name="Column16054"/>
    <tableColumn id="16077" xr3:uid="{9296AB13-1FC8-447E-B401-05B18250C710}" name="Column16055"/>
    <tableColumn id="16078" xr3:uid="{411A61DC-7C83-4F7C-A3BC-0C9992CC3D78}" name="Column16056"/>
    <tableColumn id="16079" xr3:uid="{F9E9FF47-B232-4F81-A3A0-EAAF91052C0C}" name="Column16057"/>
    <tableColumn id="16080" xr3:uid="{DB254CF2-B0C7-43BB-9F6A-4D2B76B6DFED}" name="Column16058"/>
    <tableColumn id="16081" xr3:uid="{C93F7732-3E35-48C9-B33B-3A910078F49D}" name="Column16059"/>
    <tableColumn id="16082" xr3:uid="{48D7E863-7DC8-4B44-86D5-660702FD110A}" name="Column16060"/>
    <tableColumn id="16083" xr3:uid="{A727439E-B134-4C97-9905-8708DF15AA5B}" name="Column16061"/>
    <tableColumn id="16084" xr3:uid="{B3323B2C-1988-40E7-A73C-4D8E6F85D826}" name="Column16062"/>
    <tableColumn id="16085" xr3:uid="{F550C32F-C794-4DB4-B76A-9E4AC10B802D}" name="Column16063"/>
    <tableColumn id="16086" xr3:uid="{903CB5C0-1120-4116-89EE-06AEE7635AC6}" name="Column16064"/>
    <tableColumn id="16087" xr3:uid="{CEE45E19-EBAB-41A5-83EC-058FF3C68FC1}" name="Column16065"/>
    <tableColumn id="16088" xr3:uid="{3AEF6067-9112-4D5A-B69F-6D927D3C4C1E}" name="Column16066"/>
    <tableColumn id="16089" xr3:uid="{7259798E-FCB5-4D32-8D78-B5D92A7A19D0}" name="Column16067"/>
    <tableColumn id="16090" xr3:uid="{FDDB3B9A-F1CE-47E8-9A53-091DDA3737C1}" name="Column16068"/>
    <tableColumn id="16091" xr3:uid="{966527F6-60F4-4286-A090-F7EF58D77CF1}" name="Column16069"/>
    <tableColumn id="16092" xr3:uid="{20C6D759-8E85-4382-97DA-512DE88D650E}" name="Column16070"/>
    <tableColumn id="16093" xr3:uid="{982E9C6D-360E-485A-9BDA-AD6E477B40CA}" name="Column16071"/>
    <tableColumn id="16094" xr3:uid="{F1933293-251D-48E6-9422-B8BF10C6A491}" name="Column16072"/>
    <tableColumn id="16095" xr3:uid="{45079027-A35A-4A77-933F-7C1D6265E803}" name="Column16073"/>
    <tableColumn id="16096" xr3:uid="{5A8B57DD-A8AE-4E75-B213-CF945F38C9C1}" name="Column16074"/>
    <tableColumn id="16097" xr3:uid="{283D5D49-AAA8-4D0A-A119-33DDAFE51C8E}" name="Column16075"/>
    <tableColumn id="16098" xr3:uid="{B99C5314-24B7-402A-B0A1-82ED10E0201C}" name="Column16076"/>
    <tableColumn id="16099" xr3:uid="{F5FF2582-F379-4183-9744-E3D4D5E74523}" name="Column16077"/>
    <tableColumn id="16100" xr3:uid="{E1F18BA5-F973-4F9C-873D-0E757FA234C3}" name="Column16078"/>
    <tableColumn id="16101" xr3:uid="{F255881D-7000-44A5-BD6D-3E8DCED2C4A2}" name="Column16079"/>
    <tableColumn id="16102" xr3:uid="{7EBCCC6D-CBB0-40D2-9F65-97BB861C7CF7}" name="Column16080"/>
    <tableColumn id="16103" xr3:uid="{D8EEC321-76D9-4E94-B375-01C36FC8997D}" name="Column16081"/>
    <tableColumn id="16104" xr3:uid="{409D307E-F88E-4198-B01A-12A283C80E61}" name="Column16082"/>
    <tableColumn id="16105" xr3:uid="{C3E01279-8085-4DC5-96F3-07371C4B5FCD}" name="Column16083"/>
    <tableColumn id="16106" xr3:uid="{DACEF97A-E115-48CF-BA90-0C374E523C38}" name="Column16084"/>
    <tableColumn id="16107" xr3:uid="{49E72C64-2644-47D5-BF7C-D19966C6C4B2}" name="Column16085"/>
    <tableColumn id="16108" xr3:uid="{1674030D-7359-4588-8F7B-6FE890D4326A}" name="Column16086"/>
    <tableColumn id="16109" xr3:uid="{5C028E86-DC70-4069-9806-E38F80AFD9B6}" name="Column16087"/>
    <tableColumn id="16110" xr3:uid="{23B9F35A-D1F6-41BF-A675-67F1AA3F9AA0}" name="Column16088"/>
    <tableColumn id="16111" xr3:uid="{B0B0AC53-DEDA-4000-BD3A-4002657C4DB9}" name="Column16089"/>
    <tableColumn id="16112" xr3:uid="{20226D7E-CB8B-47D9-85B6-F5B26897ACB9}" name="Column16090"/>
    <tableColumn id="16113" xr3:uid="{8D8EB6EE-7DFB-40DD-9797-8A4D54C4B956}" name="Column16091"/>
    <tableColumn id="16114" xr3:uid="{5C9EFD37-DEB3-4CBB-8BC1-8A734175681C}" name="Column16092"/>
    <tableColumn id="16115" xr3:uid="{4D379B7A-E0A1-4530-8020-3A79EFEB218E}" name="Column16093"/>
    <tableColumn id="16116" xr3:uid="{B0F6987A-C545-47B6-9E94-60B65022C80C}" name="Column16094"/>
    <tableColumn id="16117" xr3:uid="{97B1EF15-1E2A-4F48-AF66-9BB3DA5976A8}" name="Column16095"/>
    <tableColumn id="16118" xr3:uid="{A7976CB8-99BF-4365-A1DB-1C7272BF31A6}" name="Column16096"/>
    <tableColumn id="16119" xr3:uid="{59D9A91B-3011-41AA-B698-96A59FFAD80C}" name="Column16097"/>
    <tableColumn id="16120" xr3:uid="{A187F41A-B288-4E91-B0C2-E8D3B900CD0E}" name="Column16098"/>
    <tableColumn id="16121" xr3:uid="{AC8D1BFF-8FBA-4A9E-8342-8C2722AA72AE}" name="Column16099"/>
    <tableColumn id="16122" xr3:uid="{2E695E50-3799-4B34-9808-E483B25626B6}" name="Column16100"/>
    <tableColumn id="16123" xr3:uid="{B2F65990-9028-4EB2-BCA8-81ACA81D0243}" name="Column16101"/>
    <tableColumn id="16124" xr3:uid="{B356386C-8E0A-4B1C-BE4A-9BDEED0C557D}" name="Column16102"/>
    <tableColumn id="16125" xr3:uid="{AC00E742-930A-4DC7-9FCA-4ED656099110}" name="Column16103"/>
    <tableColumn id="16126" xr3:uid="{335F81B5-8494-45E5-8210-91897F5704DB}" name="Column16104"/>
    <tableColumn id="16127" xr3:uid="{8B1D7E4A-0CB9-49D6-A2F4-96725BE1B417}" name="Column16105"/>
    <tableColumn id="16128" xr3:uid="{7BDED855-C1C0-4F29-B188-68DBC84C86BB}" name="Column16106"/>
    <tableColumn id="16129" xr3:uid="{D19D0B0A-1B83-492F-AE04-4D4CC4F8D147}" name="Column16107"/>
    <tableColumn id="16130" xr3:uid="{7AE8CB0F-EF93-45AB-AE92-4D70B728F2A6}" name="Column16108"/>
    <tableColumn id="16131" xr3:uid="{DD205A52-2C5B-47E1-8441-806D1548B934}" name="Column16109"/>
    <tableColumn id="16132" xr3:uid="{E1AAA0B6-15F1-4EA3-B47C-2711FFA53217}" name="Column16110"/>
    <tableColumn id="16133" xr3:uid="{95396BBE-2FCD-4E7A-A068-8F32B34427F3}" name="Column16111"/>
    <tableColumn id="16134" xr3:uid="{8C24FC22-9E12-421D-BE73-DF97C658D19B}" name="Column16112"/>
    <tableColumn id="16135" xr3:uid="{1BD349B2-4398-481D-AA48-7183B1E7940A}" name="Column16113"/>
    <tableColumn id="16136" xr3:uid="{39C67197-14B2-4796-A6C9-25426BE6F389}" name="Column16114"/>
    <tableColumn id="16137" xr3:uid="{90E8CB11-FE5D-4F76-B7CC-56C9AB19B9F2}" name="Column16115"/>
    <tableColumn id="16138" xr3:uid="{68410108-065F-4A11-81FB-805AFADECECE}" name="Column16116"/>
    <tableColumn id="16139" xr3:uid="{FB88F2E9-5A93-4936-B370-DD57E039752A}" name="Column16117"/>
    <tableColumn id="16140" xr3:uid="{16D984DB-E0A3-4177-BE2E-E006DA342A1C}" name="Column16118"/>
    <tableColumn id="16141" xr3:uid="{31020B2D-C90F-4EB4-99ED-B28D1F70E984}" name="Column16119"/>
    <tableColumn id="16142" xr3:uid="{09CF0B68-52CA-4A32-8BE0-3E9C6E2C6682}" name="Column16120"/>
    <tableColumn id="16143" xr3:uid="{1BD0DE16-9782-48BC-B95D-8302B50A4734}" name="Column16121"/>
    <tableColumn id="16144" xr3:uid="{ED0C3F4D-4BE2-4516-B327-D2D0FEA1571D}" name="Column16122"/>
    <tableColumn id="16145" xr3:uid="{F313D232-BB7F-459D-ADE1-031A0EDC46B1}" name="Column16123"/>
    <tableColumn id="16146" xr3:uid="{BC524087-1E33-49D1-9AA2-9DD4D29C8B82}" name="Column16124"/>
    <tableColumn id="16147" xr3:uid="{E4F98503-6ECB-455B-A636-E53752F4DC56}" name="Column16125"/>
    <tableColumn id="16148" xr3:uid="{FD412D74-1FD6-439E-B249-8B7EA8AE9D04}" name="Column16126"/>
    <tableColumn id="16149" xr3:uid="{ECBDFA7B-1A28-41A2-AB56-06C299F1121B}" name="Column16127"/>
    <tableColumn id="16150" xr3:uid="{3C5F604D-8088-468A-A19A-EFAF8193E83B}" name="Column16128"/>
    <tableColumn id="16151" xr3:uid="{3D926706-BE1E-48DA-911B-8C4C15D367BF}" name="Column16129"/>
    <tableColumn id="16152" xr3:uid="{A9D6B67E-1B0D-41C1-851D-8BDBF2EA1598}" name="Column16130"/>
    <tableColumn id="16153" xr3:uid="{E1509979-42E3-4296-82F3-49E740CB12C8}" name="Column16131"/>
    <tableColumn id="16154" xr3:uid="{00D98ACD-B864-48F8-8C00-4426E8B855F7}" name="Column16132"/>
    <tableColumn id="16155" xr3:uid="{84B110B3-79C1-42A3-A000-68C583811080}" name="Column16133"/>
    <tableColumn id="16156" xr3:uid="{72F3C7C5-990C-42E2-8054-29F21C23AA27}" name="Column16134"/>
    <tableColumn id="16157" xr3:uid="{B6A3F122-B0BF-4317-AE06-2A167C7D8E83}" name="Column16135"/>
    <tableColumn id="16158" xr3:uid="{069013D1-954B-40EB-9637-4F9FE997F55C}" name="Column16136"/>
    <tableColumn id="16159" xr3:uid="{B727268A-1D94-4ED6-9CC2-A1E5EB784132}" name="Column16137"/>
    <tableColumn id="16160" xr3:uid="{D30F7EAD-694B-4F8A-A0D2-92ECA362E7FE}" name="Column16138"/>
    <tableColumn id="16161" xr3:uid="{3A7FEE07-302B-48F3-90DF-06767015D001}" name="Column16139"/>
    <tableColumn id="16162" xr3:uid="{5EAF72B0-E877-4D4C-8188-815472114202}" name="Column16140"/>
    <tableColumn id="16163" xr3:uid="{2FDC090D-2FEB-46B6-972C-D7498537B434}" name="Column16141"/>
    <tableColumn id="16164" xr3:uid="{B6682DDF-CF4F-4F26-B0FB-C56429B3265D}" name="Column16142"/>
    <tableColumn id="16165" xr3:uid="{8986A485-401D-4E45-A9CD-CD1CE29FCFB7}" name="Column16143"/>
    <tableColumn id="16166" xr3:uid="{3D97BE6B-59AF-40EE-9094-55F6E53736E3}" name="Column16144"/>
    <tableColumn id="16167" xr3:uid="{1AE2DCFE-2C70-4791-91E7-A4E36FAE1FA7}" name="Column16145"/>
    <tableColumn id="16168" xr3:uid="{8AA6C8F3-1765-46C7-8A03-98E212FEE561}" name="Column16146"/>
    <tableColumn id="16169" xr3:uid="{754A0236-A103-449A-A432-0F90AE2BBAA8}" name="Column16147"/>
    <tableColumn id="16170" xr3:uid="{D8234D76-8FAD-4364-AB11-ACCCB19A29AC}" name="Column16148"/>
    <tableColumn id="16171" xr3:uid="{9D42440C-410F-4059-83DD-9CD14A135D06}" name="Column16149"/>
    <tableColumn id="16172" xr3:uid="{91899B0A-1FDA-434B-B1AE-0EFF208E87F5}" name="Column16150"/>
    <tableColumn id="16173" xr3:uid="{9B10CED1-DE0D-4265-AF87-26134E185C56}" name="Column16151"/>
    <tableColumn id="16174" xr3:uid="{B094D462-EDA1-42D3-85E1-81A46D1ED603}" name="Column16152"/>
    <tableColumn id="16175" xr3:uid="{9646359F-A51C-477D-9616-65567EB08BE7}" name="Column16153"/>
    <tableColumn id="16176" xr3:uid="{BEA228AF-4B1B-419F-A529-4791EC0A0C2D}" name="Column16154"/>
    <tableColumn id="16177" xr3:uid="{99372779-EECB-4E7E-BDD9-9FAECAE5F01D}" name="Column16155"/>
    <tableColumn id="16178" xr3:uid="{767A1F61-839F-4BF4-B46C-8F7261BEE67F}" name="Column16156"/>
    <tableColumn id="16179" xr3:uid="{C57B6A1E-F9BA-49CA-86D0-5073AB6E9BDF}" name="Column16157"/>
    <tableColumn id="16180" xr3:uid="{224077AE-4FA7-4FBA-A71F-C327A53E24B4}" name="Column16158"/>
    <tableColumn id="16181" xr3:uid="{F438D2BE-2D52-42A0-8555-5CB7FB7B404E}" name="Column16159"/>
    <tableColumn id="16182" xr3:uid="{97DE1487-DCF2-4AE7-9E83-1AAFAB91E5B9}" name="Column16160"/>
    <tableColumn id="16183" xr3:uid="{2D975B87-5DD8-401E-8548-146A15C36CB5}" name="Column16161"/>
    <tableColumn id="16184" xr3:uid="{4158DFF0-E893-4933-BD01-23E9CE526CFF}" name="Column16162"/>
    <tableColumn id="16185" xr3:uid="{9C72B5D4-98F7-4010-A3AC-E845A12B043F}" name="Column16163"/>
    <tableColumn id="16186" xr3:uid="{0542F337-D30A-4682-B03A-5B8B15DBB9DF}" name="Column16164"/>
    <tableColumn id="16187" xr3:uid="{E327BAEB-A4AB-4344-ABC3-84310FF07C83}" name="Column16165"/>
    <tableColumn id="16188" xr3:uid="{E4D15B53-51C7-4435-BF5E-BBCB7CE8F202}" name="Column16166"/>
    <tableColumn id="16189" xr3:uid="{FEFD0114-7CA8-419C-9EA4-DD0008CF8EBA}" name="Column16167"/>
    <tableColumn id="16190" xr3:uid="{DD26CAEC-F7DE-442F-B1A5-F0A068FD6C61}" name="Column16168"/>
    <tableColumn id="16191" xr3:uid="{705D4F71-CAC4-4588-89AB-BCE74C9FF229}" name="Column16169"/>
    <tableColumn id="16192" xr3:uid="{24ACEB62-01E4-48E4-A9BA-345E02232711}" name="Column16170"/>
    <tableColumn id="16193" xr3:uid="{665331A6-78AE-4AC7-936E-1E14B5CE4424}" name="Column16171"/>
    <tableColumn id="16194" xr3:uid="{C58425D4-5F3C-4212-AE09-B62A040F95B7}" name="Column16172"/>
    <tableColumn id="16195" xr3:uid="{0C4ED264-BD6C-4AD5-AAAF-53F19A87FA30}" name="Column16173"/>
    <tableColumn id="16196" xr3:uid="{B70FEF57-D063-4DF6-B4D9-AA53CC0F2A70}" name="Column16174"/>
    <tableColumn id="16197" xr3:uid="{834F4AFE-46F8-439D-BBD2-9EB643E6B99C}" name="Column16175"/>
    <tableColumn id="16198" xr3:uid="{F9632FCA-DD64-4A93-8C55-3D510B29A309}" name="Column16176"/>
    <tableColumn id="16199" xr3:uid="{40192567-B448-4E30-8778-B146117F1480}" name="Column16177"/>
    <tableColumn id="16200" xr3:uid="{8900540C-8B06-42FF-BF7F-C95E563E93F1}" name="Column16178"/>
    <tableColumn id="16201" xr3:uid="{894C9FF4-3517-41DC-9592-16EBF2A46F51}" name="Column16179"/>
    <tableColumn id="16202" xr3:uid="{5AB7D09F-E0CE-44A1-905D-8C3E8227E374}" name="Column16180"/>
    <tableColumn id="16203" xr3:uid="{9753C416-CFC8-46D0-9434-1CD1A903EE2F}" name="Column16181"/>
    <tableColumn id="16204" xr3:uid="{2BC1BFA9-7FAE-48A3-9026-76572405FCAD}" name="Column16182"/>
    <tableColumn id="16205" xr3:uid="{8E771B06-D623-47F5-B9F0-0832B1DE235C}" name="Column16183"/>
    <tableColumn id="16206" xr3:uid="{3195176A-7452-4BC1-B02C-D2CD359EDFC2}" name="Column16184"/>
    <tableColumn id="16207" xr3:uid="{379E0ABB-3408-4250-80B7-ED20D8FB54AA}" name="Column16185"/>
    <tableColumn id="16208" xr3:uid="{87E0563B-DCB6-43AD-9E13-21CE9F90A37A}" name="Column16186"/>
    <tableColumn id="16209" xr3:uid="{9016D30A-D591-4648-983D-9FF4AA30FF97}" name="Column16187"/>
    <tableColumn id="16210" xr3:uid="{7A5B6CE6-092C-4CD0-B05D-1B8181A5B1FF}" name="Column16188"/>
    <tableColumn id="16211" xr3:uid="{D505E9D4-DBAA-4723-B61E-1D97C6F6F73E}" name="Column16189"/>
    <tableColumn id="16212" xr3:uid="{320AD20E-2C05-47C6-AB8B-B0BEB4BAC135}" name="Column16190"/>
    <tableColumn id="16213" xr3:uid="{422A625B-6512-47A7-B004-3EC8F50EB51F}" name="Column16191"/>
    <tableColumn id="16214" xr3:uid="{06B57F35-D636-4DBF-B9AC-1DE1668F84F2}" name="Column16192"/>
    <tableColumn id="16215" xr3:uid="{D6414A28-280B-409D-9D0A-A39688A10225}" name="Column16193"/>
    <tableColumn id="16216" xr3:uid="{869DA0C9-5001-4A82-895E-0E111BB13010}" name="Column16194"/>
    <tableColumn id="16217" xr3:uid="{3D729BF2-E88A-45F9-9D68-73601498AD0C}" name="Column16195"/>
    <tableColumn id="16218" xr3:uid="{3343F4F4-1288-4147-AA70-688BC4375EF2}" name="Column16196"/>
    <tableColumn id="16219" xr3:uid="{4079C6D0-C8DC-4BB5-8D6D-4C55139A7A18}" name="Column16197"/>
    <tableColumn id="16220" xr3:uid="{8A89755B-865F-448C-A2A0-FE030CFAE953}" name="Column16198"/>
    <tableColumn id="16221" xr3:uid="{0E9DA4EB-5EAD-4435-B33C-639DFBB5AC4E}" name="Column16199"/>
    <tableColumn id="16222" xr3:uid="{A531E486-7981-46FD-97BF-7174F46634F8}" name="Column16200"/>
    <tableColumn id="16223" xr3:uid="{B30FC010-9DF3-484C-BBC7-2A85B8850E81}" name="Column16201"/>
    <tableColumn id="16224" xr3:uid="{3091AD28-9F71-405E-98A2-1FFC9298CCEA}" name="Column16202"/>
    <tableColumn id="16225" xr3:uid="{A5B86BE2-90CB-48B2-A574-F5DC4F295504}" name="Column16203"/>
    <tableColumn id="16226" xr3:uid="{F0D4C12A-F7B9-4855-BA9F-F73EE63D9B8A}" name="Column16204"/>
    <tableColumn id="16227" xr3:uid="{A31D70B4-233B-485D-A97F-B3E683680C4E}" name="Column16205"/>
    <tableColumn id="16228" xr3:uid="{351FAA5F-F0BD-4AF1-A8CF-CE21DC48E7E8}" name="Column16206"/>
    <tableColumn id="16229" xr3:uid="{BCD27654-8A27-422B-A55A-C78580BE26A2}" name="Column16207"/>
    <tableColumn id="16230" xr3:uid="{FB46F902-0701-46BE-B0EB-FE1BCCF26264}" name="Column16208"/>
    <tableColumn id="16231" xr3:uid="{2E949C23-9289-46E4-99DC-4D4C541555ED}" name="Column16209"/>
    <tableColumn id="16232" xr3:uid="{1BB87E51-9CB3-4634-9303-E446C8C346F0}" name="Column16210"/>
    <tableColumn id="16233" xr3:uid="{3385559E-252F-4D98-A60C-5D938D85FAA7}" name="Column16211"/>
    <tableColumn id="16234" xr3:uid="{58FC0A01-5014-42B3-B276-5DF34AD7B131}" name="Column16212"/>
    <tableColumn id="16235" xr3:uid="{C147B1FE-F535-42EA-9218-CD6CF32BC38F}" name="Column16213"/>
    <tableColumn id="16236" xr3:uid="{A89EAC3E-67A0-41F5-B4E0-04C96E87952A}" name="Column16214"/>
    <tableColumn id="16237" xr3:uid="{FB5A4608-7CB0-4BE2-98A3-86DF37AC3F01}" name="Column16215"/>
    <tableColumn id="16238" xr3:uid="{3DE4475D-658F-4CEA-95C3-261AE41052BF}" name="Column16216"/>
    <tableColumn id="16239" xr3:uid="{B9CEE3EF-6166-435E-83EB-5D2F3A191AB9}" name="Column16217"/>
    <tableColumn id="16240" xr3:uid="{AA6AD330-A2B5-4BCF-9F44-5F45BA1AF001}" name="Column16218"/>
    <tableColumn id="16241" xr3:uid="{C1367EF7-2DC5-4D28-BCE8-BCE1529A803D}" name="Column16219"/>
    <tableColumn id="16242" xr3:uid="{FA7C3EFE-27BD-4902-A494-844DD7DD8958}" name="Column16220"/>
    <tableColumn id="16243" xr3:uid="{AEA46B98-FBDE-4A6C-9363-10F3D6187CB8}" name="Column16221"/>
    <tableColumn id="16244" xr3:uid="{BBBFF475-149F-4812-B22D-F726948F012E}" name="Column16222"/>
    <tableColumn id="16245" xr3:uid="{5F840A40-0F6F-4873-ABFE-FEC31CC8CB6C}" name="Column16223"/>
    <tableColumn id="16246" xr3:uid="{0AB4FB00-EDC4-415D-AF9E-963EA63A3761}" name="Column16224"/>
    <tableColumn id="16247" xr3:uid="{4AE0B17C-BA7F-4261-8AE7-8113E7D2B26F}" name="Column16225"/>
    <tableColumn id="16248" xr3:uid="{C52B4555-3198-4003-AFC3-DED4710F3FE6}" name="Column16226"/>
    <tableColumn id="16249" xr3:uid="{1A1616C4-BF18-45EA-B59D-CBA0F2C73A2E}" name="Column16227"/>
    <tableColumn id="16250" xr3:uid="{DD46CBAB-3465-42AC-B28B-6C81192A02B4}" name="Column16228"/>
    <tableColumn id="16251" xr3:uid="{64E3D398-D308-413D-B418-E16BD5799796}" name="Column16229"/>
    <tableColumn id="16252" xr3:uid="{8BE1B6DA-EF31-485A-8CA8-A9D141C1C3FA}" name="Column16230"/>
    <tableColumn id="16253" xr3:uid="{39EB802D-FA1F-4D30-AF34-E10EB66F302A}" name="Column16231"/>
    <tableColumn id="16254" xr3:uid="{0B3076F3-7EC6-4A95-A433-54D5E17BC969}" name="Column16232"/>
    <tableColumn id="16255" xr3:uid="{ACBD8C3C-4218-43FA-80C3-4F1639CA27E9}" name="Column16233"/>
    <tableColumn id="16256" xr3:uid="{8C922757-7A8D-4139-A8EE-CCA21848A7F1}" name="Column16234"/>
    <tableColumn id="16257" xr3:uid="{DDF2748F-7D90-4C41-98FF-7B47456B9D26}" name="Column16235"/>
    <tableColumn id="16258" xr3:uid="{A9C2D1B2-736A-4AE7-A17D-D0C25055BE95}" name="Column16236"/>
    <tableColumn id="16259" xr3:uid="{01B15E20-5BDB-4C21-855B-57418889E45D}" name="Column16237"/>
    <tableColumn id="16260" xr3:uid="{4BCDD1BF-5FB5-441F-8D3B-0124406D3DCE}" name="Column16238"/>
    <tableColumn id="16261" xr3:uid="{D3DDA04A-8181-49FC-B73B-A927A07E4BE2}" name="Column16239"/>
    <tableColumn id="16262" xr3:uid="{AFBD3B5E-F0E4-4DBF-ADF7-857805720189}" name="Column16240"/>
    <tableColumn id="16263" xr3:uid="{1335A6E9-9A4F-4F77-BAF1-43DAAA4537F3}" name="Column16241"/>
    <tableColumn id="16264" xr3:uid="{A22B8B34-4176-4B9C-BF57-065E7A4B97BE}" name="Column16242"/>
    <tableColumn id="16265" xr3:uid="{39AB3FB3-2AE0-4C58-9111-578359450EC5}" name="Column16243"/>
    <tableColumn id="16266" xr3:uid="{EEAA5BD5-BF25-410A-9771-F9EB463A0240}" name="Column16244"/>
    <tableColumn id="16267" xr3:uid="{C7C12398-87B8-4A0D-BFDC-AB66E3411C6D}" name="Column16245"/>
    <tableColumn id="16268" xr3:uid="{9F76266A-1567-4446-BA5B-A098410621E1}" name="Column16246"/>
    <tableColumn id="16269" xr3:uid="{E670E790-EFB2-4DD5-AD6F-C0AF495902EE}" name="Column16247"/>
    <tableColumn id="16270" xr3:uid="{0C4DD8F0-61F6-4804-AE5F-2DBC3F436A0B}" name="Column16248"/>
    <tableColumn id="16271" xr3:uid="{812BE32D-BC35-44B1-B997-B7FAD568ECE4}" name="Column16249"/>
    <tableColumn id="16272" xr3:uid="{B735FD2E-46C1-41A4-A3AA-92DC7336A8F8}" name="Column16250"/>
    <tableColumn id="16273" xr3:uid="{763CC6BF-878B-44FC-96D4-9DBC6E9570C5}" name="Column16251"/>
    <tableColumn id="16274" xr3:uid="{83FBDD53-2068-4B39-B747-BB035AEF86C2}" name="Column16252"/>
    <tableColumn id="16275" xr3:uid="{C03AF41C-8930-4E9B-804D-95976FB2DEA3}" name="Column16253"/>
    <tableColumn id="16276" xr3:uid="{3B3A7C28-5F25-4DBE-9B38-B619D2FB260C}" name="Column16254"/>
    <tableColumn id="16277" xr3:uid="{1B0CC453-B3BE-4803-B57E-7A085108BD71}" name="Column16255"/>
    <tableColumn id="16278" xr3:uid="{BECCF88C-2859-4968-90DC-1F418859CA84}" name="Column16256"/>
    <tableColumn id="16279" xr3:uid="{218730DC-7806-4167-8C4A-8099224DF91F}" name="Column16257"/>
    <tableColumn id="16280" xr3:uid="{7ABF8E38-544D-47D4-9246-1CBF058C6068}" name="Column16258"/>
    <tableColumn id="16281" xr3:uid="{F1A282AC-E96E-44BF-88A5-B10714B7CD89}" name="Column16259"/>
    <tableColumn id="16282" xr3:uid="{7B0A3DCE-F900-4657-A268-BB083E3A392A}" name="Column16260"/>
    <tableColumn id="16283" xr3:uid="{0E655C76-8718-466D-842B-141C6D0151E0}" name="Column16261"/>
    <tableColumn id="16284" xr3:uid="{42A333A9-6005-4E1E-A544-FACBE6E7AC1D}" name="Column16262"/>
    <tableColumn id="16285" xr3:uid="{9A13EF53-DFBB-419B-9695-4ADB8F813651}" name="Column16263"/>
    <tableColumn id="16286" xr3:uid="{A0F48CA0-08EF-4673-B83B-C211583434DF}" name="Column16264"/>
    <tableColumn id="16287" xr3:uid="{8CA5D27E-0EAC-45CF-9D5D-DB9F10E6B4B1}" name="Column16265"/>
    <tableColumn id="16288" xr3:uid="{FA4A7F5D-54FC-4C69-A9EC-8C2723CFA4DD}" name="Column16266"/>
    <tableColumn id="16289" xr3:uid="{472DC28F-E9A7-42EB-8518-03672EEE1A25}" name="Column16267"/>
    <tableColumn id="16290" xr3:uid="{CF7BAE4F-4BB9-4900-8F6A-CB993CF660F9}" name="Column16268"/>
    <tableColumn id="16291" xr3:uid="{88E117D3-F48B-499B-AB95-15C2EF4BD4A9}" name="Column16269"/>
    <tableColumn id="16292" xr3:uid="{B2B72AE8-3C0B-4055-B729-F9229D3F296F}" name="Column16270"/>
    <tableColumn id="16293" xr3:uid="{4EA1DCDF-42C5-47AF-992F-33A629E0A27F}" name="Column16271"/>
    <tableColumn id="16294" xr3:uid="{D70BD646-D176-4647-86FF-9D569C88D949}" name="Column16272"/>
    <tableColumn id="16295" xr3:uid="{BC0FC8F9-99FE-433D-8496-45C3267D8E88}" name="Column16273"/>
    <tableColumn id="16296" xr3:uid="{0B79106D-DBCF-402F-842D-F901754D195D}" name="Column16274"/>
    <tableColumn id="16297" xr3:uid="{0021BA5E-E362-4B82-A214-235E6FB66823}" name="Column16275"/>
    <tableColumn id="16298" xr3:uid="{29C94EC5-6696-4FFD-B1F8-3A3C573B04D0}" name="Column16276"/>
    <tableColumn id="16299" xr3:uid="{E073D5E1-A8C7-4E6B-B976-E6CC0F259CCF}" name="Column16277"/>
    <tableColumn id="16300" xr3:uid="{3E2D7651-FD0D-4E33-B28D-3BC422527C84}" name="Column16278"/>
    <tableColumn id="16301" xr3:uid="{42006670-95FB-4376-9768-7F262635D1BE}" name="Column16279"/>
    <tableColumn id="16302" xr3:uid="{8C6E5280-6C91-4C10-9A81-F44F86F2E623}" name="Column16280"/>
    <tableColumn id="16303" xr3:uid="{4391FCD8-DA9F-4418-9BB5-2D743B42A571}" name="Column16281"/>
    <tableColumn id="16304" xr3:uid="{BE88FD32-2D8C-4BB1-B4D9-02722879CE26}" name="Column16282"/>
    <tableColumn id="16305" xr3:uid="{E2795696-0C74-4446-94D2-D84A9E41164D}" name="Column16283"/>
    <tableColumn id="16306" xr3:uid="{B48A158B-8A24-4FDA-A618-E102989B9B99}" name="Column16284"/>
    <tableColumn id="16307" xr3:uid="{B329AB80-DF99-4BB3-86C8-7010DB8C2855}" name="Column16285"/>
    <tableColumn id="16308" xr3:uid="{36347DF4-B11E-4B3D-BB27-A97DBB9E9014}" name="Column16286"/>
    <tableColumn id="16309" xr3:uid="{CF6F7779-1757-451D-B353-AAD47CEB5E6F}" name="Column16287"/>
    <tableColumn id="16310" xr3:uid="{7E701C95-43C9-44AE-8E52-1D2BBD9084D3}" name="Column16288"/>
    <tableColumn id="16311" xr3:uid="{2BD41E33-C569-46A4-A6EB-0FA020B8FD9C}" name="Column16289"/>
    <tableColumn id="16312" xr3:uid="{342DB03E-47F8-4B32-87A3-E3C5CCA9208E}" name="Column16290"/>
    <tableColumn id="16313" xr3:uid="{2A54935B-CEDB-4296-97B2-51F4377A3843}" name="Column16291"/>
    <tableColumn id="16314" xr3:uid="{2B6CCBA5-948F-4B83-B979-73239D4CB58D}" name="Column16292"/>
    <tableColumn id="16315" xr3:uid="{E53150AA-4D66-4A41-8484-D8402AAE3C15}" name="Column16293"/>
    <tableColumn id="16316" xr3:uid="{5BAF5CC9-D8E5-48A6-9702-B024B543287F}" name="Column16294"/>
    <tableColumn id="16317" xr3:uid="{FDEC090A-C00A-451D-9815-DC864C937FAA}" name="Column16295"/>
    <tableColumn id="16318" xr3:uid="{0CEBAB2D-79BA-4B81-B75A-87F940EB764D}" name="Column16296"/>
    <tableColumn id="16319" xr3:uid="{20BF80A8-F00B-495E-8868-C6AA552CE894}" name="Column16297"/>
    <tableColumn id="16320" xr3:uid="{9A74C02F-9A9B-41D9-915C-EE97B65FBE90}" name="Column16298"/>
    <tableColumn id="16321" xr3:uid="{CCD37F53-506A-4702-AF48-333C146FEDD8}" name="Column16299"/>
    <tableColumn id="16322" xr3:uid="{274DA45D-72FC-405E-B96C-F19704C9F7C5}" name="Column16300"/>
    <tableColumn id="16323" xr3:uid="{433BBB06-E1CF-4E0C-BFB2-4593E709F5AF}" name="Column16301"/>
    <tableColumn id="16324" xr3:uid="{BF364110-483C-4CF9-9ADE-AC1FCC75C3C6}" name="Column16302"/>
    <tableColumn id="16325" xr3:uid="{801847D9-92CF-476C-8B3E-A75297C42AF9}" name="Column16303"/>
    <tableColumn id="16326" xr3:uid="{2CD2450A-4B7C-4C1B-978C-0B4342B7422D}" name="Column16304"/>
    <tableColumn id="16327" xr3:uid="{67A0F323-8D16-490E-B1CA-30E3E11148AF}" name="Column16305"/>
    <tableColumn id="16328" xr3:uid="{378A7066-FF32-422A-B848-D2016B2CCD76}" name="Column16306"/>
    <tableColumn id="16329" xr3:uid="{B70864E8-57BF-4392-AB17-615ADBE7310E}" name="Column16307"/>
    <tableColumn id="16330" xr3:uid="{2850B86C-205D-456B-A30A-00418268ECD9}" name="Column16308"/>
    <tableColumn id="16331" xr3:uid="{86EA6799-15ED-4279-B2CE-631813DEA4DF}" name="Column16309"/>
    <tableColumn id="16332" xr3:uid="{C9E069CB-6374-47CC-AD46-5278EF93A76D}" name="Column16310"/>
    <tableColumn id="16333" xr3:uid="{F8B9F5E0-18B0-449B-A6D8-25D64520E6F2}" name="Column16311"/>
    <tableColumn id="16334" xr3:uid="{71D09159-B1A6-47FA-8A55-F49635D3CCA8}" name="Column16312"/>
    <tableColumn id="16335" xr3:uid="{E4E2B5A8-A480-48A5-A00B-0DB75FAE0FC7}" name="Column16313"/>
    <tableColumn id="16336" xr3:uid="{A385BF38-8A21-43A6-A0FD-9110B0AC388D}" name="Column16314"/>
    <tableColumn id="16337" xr3:uid="{88DAE2F8-02ED-4412-9A18-14AD81F21DC6}" name="Column16315"/>
    <tableColumn id="16338" xr3:uid="{C62E9733-19E6-4CBB-A136-9BD468154C4D}" name="Column16316"/>
    <tableColumn id="16339" xr3:uid="{E66C4E23-9698-45B4-9945-C280CF68E858}" name="Column16317"/>
    <tableColumn id="16340" xr3:uid="{A2DD5831-CBB9-4DF3-8B93-B4504A5EE652}" name="Column16318"/>
    <tableColumn id="16341" xr3:uid="{4E2E4621-8BA8-45B5-9AE6-9D08829FC66B}" name="Column16319"/>
    <tableColumn id="16342" xr3:uid="{B88B5E2B-9A41-4B73-B40E-E912F9B26B58}" name="Column16320"/>
    <tableColumn id="16343" xr3:uid="{D5FC18AC-9A7E-4983-8172-9A0D00196F9F}" name="Column16321"/>
    <tableColumn id="16344" xr3:uid="{7E7BC260-38CD-4415-B47F-9008332A69B0}" name="Column16322"/>
    <tableColumn id="16345" xr3:uid="{419524CB-AF3C-476C-BE5B-EEE7F421A689}" name="Column16323"/>
    <tableColumn id="16346" xr3:uid="{3453CB86-5FAD-40E8-AF24-BFEB6DDC6967}" name="Column16324"/>
    <tableColumn id="16347" xr3:uid="{A5A234BA-B77F-41E9-A48B-4C8D8C5A9C15}" name="Column16325"/>
    <tableColumn id="16348" xr3:uid="{8ECABD2F-13DA-4C45-BE18-A1C13147A3B1}" name="Column16326"/>
    <tableColumn id="16349" xr3:uid="{188F1206-8861-47FA-B224-AA97D236783E}" name="Column16327"/>
    <tableColumn id="16350" xr3:uid="{EE71B878-B114-403A-A6B7-7FC660E2FD57}" name="Column16328"/>
    <tableColumn id="16351" xr3:uid="{B9510CD9-B211-44A5-9D99-C1143CDEA02C}" name="Column16329"/>
    <tableColumn id="16352" xr3:uid="{F8D920ED-8032-4605-BE63-331477AE5739}" name="Column16330"/>
    <tableColumn id="16353" xr3:uid="{4F769E66-163C-465E-90F1-58402836B4B6}" name="Column16331"/>
    <tableColumn id="16354" xr3:uid="{78AFCA3C-5D9A-42A8-ACD4-0172AE528563}" name="Column16332"/>
    <tableColumn id="16355" xr3:uid="{01B8ADBF-3F00-40B6-AC44-22274C2116CE}" name="Column16333"/>
    <tableColumn id="16356" xr3:uid="{D1B075E5-B3A0-4BF2-B1B9-E76BE39A9C27}" name="Column16334"/>
    <tableColumn id="16357" xr3:uid="{837A061E-5EF9-43C0-B87C-35BA7FEE80D7}" name="Column16335"/>
    <tableColumn id="16358" xr3:uid="{14EFD9EC-E1D8-4950-9F91-2A3D2ED2B4C9}" name="Column16336"/>
    <tableColumn id="16359" xr3:uid="{2F3D5DA5-03BC-44ED-A827-83A22C8B9F7E}" name="Column16337"/>
    <tableColumn id="16360" xr3:uid="{D060BD95-4994-43E7-BBF7-2D8A7A590A9D}" name="Column16338"/>
    <tableColumn id="16361" xr3:uid="{610752E8-2411-4D25-8BD0-D548E94D097F}" name="Column16339"/>
    <tableColumn id="16362" xr3:uid="{6AEEC5A8-C986-4FA3-978E-FF0CF268FED2}" name="Column16340"/>
    <tableColumn id="16363" xr3:uid="{56DADF57-775E-4026-817E-709C6DF77DB7}" name="Column16341"/>
    <tableColumn id="16364" xr3:uid="{89FEFEA6-0C70-4CE2-BDA4-2E3326424CB6}" name="Column16342"/>
    <tableColumn id="16365" xr3:uid="{20967AFB-CFBA-4BE1-BD36-054C9314D268}" name="Column16343"/>
    <tableColumn id="16366" xr3:uid="{55D009F7-CA2A-4FEB-B864-0A10A690FF03}" name="Column16344"/>
    <tableColumn id="16367" xr3:uid="{5ED15542-0BE2-4DC3-A8BF-6551BD0E3E06}" name="Column16345"/>
    <tableColumn id="16368" xr3:uid="{78F50FCE-37EF-4D62-8661-99B8FD5CAEE8}" name="Column16346"/>
    <tableColumn id="16369" xr3:uid="{06429EB4-1F58-4FE5-8C0A-BDED80883BE9}" name="Column16347"/>
    <tableColumn id="16370" xr3:uid="{E475CF9D-77AB-4D91-8A78-A21D718B464C}" name="Column16348"/>
    <tableColumn id="16371" xr3:uid="{D504E333-0449-41DD-B245-ABE51D6BFA34}" name="Column16349"/>
    <tableColumn id="16372" xr3:uid="{5D35326E-888A-4D71-9162-9FE5A48C0B1C}" name="Column16350"/>
    <tableColumn id="16373" xr3:uid="{0F22C858-D5FD-4DDB-B3D0-D76B89A031A2}" name="Column16351"/>
    <tableColumn id="16374" xr3:uid="{131CBF65-0623-43AC-9A09-D19BDE13FEF7}" name="Column16352"/>
    <tableColumn id="16375" xr3:uid="{494EFBF0-B510-456E-9C6E-1A2CEB433555}" name="Column16353"/>
    <tableColumn id="16376" xr3:uid="{40E6088B-D6E4-4E90-AF09-47FB722EB4C6}" name="Column16354"/>
    <tableColumn id="16377" xr3:uid="{7169C10D-A258-4207-AD42-DF348AAE5B35}" name="Column16355"/>
    <tableColumn id="16378" xr3:uid="{8C3DB7B9-138A-444D-ADCA-64EF251FC8A5}" name="Column16356"/>
    <tableColumn id="16379" xr3:uid="{3DDBEE1A-E89E-478A-B0FB-7CE04951E929}" name="Column16357"/>
    <tableColumn id="16380" xr3:uid="{66257E13-40DB-41D3-AD50-A3A22151E0A2}" name="Column16358"/>
    <tableColumn id="16381" xr3:uid="{929A7E1B-F805-4BF1-82CD-401A25295744}" name="Column16359"/>
    <tableColumn id="16382" xr3:uid="{8BB45632-52C7-4767-B972-181816036B52}" name="Column16360"/>
    <tableColumn id="16383" xr3:uid="{5DEB0031-BCE8-4394-8C49-E9A09E6D0D9D}" name="Column16361"/>
    <tableColumn id="16384" xr3:uid="{93015DDF-73E4-4ED9-8314-1F372E7E8821}" name="Column1636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D15E4804-5B28-4B22-804A-D1C8334F8B01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92667216-2A9A-4F09-901E-1B42634E4837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2F2EB6FD-BC8F-4F7D-9A68-3CA88AED603B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F4CCE07B-54E6-46E5-97A9-3CC735F9598F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1566406B-2440-43F3-96E5-F46878404DC3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307C61F6-2286-468E-A515-9BA1E3A9BBA8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A6F48884-2CCA-45C1-BCC8-A32F781CF016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A99800E0-F528-44F5-A822-E017AB69EF14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60454F89-0A1F-43F9-84CA-053CD6B23ABF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D8700796-CAC2-49D8-89FC-C5ADCBD9E9CA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2D9A83FD-C1BC-4F83-95CB-BB555CF63C5E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A3DE0497-5F4A-4D29-A111-1C0144BA7402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4F06F0AC-DC8C-4CC0-A967-86B25D3DA586}">
    <text>Time to response- first decision
Slowest average response from PG with the most variability with MO.
Individual responses similar to the average
Quickest response from Water and PMX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AT117" dT="2024-02-01T12:58:30.91" personId="{8DC61B85-54BE-4A93-B3C8-6ADC04372D20}" id="{5A3BCC74-5669-4DD4-9F61-3562503BC0FD}">
    <text>Time to response- first decision
Slowest average response from PG with the most variability with MO.
Individual responses similar to the average
Quickest response from Water and PMX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7.xml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8.xml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9.xml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Relationship Id="rId5" Type="http://schemas.microsoft.com/office/2017/10/relationships/threadedComment" Target="../threadedComments/threadedComment10.xml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Relationship Id="rId5" Type="http://schemas.microsoft.com/office/2017/10/relationships/threadedComment" Target="../threadedComments/threadedComment11.xml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Relationship Id="rId5" Type="http://schemas.microsoft.com/office/2017/10/relationships/threadedComment" Target="../threadedComments/threadedComment12.xml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Relationship Id="rId5" Type="http://schemas.microsoft.com/office/2017/10/relationships/threadedComment" Target="../threadedComments/threadedComment13.xml"/><Relationship Id="rId4" Type="http://schemas.openxmlformats.org/officeDocument/2006/relationships/comments" Target="../comments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Relationship Id="rId5" Type="http://schemas.microsoft.com/office/2017/10/relationships/threadedComment" Target="../threadedComments/threadedComment14.xml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3339-0CCD-4C2A-A46E-C8D3DFC0A717}">
  <dimension ref="A1:XFC885"/>
  <sheetViews>
    <sheetView zoomScale="106" zoomScaleNormal="106" workbookViewId="0">
      <selection activeCell="Z62" sqref="Z62"/>
    </sheetView>
  </sheetViews>
  <sheetFormatPr defaultRowHeight="15" x14ac:dyDescent="0.25"/>
  <cols>
    <col min="1" max="1" width="13.28515625" customWidth="1"/>
    <col min="2" max="2" width="10.140625" customWidth="1"/>
    <col min="4" max="4" width="12.28515625" customWidth="1"/>
    <col min="5" max="5" width="14.7109375" hidden="1" customWidth="1"/>
    <col min="6" max="6" width="12.5703125" hidden="1" customWidth="1"/>
    <col min="7" max="7" width="14.5703125" hidden="1" customWidth="1"/>
    <col min="8" max="8" width="18.42578125" hidden="1" customWidth="1"/>
    <col min="9" max="9" width="8.85546875" hidden="1" customWidth="1"/>
    <col min="10" max="10" width="31.42578125" hidden="1" customWidth="1"/>
    <col min="11" max="11" width="14" hidden="1" customWidth="1"/>
    <col min="12" max="12" width="15.5703125" hidden="1" customWidth="1"/>
    <col min="13" max="13" width="23.42578125" hidden="1" customWidth="1"/>
    <col min="14" max="14" width="12" hidden="1" customWidth="1"/>
    <col min="15" max="15" width="49" customWidth="1"/>
    <col min="16" max="16" width="22.140625" hidden="1" customWidth="1"/>
    <col min="17" max="17" width="20.42578125" hidden="1" customWidth="1"/>
    <col min="18" max="18" width="11.5703125" hidden="1" customWidth="1"/>
    <col min="19" max="19" width="23.7109375" hidden="1" customWidth="1"/>
    <col min="20" max="20" width="13.85546875" hidden="1" customWidth="1"/>
    <col min="21" max="21" width="13.140625" hidden="1" customWidth="1"/>
    <col min="22" max="22" width="12.7109375" hidden="1" customWidth="1"/>
    <col min="23" max="30" width="10.5703125" customWidth="1"/>
    <col min="31" max="120" width="11.5703125" customWidth="1"/>
    <col min="121" max="1020" width="12.5703125" customWidth="1"/>
    <col min="1021" max="10020" width="13.42578125" customWidth="1"/>
    <col min="10021" max="16384" width="14.42578125" customWidth="1"/>
  </cols>
  <sheetData>
    <row r="1" spans="1:163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  <c r="CAS1" t="s">
        <v>2072</v>
      </c>
      <c r="CAT1" t="s">
        <v>2073</v>
      </c>
      <c r="CAU1" t="s">
        <v>2074</v>
      </c>
      <c r="CAV1" t="s">
        <v>2075</v>
      </c>
      <c r="CAW1" t="s">
        <v>2076</v>
      </c>
      <c r="CAX1" t="s">
        <v>2077</v>
      </c>
      <c r="CAY1" t="s">
        <v>2078</v>
      </c>
      <c r="CAZ1" t="s">
        <v>2079</v>
      </c>
      <c r="CBA1" t="s">
        <v>2080</v>
      </c>
      <c r="CBB1" t="s">
        <v>2081</v>
      </c>
      <c r="CBC1" t="s">
        <v>2082</v>
      </c>
      <c r="CBD1" t="s">
        <v>2083</v>
      </c>
      <c r="CBE1" t="s">
        <v>2084</v>
      </c>
      <c r="CBF1" t="s">
        <v>2085</v>
      </c>
      <c r="CBG1" t="s">
        <v>2086</v>
      </c>
      <c r="CBH1" t="s">
        <v>2087</v>
      </c>
      <c r="CBI1" t="s">
        <v>2088</v>
      </c>
      <c r="CBJ1" t="s">
        <v>2089</v>
      </c>
      <c r="CBK1" t="s">
        <v>2090</v>
      </c>
      <c r="CBL1" t="s">
        <v>2091</v>
      </c>
      <c r="CBM1" t="s">
        <v>2092</v>
      </c>
      <c r="CBN1" t="s">
        <v>2093</v>
      </c>
      <c r="CBO1" t="s">
        <v>2094</v>
      </c>
      <c r="CBP1" t="s">
        <v>2095</v>
      </c>
      <c r="CBQ1" t="s">
        <v>2096</v>
      </c>
      <c r="CBR1" t="s">
        <v>2097</v>
      </c>
      <c r="CBS1" t="s">
        <v>2098</v>
      </c>
      <c r="CBT1" t="s">
        <v>2099</v>
      </c>
      <c r="CBU1" t="s">
        <v>2100</v>
      </c>
      <c r="CBV1" t="s">
        <v>2101</v>
      </c>
      <c r="CBW1" t="s">
        <v>2102</v>
      </c>
      <c r="CBX1" t="s">
        <v>2103</v>
      </c>
      <c r="CBY1" t="s">
        <v>2104</v>
      </c>
      <c r="CBZ1" t="s">
        <v>2105</v>
      </c>
      <c r="CCA1" t="s">
        <v>2106</v>
      </c>
      <c r="CCB1" t="s">
        <v>2107</v>
      </c>
      <c r="CCC1" t="s">
        <v>2108</v>
      </c>
      <c r="CCD1" t="s">
        <v>2109</v>
      </c>
      <c r="CCE1" t="s">
        <v>2110</v>
      </c>
      <c r="CCF1" t="s">
        <v>2111</v>
      </c>
      <c r="CCG1" t="s">
        <v>2112</v>
      </c>
      <c r="CCH1" t="s">
        <v>2113</v>
      </c>
      <c r="CCI1" t="s">
        <v>2114</v>
      </c>
      <c r="CCJ1" t="s">
        <v>2115</v>
      </c>
      <c r="CCK1" t="s">
        <v>2116</v>
      </c>
      <c r="CCL1" t="s">
        <v>2117</v>
      </c>
      <c r="CCM1" t="s">
        <v>2118</v>
      </c>
      <c r="CCN1" t="s">
        <v>2119</v>
      </c>
      <c r="CCO1" t="s">
        <v>2120</v>
      </c>
      <c r="CCP1" t="s">
        <v>2121</v>
      </c>
      <c r="CCQ1" t="s">
        <v>2122</v>
      </c>
      <c r="CCR1" t="s">
        <v>2123</v>
      </c>
      <c r="CCS1" t="s">
        <v>2124</v>
      </c>
      <c r="CCT1" t="s">
        <v>2125</v>
      </c>
      <c r="CCU1" t="s">
        <v>2126</v>
      </c>
      <c r="CCV1" t="s">
        <v>2127</v>
      </c>
      <c r="CCW1" t="s">
        <v>2128</v>
      </c>
      <c r="CCX1" t="s">
        <v>2129</v>
      </c>
      <c r="CCY1" t="s">
        <v>2130</v>
      </c>
      <c r="CCZ1" t="s">
        <v>2131</v>
      </c>
      <c r="CDA1" t="s">
        <v>2132</v>
      </c>
      <c r="CDB1" t="s">
        <v>2133</v>
      </c>
      <c r="CDC1" t="s">
        <v>2134</v>
      </c>
      <c r="CDD1" t="s">
        <v>2135</v>
      </c>
      <c r="CDE1" t="s">
        <v>2136</v>
      </c>
      <c r="CDF1" t="s">
        <v>2137</v>
      </c>
      <c r="CDG1" t="s">
        <v>2138</v>
      </c>
      <c r="CDH1" t="s">
        <v>2139</v>
      </c>
      <c r="CDI1" t="s">
        <v>2140</v>
      </c>
      <c r="CDJ1" t="s">
        <v>2141</v>
      </c>
      <c r="CDK1" t="s">
        <v>2142</v>
      </c>
      <c r="CDL1" t="s">
        <v>2143</v>
      </c>
      <c r="CDM1" t="s">
        <v>2144</v>
      </c>
      <c r="CDN1" t="s">
        <v>2145</v>
      </c>
      <c r="CDO1" t="s">
        <v>2146</v>
      </c>
      <c r="CDP1" t="s">
        <v>2147</v>
      </c>
      <c r="CDQ1" t="s">
        <v>2148</v>
      </c>
      <c r="CDR1" t="s">
        <v>2149</v>
      </c>
      <c r="CDS1" t="s">
        <v>2150</v>
      </c>
      <c r="CDT1" t="s">
        <v>2151</v>
      </c>
      <c r="CDU1" t="s">
        <v>2152</v>
      </c>
      <c r="CDV1" t="s">
        <v>2153</v>
      </c>
      <c r="CDW1" t="s">
        <v>2154</v>
      </c>
      <c r="CDX1" t="s">
        <v>2155</v>
      </c>
      <c r="CDY1" t="s">
        <v>2156</v>
      </c>
      <c r="CDZ1" t="s">
        <v>2157</v>
      </c>
      <c r="CEA1" t="s">
        <v>2158</v>
      </c>
      <c r="CEB1" t="s">
        <v>2159</v>
      </c>
      <c r="CEC1" t="s">
        <v>2160</v>
      </c>
      <c r="CED1" t="s">
        <v>2161</v>
      </c>
      <c r="CEE1" t="s">
        <v>2162</v>
      </c>
      <c r="CEF1" t="s">
        <v>2163</v>
      </c>
      <c r="CEG1" t="s">
        <v>2164</v>
      </c>
      <c r="CEH1" t="s">
        <v>2165</v>
      </c>
      <c r="CEI1" t="s">
        <v>2166</v>
      </c>
      <c r="CEJ1" t="s">
        <v>2167</v>
      </c>
      <c r="CEK1" t="s">
        <v>2168</v>
      </c>
      <c r="CEL1" t="s">
        <v>2169</v>
      </c>
      <c r="CEM1" t="s">
        <v>2170</v>
      </c>
      <c r="CEN1" t="s">
        <v>2171</v>
      </c>
      <c r="CEO1" t="s">
        <v>2172</v>
      </c>
      <c r="CEP1" t="s">
        <v>2173</v>
      </c>
      <c r="CEQ1" t="s">
        <v>2174</v>
      </c>
      <c r="CER1" t="s">
        <v>2175</v>
      </c>
      <c r="CES1" t="s">
        <v>2176</v>
      </c>
      <c r="CET1" t="s">
        <v>2177</v>
      </c>
      <c r="CEU1" t="s">
        <v>2178</v>
      </c>
      <c r="CEV1" t="s">
        <v>2179</v>
      </c>
      <c r="CEW1" t="s">
        <v>2180</v>
      </c>
      <c r="CEX1" t="s">
        <v>2181</v>
      </c>
      <c r="CEY1" t="s">
        <v>2182</v>
      </c>
      <c r="CEZ1" t="s">
        <v>2183</v>
      </c>
      <c r="CFA1" t="s">
        <v>2184</v>
      </c>
      <c r="CFB1" t="s">
        <v>2185</v>
      </c>
      <c r="CFC1" t="s">
        <v>2186</v>
      </c>
      <c r="CFD1" t="s">
        <v>2187</v>
      </c>
      <c r="CFE1" t="s">
        <v>2188</v>
      </c>
      <c r="CFF1" t="s">
        <v>2189</v>
      </c>
      <c r="CFG1" t="s">
        <v>2190</v>
      </c>
      <c r="CFH1" t="s">
        <v>2191</v>
      </c>
      <c r="CFI1" t="s">
        <v>2192</v>
      </c>
      <c r="CFJ1" t="s">
        <v>2193</v>
      </c>
      <c r="CFK1" t="s">
        <v>2194</v>
      </c>
      <c r="CFL1" t="s">
        <v>2195</v>
      </c>
      <c r="CFM1" t="s">
        <v>2196</v>
      </c>
      <c r="CFN1" t="s">
        <v>2197</v>
      </c>
      <c r="CFO1" t="s">
        <v>2198</v>
      </c>
      <c r="CFP1" t="s">
        <v>2199</v>
      </c>
      <c r="CFQ1" t="s">
        <v>2200</v>
      </c>
      <c r="CFR1" t="s">
        <v>2201</v>
      </c>
      <c r="CFS1" t="s">
        <v>2202</v>
      </c>
      <c r="CFT1" t="s">
        <v>2203</v>
      </c>
      <c r="CFU1" t="s">
        <v>2204</v>
      </c>
      <c r="CFV1" t="s">
        <v>2205</v>
      </c>
      <c r="CFW1" t="s">
        <v>2206</v>
      </c>
      <c r="CFX1" t="s">
        <v>2207</v>
      </c>
      <c r="CFY1" t="s">
        <v>2208</v>
      </c>
      <c r="CFZ1" t="s">
        <v>2209</v>
      </c>
      <c r="CGA1" t="s">
        <v>2210</v>
      </c>
      <c r="CGB1" t="s">
        <v>2211</v>
      </c>
      <c r="CGC1" t="s">
        <v>2212</v>
      </c>
      <c r="CGD1" t="s">
        <v>2213</v>
      </c>
      <c r="CGE1" t="s">
        <v>2214</v>
      </c>
      <c r="CGF1" t="s">
        <v>2215</v>
      </c>
      <c r="CGG1" t="s">
        <v>2216</v>
      </c>
      <c r="CGH1" t="s">
        <v>2217</v>
      </c>
      <c r="CGI1" t="s">
        <v>2218</v>
      </c>
      <c r="CGJ1" t="s">
        <v>2219</v>
      </c>
      <c r="CGK1" t="s">
        <v>2220</v>
      </c>
      <c r="CGL1" t="s">
        <v>2221</v>
      </c>
      <c r="CGM1" t="s">
        <v>2222</v>
      </c>
      <c r="CGN1" t="s">
        <v>2223</v>
      </c>
      <c r="CGO1" t="s">
        <v>2224</v>
      </c>
      <c r="CGP1" t="s">
        <v>2225</v>
      </c>
      <c r="CGQ1" t="s">
        <v>2226</v>
      </c>
      <c r="CGR1" t="s">
        <v>2227</v>
      </c>
      <c r="CGS1" t="s">
        <v>2228</v>
      </c>
      <c r="CGT1" t="s">
        <v>2229</v>
      </c>
      <c r="CGU1" t="s">
        <v>2230</v>
      </c>
      <c r="CGV1" t="s">
        <v>2231</v>
      </c>
      <c r="CGW1" t="s">
        <v>2232</v>
      </c>
      <c r="CGX1" t="s">
        <v>2233</v>
      </c>
      <c r="CGY1" t="s">
        <v>2234</v>
      </c>
      <c r="CGZ1" t="s">
        <v>2235</v>
      </c>
      <c r="CHA1" t="s">
        <v>2236</v>
      </c>
      <c r="CHB1" t="s">
        <v>2237</v>
      </c>
      <c r="CHC1" t="s">
        <v>2238</v>
      </c>
      <c r="CHD1" t="s">
        <v>2239</v>
      </c>
      <c r="CHE1" t="s">
        <v>2240</v>
      </c>
      <c r="CHF1" t="s">
        <v>2241</v>
      </c>
      <c r="CHG1" t="s">
        <v>2242</v>
      </c>
      <c r="CHH1" t="s">
        <v>2243</v>
      </c>
      <c r="CHI1" t="s">
        <v>2244</v>
      </c>
      <c r="CHJ1" t="s">
        <v>2245</v>
      </c>
      <c r="CHK1" t="s">
        <v>2246</v>
      </c>
      <c r="CHL1" t="s">
        <v>2247</v>
      </c>
      <c r="CHM1" t="s">
        <v>2248</v>
      </c>
      <c r="CHN1" t="s">
        <v>2249</v>
      </c>
      <c r="CHO1" t="s">
        <v>2250</v>
      </c>
      <c r="CHP1" t="s">
        <v>2251</v>
      </c>
      <c r="CHQ1" t="s">
        <v>2252</v>
      </c>
      <c r="CHR1" t="s">
        <v>2253</v>
      </c>
      <c r="CHS1" t="s">
        <v>2254</v>
      </c>
      <c r="CHT1" t="s">
        <v>2255</v>
      </c>
      <c r="CHU1" t="s">
        <v>2256</v>
      </c>
      <c r="CHV1" t="s">
        <v>2257</v>
      </c>
      <c r="CHW1" t="s">
        <v>2258</v>
      </c>
      <c r="CHX1" t="s">
        <v>2259</v>
      </c>
      <c r="CHY1" t="s">
        <v>2260</v>
      </c>
      <c r="CHZ1" t="s">
        <v>2261</v>
      </c>
      <c r="CIA1" t="s">
        <v>2262</v>
      </c>
      <c r="CIB1" t="s">
        <v>2263</v>
      </c>
      <c r="CIC1" t="s">
        <v>2264</v>
      </c>
      <c r="CID1" t="s">
        <v>2265</v>
      </c>
      <c r="CIE1" t="s">
        <v>2266</v>
      </c>
      <c r="CIF1" t="s">
        <v>2267</v>
      </c>
      <c r="CIG1" t="s">
        <v>2268</v>
      </c>
      <c r="CIH1" t="s">
        <v>2269</v>
      </c>
      <c r="CII1" t="s">
        <v>2270</v>
      </c>
      <c r="CIJ1" t="s">
        <v>2271</v>
      </c>
      <c r="CIK1" t="s">
        <v>2272</v>
      </c>
      <c r="CIL1" t="s">
        <v>2273</v>
      </c>
      <c r="CIM1" t="s">
        <v>2274</v>
      </c>
      <c r="CIN1" t="s">
        <v>2275</v>
      </c>
      <c r="CIO1" t="s">
        <v>2276</v>
      </c>
      <c r="CIP1" t="s">
        <v>2277</v>
      </c>
      <c r="CIQ1" t="s">
        <v>2278</v>
      </c>
      <c r="CIR1" t="s">
        <v>2279</v>
      </c>
      <c r="CIS1" t="s">
        <v>2280</v>
      </c>
      <c r="CIT1" t="s">
        <v>2281</v>
      </c>
      <c r="CIU1" t="s">
        <v>2282</v>
      </c>
      <c r="CIV1" t="s">
        <v>2283</v>
      </c>
      <c r="CIW1" t="s">
        <v>2284</v>
      </c>
      <c r="CIX1" t="s">
        <v>2285</v>
      </c>
      <c r="CIY1" t="s">
        <v>2286</v>
      </c>
      <c r="CIZ1" t="s">
        <v>2287</v>
      </c>
      <c r="CJA1" t="s">
        <v>2288</v>
      </c>
      <c r="CJB1" t="s">
        <v>2289</v>
      </c>
      <c r="CJC1" t="s">
        <v>2290</v>
      </c>
      <c r="CJD1" t="s">
        <v>2291</v>
      </c>
      <c r="CJE1" t="s">
        <v>2292</v>
      </c>
      <c r="CJF1" t="s">
        <v>2293</v>
      </c>
      <c r="CJG1" t="s">
        <v>2294</v>
      </c>
      <c r="CJH1" t="s">
        <v>2295</v>
      </c>
      <c r="CJI1" t="s">
        <v>2296</v>
      </c>
      <c r="CJJ1" t="s">
        <v>2297</v>
      </c>
      <c r="CJK1" t="s">
        <v>2298</v>
      </c>
      <c r="CJL1" t="s">
        <v>2299</v>
      </c>
      <c r="CJM1" t="s">
        <v>2300</v>
      </c>
      <c r="CJN1" t="s">
        <v>2301</v>
      </c>
      <c r="CJO1" t="s">
        <v>2302</v>
      </c>
      <c r="CJP1" t="s">
        <v>2303</v>
      </c>
      <c r="CJQ1" t="s">
        <v>2304</v>
      </c>
      <c r="CJR1" t="s">
        <v>2305</v>
      </c>
      <c r="CJS1" t="s">
        <v>2306</v>
      </c>
      <c r="CJT1" t="s">
        <v>2307</v>
      </c>
      <c r="CJU1" t="s">
        <v>2308</v>
      </c>
      <c r="CJV1" t="s">
        <v>2309</v>
      </c>
      <c r="CJW1" t="s">
        <v>2310</v>
      </c>
      <c r="CJX1" t="s">
        <v>2311</v>
      </c>
      <c r="CJY1" t="s">
        <v>2312</v>
      </c>
      <c r="CJZ1" t="s">
        <v>2313</v>
      </c>
      <c r="CKA1" t="s">
        <v>2314</v>
      </c>
      <c r="CKB1" t="s">
        <v>2315</v>
      </c>
      <c r="CKC1" t="s">
        <v>2316</v>
      </c>
      <c r="CKD1" t="s">
        <v>2317</v>
      </c>
      <c r="CKE1" t="s">
        <v>2318</v>
      </c>
      <c r="CKF1" t="s">
        <v>2319</v>
      </c>
      <c r="CKG1" t="s">
        <v>2320</v>
      </c>
      <c r="CKH1" t="s">
        <v>2321</v>
      </c>
      <c r="CKI1" t="s">
        <v>2322</v>
      </c>
      <c r="CKJ1" t="s">
        <v>2323</v>
      </c>
      <c r="CKK1" t="s">
        <v>2324</v>
      </c>
      <c r="CKL1" t="s">
        <v>2325</v>
      </c>
      <c r="CKM1" t="s">
        <v>2326</v>
      </c>
      <c r="CKN1" t="s">
        <v>2327</v>
      </c>
      <c r="CKO1" t="s">
        <v>2328</v>
      </c>
      <c r="CKP1" t="s">
        <v>2329</v>
      </c>
      <c r="CKQ1" t="s">
        <v>2330</v>
      </c>
      <c r="CKR1" t="s">
        <v>2331</v>
      </c>
      <c r="CKS1" t="s">
        <v>2332</v>
      </c>
      <c r="CKT1" t="s">
        <v>2333</v>
      </c>
      <c r="CKU1" t="s">
        <v>2334</v>
      </c>
      <c r="CKV1" t="s">
        <v>2335</v>
      </c>
      <c r="CKW1" t="s">
        <v>2336</v>
      </c>
      <c r="CKX1" t="s">
        <v>2337</v>
      </c>
      <c r="CKY1" t="s">
        <v>2338</v>
      </c>
      <c r="CKZ1" t="s">
        <v>2339</v>
      </c>
      <c r="CLA1" t="s">
        <v>2340</v>
      </c>
      <c r="CLB1" t="s">
        <v>2341</v>
      </c>
      <c r="CLC1" t="s">
        <v>2342</v>
      </c>
      <c r="CLD1" t="s">
        <v>2343</v>
      </c>
      <c r="CLE1" t="s">
        <v>2344</v>
      </c>
      <c r="CLF1" t="s">
        <v>2345</v>
      </c>
      <c r="CLG1" t="s">
        <v>2346</v>
      </c>
      <c r="CLH1" t="s">
        <v>2347</v>
      </c>
      <c r="CLI1" t="s">
        <v>2348</v>
      </c>
      <c r="CLJ1" t="s">
        <v>2349</v>
      </c>
      <c r="CLK1" t="s">
        <v>2350</v>
      </c>
      <c r="CLL1" t="s">
        <v>2351</v>
      </c>
      <c r="CLM1" t="s">
        <v>2352</v>
      </c>
      <c r="CLN1" t="s">
        <v>2353</v>
      </c>
      <c r="CLO1" t="s">
        <v>2354</v>
      </c>
      <c r="CLP1" t="s">
        <v>2355</v>
      </c>
      <c r="CLQ1" t="s">
        <v>2356</v>
      </c>
      <c r="CLR1" t="s">
        <v>2357</v>
      </c>
      <c r="CLS1" t="s">
        <v>2358</v>
      </c>
      <c r="CLT1" t="s">
        <v>2359</v>
      </c>
      <c r="CLU1" t="s">
        <v>2360</v>
      </c>
      <c r="CLV1" t="s">
        <v>2361</v>
      </c>
      <c r="CLW1" t="s">
        <v>2362</v>
      </c>
      <c r="CLX1" t="s">
        <v>2363</v>
      </c>
      <c r="CLY1" t="s">
        <v>2364</v>
      </c>
      <c r="CLZ1" t="s">
        <v>2365</v>
      </c>
      <c r="CMA1" t="s">
        <v>2366</v>
      </c>
      <c r="CMB1" t="s">
        <v>2367</v>
      </c>
      <c r="CMC1" t="s">
        <v>2368</v>
      </c>
      <c r="CMD1" t="s">
        <v>2369</v>
      </c>
      <c r="CME1" t="s">
        <v>2370</v>
      </c>
      <c r="CMF1" t="s">
        <v>2371</v>
      </c>
      <c r="CMG1" t="s">
        <v>2372</v>
      </c>
      <c r="CMH1" t="s">
        <v>2373</v>
      </c>
      <c r="CMI1" t="s">
        <v>2374</v>
      </c>
      <c r="CMJ1" t="s">
        <v>2375</v>
      </c>
      <c r="CMK1" t="s">
        <v>2376</v>
      </c>
      <c r="CML1" t="s">
        <v>2377</v>
      </c>
      <c r="CMM1" t="s">
        <v>2378</v>
      </c>
      <c r="CMN1" t="s">
        <v>2379</v>
      </c>
      <c r="CMO1" t="s">
        <v>2380</v>
      </c>
      <c r="CMP1" t="s">
        <v>2381</v>
      </c>
      <c r="CMQ1" t="s">
        <v>2382</v>
      </c>
      <c r="CMR1" t="s">
        <v>2383</v>
      </c>
      <c r="CMS1" t="s">
        <v>2384</v>
      </c>
      <c r="CMT1" t="s">
        <v>2385</v>
      </c>
      <c r="CMU1" t="s">
        <v>2386</v>
      </c>
      <c r="CMV1" t="s">
        <v>2387</v>
      </c>
      <c r="CMW1" t="s">
        <v>2388</v>
      </c>
      <c r="CMX1" t="s">
        <v>2389</v>
      </c>
      <c r="CMY1" t="s">
        <v>2390</v>
      </c>
      <c r="CMZ1" t="s">
        <v>2391</v>
      </c>
      <c r="CNA1" t="s">
        <v>2392</v>
      </c>
      <c r="CNB1" t="s">
        <v>2393</v>
      </c>
      <c r="CNC1" t="s">
        <v>2394</v>
      </c>
      <c r="CND1" t="s">
        <v>2395</v>
      </c>
      <c r="CNE1" t="s">
        <v>2396</v>
      </c>
      <c r="CNF1" t="s">
        <v>2397</v>
      </c>
      <c r="CNG1" t="s">
        <v>2398</v>
      </c>
      <c r="CNH1" t="s">
        <v>2399</v>
      </c>
      <c r="CNI1" t="s">
        <v>2400</v>
      </c>
      <c r="CNJ1" t="s">
        <v>2401</v>
      </c>
      <c r="CNK1" t="s">
        <v>2402</v>
      </c>
      <c r="CNL1" t="s">
        <v>2403</v>
      </c>
      <c r="CNM1" t="s">
        <v>2404</v>
      </c>
      <c r="CNN1" t="s">
        <v>2405</v>
      </c>
      <c r="CNO1" t="s">
        <v>2406</v>
      </c>
      <c r="CNP1" t="s">
        <v>2407</v>
      </c>
      <c r="CNQ1" t="s">
        <v>2408</v>
      </c>
      <c r="CNR1" t="s">
        <v>2409</v>
      </c>
      <c r="CNS1" t="s">
        <v>2410</v>
      </c>
      <c r="CNT1" t="s">
        <v>2411</v>
      </c>
      <c r="CNU1" t="s">
        <v>2412</v>
      </c>
      <c r="CNV1" t="s">
        <v>2413</v>
      </c>
      <c r="CNW1" t="s">
        <v>2414</v>
      </c>
      <c r="CNX1" t="s">
        <v>2415</v>
      </c>
      <c r="CNY1" t="s">
        <v>2416</v>
      </c>
      <c r="CNZ1" t="s">
        <v>2417</v>
      </c>
      <c r="COA1" t="s">
        <v>2418</v>
      </c>
      <c r="COB1" t="s">
        <v>2419</v>
      </c>
      <c r="COC1" t="s">
        <v>2420</v>
      </c>
      <c r="COD1" t="s">
        <v>2421</v>
      </c>
      <c r="COE1" t="s">
        <v>2422</v>
      </c>
      <c r="COF1" t="s">
        <v>2423</v>
      </c>
      <c r="COG1" t="s">
        <v>2424</v>
      </c>
      <c r="COH1" t="s">
        <v>2425</v>
      </c>
      <c r="COI1" t="s">
        <v>2426</v>
      </c>
      <c r="COJ1" t="s">
        <v>2427</v>
      </c>
      <c r="COK1" t="s">
        <v>2428</v>
      </c>
      <c r="COL1" t="s">
        <v>2429</v>
      </c>
      <c r="COM1" t="s">
        <v>2430</v>
      </c>
      <c r="CON1" t="s">
        <v>2431</v>
      </c>
      <c r="COO1" t="s">
        <v>2432</v>
      </c>
      <c r="COP1" t="s">
        <v>2433</v>
      </c>
      <c r="COQ1" t="s">
        <v>2434</v>
      </c>
      <c r="COR1" t="s">
        <v>2435</v>
      </c>
      <c r="COS1" t="s">
        <v>2436</v>
      </c>
      <c r="COT1" t="s">
        <v>2437</v>
      </c>
      <c r="COU1" t="s">
        <v>2438</v>
      </c>
      <c r="COV1" t="s">
        <v>2439</v>
      </c>
      <c r="COW1" t="s">
        <v>2440</v>
      </c>
      <c r="COX1" t="s">
        <v>2441</v>
      </c>
      <c r="COY1" t="s">
        <v>2442</v>
      </c>
      <c r="COZ1" t="s">
        <v>2443</v>
      </c>
      <c r="CPA1" t="s">
        <v>2444</v>
      </c>
      <c r="CPB1" t="s">
        <v>2445</v>
      </c>
      <c r="CPC1" t="s">
        <v>2446</v>
      </c>
      <c r="CPD1" t="s">
        <v>2447</v>
      </c>
      <c r="CPE1" t="s">
        <v>2448</v>
      </c>
      <c r="CPF1" t="s">
        <v>2449</v>
      </c>
      <c r="CPG1" t="s">
        <v>2450</v>
      </c>
      <c r="CPH1" t="s">
        <v>2451</v>
      </c>
      <c r="CPI1" t="s">
        <v>2452</v>
      </c>
      <c r="CPJ1" t="s">
        <v>2453</v>
      </c>
      <c r="CPK1" t="s">
        <v>2454</v>
      </c>
      <c r="CPL1" t="s">
        <v>2455</v>
      </c>
      <c r="CPM1" t="s">
        <v>2456</v>
      </c>
      <c r="CPN1" t="s">
        <v>2457</v>
      </c>
      <c r="CPO1" t="s">
        <v>2458</v>
      </c>
      <c r="CPP1" t="s">
        <v>2459</v>
      </c>
      <c r="CPQ1" t="s">
        <v>2460</v>
      </c>
      <c r="CPR1" t="s">
        <v>2461</v>
      </c>
      <c r="CPS1" t="s">
        <v>2462</v>
      </c>
      <c r="CPT1" t="s">
        <v>2463</v>
      </c>
      <c r="CPU1" t="s">
        <v>2464</v>
      </c>
      <c r="CPV1" t="s">
        <v>2465</v>
      </c>
      <c r="CPW1" t="s">
        <v>2466</v>
      </c>
      <c r="CPX1" t="s">
        <v>2467</v>
      </c>
      <c r="CPY1" t="s">
        <v>2468</v>
      </c>
      <c r="CPZ1" t="s">
        <v>2469</v>
      </c>
      <c r="CQA1" t="s">
        <v>2470</v>
      </c>
      <c r="CQB1" t="s">
        <v>2471</v>
      </c>
      <c r="CQC1" t="s">
        <v>2472</v>
      </c>
      <c r="CQD1" t="s">
        <v>2473</v>
      </c>
      <c r="CQE1" t="s">
        <v>2474</v>
      </c>
      <c r="CQF1" t="s">
        <v>2475</v>
      </c>
      <c r="CQG1" t="s">
        <v>2476</v>
      </c>
      <c r="CQH1" t="s">
        <v>2477</v>
      </c>
      <c r="CQI1" t="s">
        <v>2478</v>
      </c>
      <c r="CQJ1" t="s">
        <v>2479</v>
      </c>
      <c r="CQK1" t="s">
        <v>2480</v>
      </c>
      <c r="CQL1" t="s">
        <v>2481</v>
      </c>
      <c r="CQM1" t="s">
        <v>2482</v>
      </c>
      <c r="CQN1" t="s">
        <v>2483</v>
      </c>
      <c r="CQO1" t="s">
        <v>2484</v>
      </c>
      <c r="CQP1" t="s">
        <v>2485</v>
      </c>
      <c r="CQQ1" t="s">
        <v>2486</v>
      </c>
      <c r="CQR1" t="s">
        <v>2487</v>
      </c>
      <c r="CQS1" t="s">
        <v>2488</v>
      </c>
      <c r="CQT1" t="s">
        <v>2489</v>
      </c>
      <c r="CQU1" t="s">
        <v>2490</v>
      </c>
      <c r="CQV1" t="s">
        <v>2491</v>
      </c>
      <c r="CQW1" t="s">
        <v>2492</v>
      </c>
      <c r="CQX1" t="s">
        <v>2493</v>
      </c>
      <c r="CQY1" t="s">
        <v>2494</v>
      </c>
      <c r="CQZ1" t="s">
        <v>2495</v>
      </c>
      <c r="CRA1" t="s">
        <v>2496</v>
      </c>
      <c r="CRB1" t="s">
        <v>2497</v>
      </c>
      <c r="CRC1" t="s">
        <v>2498</v>
      </c>
      <c r="CRD1" t="s">
        <v>2499</v>
      </c>
      <c r="CRE1" t="s">
        <v>2500</v>
      </c>
      <c r="CRF1" t="s">
        <v>2501</v>
      </c>
      <c r="CRG1" t="s">
        <v>2502</v>
      </c>
      <c r="CRH1" t="s">
        <v>2503</v>
      </c>
      <c r="CRI1" t="s">
        <v>2504</v>
      </c>
      <c r="CRJ1" t="s">
        <v>2505</v>
      </c>
      <c r="CRK1" t="s">
        <v>2506</v>
      </c>
      <c r="CRL1" t="s">
        <v>2507</v>
      </c>
      <c r="CRM1" t="s">
        <v>2508</v>
      </c>
      <c r="CRN1" t="s">
        <v>2509</v>
      </c>
      <c r="CRO1" t="s">
        <v>2510</v>
      </c>
      <c r="CRP1" t="s">
        <v>2511</v>
      </c>
      <c r="CRQ1" t="s">
        <v>2512</v>
      </c>
      <c r="CRR1" t="s">
        <v>2513</v>
      </c>
      <c r="CRS1" t="s">
        <v>2514</v>
      </c>
      <c r="CRT1" t="s">
        <v>2515</v>
      </c>
      <c r="CRU1" t="s">
        <v>2516</v>
      </c>
      <c r="CRV1" t="s">
        <v>2517</v>
      </c>
      <c r="CRW1" t="s">
        <v>2518</v>
      </c>
      <c r="CRX1" t="s">
        <v>2519</v>
      </c>
      <c r="CRY1" t="s">
        <v>2520</v>
      </c>
      <c r="CRZ1" t="s">
        <v>2521</v>
      </c>
      <c r="CSA1" t="s">
        <v>2522</v>
      </c>
      <c r="CSB1" t="s">
        <v>2523</v>
      </c>
      <c r="CSC1" t="s">
        <v>2524</v>
      </c>
      <c r="CSD1" t="s">
        <v>2525</v>
      </c>
      <c r="CSE1" t="s">
        <v>2526</v>
      </c>
      <c r="CSF1" t="s">
        <v>2527</v>
      </c>
      <c r="CSG1" t="s">
        <v>2528</v>
      </c>
      <c r="CSH1" t="s">
        <v>2529</v>
      </c>
      <c r="CSI1" t="s">
        <v>2530</v>
      </c>
      <c r="CSJ1" t="s">
        <v>2531</v>
      </c>
      <c r="CSK1" t="s">
        <v>2532</v>
      </c>
      <c r="CSL1" t="s">
        <v>2533</v>
      </c>
      <c r="CSM1" t="s">
        <v>2534</v>
      </c>
      <c r="CSN1" t="s">
        <v>2535</v>
      </c>
      <c r="CSO1" t="s">
        <v>2536</v>
      </c>
      <c r="CSP1" t="s">
        <v>2537</v>
      </c>
      <c r="CSQ1" t="s">
        <v>2538</v>
      </c>
      <c r="CSR1" t="s">
        <v>2539</v>
      </c>
      <c r="CSS1" t="s">
        <v>2540</v>
      </c>
      <c r="CST1" t="s">
        <v>2541</v>
      </c>
      <c r="CSU1" t="s">
        <v>2542</v>
      </c>
      <c r="CSV1" t="s">
        <v>2543</v>
      </c>
      <c r="CSW1" t="s">
        <v>2544</v>
      </c>
      <c r="CSX1" t="s">
        <v>2545</v>
      </c>
      <c r="CSY1" t="s">
        <v>2546</v>
      </c>
      <c r="CSZ1" t="s">
        <v>2547</v>
      </c>
      <c r="CTA1" t="s">
        <v>2548</v>
      </c>
      <c r="CTB1" t="s">
        <v>2549</v>
      </c>
      <c r="CTC1" t="s">
        <v>2550</v>
      </c>
      <c r="CTD1" t="s">
        <v>2551</v>
      </c>
      <c r="CTE1" t="s">
        <v>2552</v>
      </c>
      <c r="CTF1" t="s">
        <v>2553</v>
      </c>
      <c r="CTG1" t="s">
        <v>2554</v>
      </c>
      <c r="CTH1" t="s">
        <v>2555</v>
      </c>
      <c r="CTI1" t="s">
        <v>2556</v>
      </c>
      <c r="CTJ1" t="s">
        <v>2557</v>
      </c>
      <c r="CTK1" t="s">
        <v>2558</v>
      </c>
      <c r="CTL1" t="s">
        <v>2559</v>
      </c>
      <c r="CTM1" t="s">
        <v>2560</v>
      </c>
      <c r="CTN1" t="s">
        <v>2561</v>
      </c>
      <c r="CTO1" t="s">
        <v>2562</v>
      </c>
      <c r="CTP1" t="s">
        <v>2563</v>
      </c>
      <c r="CTQ1" t="s">
        <v>2564</v>
      </c>
      <c r="CTR1" t="s">
        <v>2565</v>
      </c>
      <c r="CTS1" t="s">
        <v>2566</v>
      </c>
      <c r="CTT1" t="s">
        <v>2567</v>
      </c>
      <c r="CTU1" t="s">
        <v>2568</v>
      </c>
      <c r="CTV1" t="s">
        <v>2569</v>
      </c>
      <c r="CTW1" t="s">
        <v>2570</v>
      </c>
      <c r="CTX1" t="s">
        <v>2571</v>
      </c>
      <c r="CTY1" t="s">
        <v>2572</v>
      </c>
      <c r="CTZ1" t="s">
        <v>2573</v>
      </c>
      <c r="CUA1" t="s">
        <v>2574</v>
      </c>
      <c r="CUB1" t="s">
        <v>2575</v>
      </c>
      <c r="CUC1" t="s">
        <v>2576</v>
      </c>
      <c r="CUD1" t="s">
        <v>2577</v>
      </c>
      <c r="CUE1" t="s">
        <v>2578</v>
      </c>
      <c r="CUF1" t="s">
        <v>2579</v>
      </c>
      <c r="CUG1" t="s">
        <v>2580</v>
      </c>
      <c r="CUH1" t="s">
        <v>2581</v>
      </c>
      <c r="CUI1" t="s">
        <v>2582</v>
      </c>
      <c r="CUJ1" t="s">
        <v>2583</v>
      </c>
      <c r="CUK1" t="s">
        <v>2584</v>
      </c>
      <c r="CUL1" t="s">
        <v>2585</v>
      </c>
      <c r="CUM1" t="s">
        <v>2586</v>
      </c>
      <c r="CUN1" t="s">
        <v>2587</v>
      </c>
      <c r="CUO1" t="s">
        <v>2588</v>
      </c>
      <c r="CUP1" t="s">
        <v>2589</v>
      </c>
      <c r="CUQ1" t="s">
        <v>2590</v>
      </c>
      <c r="CUR1" t="s">
        <v>2591</v>
      </c>
      <c r="CUS1" t="s">
        <v>2592</v>
      </c>
      <c r="CUT1" t="s">
        <v>2593</v>
      </c>
      <c r="CUU1" t="s">
        <v>2594</v>
      </c>
      <c r="CUV1" t="s">
        <v>2595</v>
      </c>
      <c r="CUW1" t="s">
        <v>2596</v>
      </c>
      <c r="CUX1" t="s">
        <v>2597</v>
      </c>
      <c r="CUY1" t="s">
        <v>2598</v>
      </c>
      <c r="CUZ1" t="s">
        <v>2599</v>
      </c>
      <c r="CVA1" t="s">
        <v>2600</v>
      </c>
      <c r="CVB1" t="s">
        <v>2601</v>
      </c>
      <c r="CVC1" t="s">
        <v>2602</v>
      </c>
      <c r="CVD1" t="s">
        <v>2603</v>
      </c>
      <c r="CVE1" t="s">
        <v>2604</v>
      </c>
      <c r="CVF1" t="s">
        <v>2605</v>
      </c>
      <c r="CVG1" t="s">
        <v>2606</v>
      </c>
      <c r="CVH1" t="s">
        <v>2607</v>
      </c>
      <c r="CVI1" t="s">
        <v>2608</v>
      </c>
      <c r="CVJ1" t="s">
        <v>2609</v>
      </c>
      <c r="CVK1" t="s">
        <v>2610</v>
      </c>
      <c r="CVL1" t="s">
        <v>2611</v>
      </c>
      <c r="CVM1" t="s">
        <v>2612</v>
      </c>
      <c r="CVN1" t="s">
        <v>2613</v>
      </c>
      <c r="CVO1" t="s">
        <v>2614</v>
      </c>
      <c r="CVP1" t="s">
        <v>2615</v>
      </c>
      <c r="CVQ1" t="s">
        <v>2616</v>
      </c>
      <c r="CVR1" t="s">
        <v>2617</v>
      </c>
      <c r="CVS1" t="s">
        <v>2618</v>
      </c>
      <c r="CVT1" t="s">
        <v>2619</v>
      </c>
      <c r="CVU1" t="s">
        <v>2620</v>
      </c>
      <c r="CVV1" t="s">
        <v>2621</v>
      </c>
      <c r="CVW1" t="s">
        <v>2622</v>
      </c>
      <c r="CVX1" t="s">
        <v>2623</v>
      </c>
      <c r="CVY1" t="s">
        <v>2624</v>
      </c>
      <c r="CVZ1" t="s">
        <v>2625</v>
      </c>
      <c r="CWA1" t="s">
        <v>2626</v>
      </c>
      <c r="CWB1" t="s">
        <v>2627</v>
      </c>
      <c r="CWC1" t="s">
        <v>2628</v>
      </c>
      <c r="CWD1" t="s">
        <v>2629</v>
      </c>
      <c r="CWE1" t="s">
        <v>2630</v>
      </c>
      <c r="CWF1" t="s">
        <v>2631</v>
      </c>
      <c r="CWG1" t="s">
        <v>2632</v>
      </c>
      <c r="CWH1" t="s">
        <v>2633</v>
      </c>
      <c r="CWI1" t="s">
        <v>2634</v>
      </c>
      <c r="CWJ1" t="s">
        <v>2635</v>
      </c>
      <c r="CWK1" t="s">
        <v>2636</v>
      </c>
      <c r="CWL1" t="s">
        <v>2637</v>
      </c>
      <c r="CWM1" t="s">
        <v>2638</v>
      </c>
      <c r="CWN1" t="s">
        <v>2639</v>
      </c>
      <c r="CWO1" t="s">
        <v>2640</v>
      </c>
      <c r="CWP1" t="s">
        <v>2641</v>
      </c>
      <c r="CWQ1" t="s">
        <v>2642</v>
      </c>
      <c r="CWR1" t="s">
        <v>2643</v>
      </c>
      <c r="CWS1" t="s">
        <v>2644</v>
      </c>
      <c r="CWT1" t="s">
        <v>2645</v>
      </c>
      <c r="CWU1" t="s">
        <v>2646</v>
      </c>
      <c r="CWV1" t="s">
        <v>2647</v>
      </c>
      <c r="CWW1" t="s">
        <v>2648</v>
      </c>
      <c r="CWX1" t="s">
        <v>2649</v>
      </c>
      <c r="CWY1" t="s">
        <v>2650</v>
      </c>
      <c r="CWZ1" t="s">
        <v>2651</v>
      </c>
      <c r="CXA1" t="s">
        <v>2652</v>
      </c>
      <c r="CXB1" t="s">
        <v>2653</v>
      </c>
      <c r="CXC1" t="s">
        <v>2654</v>
      </c>
      <c r="CXD1" t="s">
        <v>2655</v>
      </c>
      <c r="CXE1" t="s">
        <v>2656</v>
      </c>
      <c r="CXF1" t="s">
        <v>2657</v>
      </c>
      <c r="CXG1" t="s">
        <v>2658</v>
      </c>
      <c r="CXH1" t="s">
        <v>2659</v>
      </c>
      <c r="CXI1" t="s">
        <v>2660</v>
      </c>
      <c r="CXJ1" t="s">
        <v>2661</v>
      </c>
      <c r="CXK1" t="s">
        <v>2662</v>
      </c>
      <c r="CXL1" t="s">
        <v>2663</v>
      </c>
      <c r="CXM1" t="s">
        <v>2664</v>
      </c>
      <c r="CXN1" t="s">
        <v>2665</v>
      </c>
      <c r="CXO1" t="s">
        <v>2666</v>
      </c>
      <c r="CXP1" t="s">
        <v>2667</v>
      </c>
      <c r="CXQ1" t="s">
        <v>2668</v>
      </c>
      <c r="CXR1" t="s">
        <v>2669</v>
      </c>
      <c r="CXS1" t="s">
        <v>2670</v>
      </c>
      <c r="CXT1" t="s">
        <v>2671</v>
      </c>
      <c r="CXU1" t="s">
        <v>2672</v>
      </c>
      <c r="CXV1" t="s">
        <v>2673</v>
      </c>
      <c r="CXW1" t="s">
        <v>2674</v>
      </c>
      <c r="CXX1" t="s">
        <v>2675</v>
      </c>
      <c r="CXY1" t="s">
        <v>2676</v>
      </c>
      <c r="CXZ1" t="s">
        <v>2677</v>
      </c>
      <c r="CYA1" t="s">
        <v>2678</v>
      </c>
      <c r="CYB1" t="s">
        <v>2679</v>
      </c>
      <c r="CYC1" t="s">
        <v>2680</v>
      </c>
      <c r="CYD1" t="s">
        <v>2681</v>
      </c>
      <c r="CYE1" t="s">
        <v>2682</v>
      </c>
      <c r="CYF1" t="s">
        <v>2683</v>
      </c>
      <c r="CYG1" t="s">
        <v>2684</v>
      </c>
      <c r="CYH1" t="s">
        <v>2685</v>
      </c>
      <c r="CYI1" t="s">
        <v>2686</v>
      </c>
      <c r="CYJ1" t="s">
        <v>2687</v>
      </c>
      <c r="CYK1" t="s">
        <v>2688</v>
      </c>
      <c r="CYL1" t="s">
        <v>2689</v>
      </c>
      <c r="CYM1" t="s">
        <v>2690</v>
      </c>
      <c r="CYN1" t="s">
        <v>2691</v>
      </c>
      <c r="CYO1" t="s">
        <v>2692</v>
      </c>
      <c r="CYP1" t="s">
        <v>2693</v>
      </c>
      <c r="CYQ1" t="s">
        <v>2694</v>
      </c>
      <c r="CYR1" t="s">
        <v>2695</v>
      </c>
      <c r="CYS1" t="s">
        <v>2696</v>
      </c>
      <c r="CYT1" t="s">
        <v>2697</v>
      </c>
      <c r="CYU1" t="s">
        <v>2698</v>
      </c>
      <c r="CYV1" t="s">
        <v>2699</v>
      </c>
      <c r="CYW1" t="s">
        <v>2700</v>
      </c>
      <c r="CYX1" t="s">
        <v>2701</v>
      </c>
      <c r="CYY1" t="s">
        <v>2702</v>
      </c>
      <c r="CYZ1" t="s">
        <v>2703</v>
      </c>
      <c r="CZA1" t="s">
        <v>2704</v>
      </c>
      <c r="CZB1" t="s">
        <v>2705</v>
      </c>
      <c r="CZC1" t="s">
        <v>2706</v>
      </c>
      <c r="CZD1" t="s">
        <v>2707</v>
      </c>
      <c r="CZE1" t="s">
        <v>2708</v>
      </c>
      <c r="CZF1" t="s">
        <v>2709</v>
      </c>
      <c r="CZG1" t="s">
        <v>2710</v>
      </c>
      <c r="CZH1" t="s">
        <v>2711</v>
      </c>
      <c r="CZI1" t="s">
        <v>2712</v>
      </c>
      <c r="CZJ1" t="s">
        <v>2713</v>
      </c>
      <c r="CZK1" t="s">
        <v>2714</v>
      </c>
      <c r="CZL1" t="s">
        <v>2715</v>
      </c>
      <c r="CZM1" t="s">
        <v>2716</v>
      </c>
      <c r="CZN1" t="s">
        <v>2717</v>
      </c>
      <c r="CZO1" t="s">
        <v>2718</v>
      </c>
      <c r="CZP1" t="s">
        <v>2719</v>
      </c>
      <c r="CZQ1" t="s">
        <v>2720</v>
      </c>
      <c r="CZR1" t="s">
        <v>2721</v>
      </c>
      <c r="CZS1" t="s">
        <v>2722</v>
      </c>
      <c r="CZT1" t="s">
        <v>2723</v>
      </c>
      <c r="CZU1" t="s">
        <v>2724</v>
      </c>
      <c r="CZV1" t="s">
        <v>2725</v>
      </c>
      <c r="CZW1" t="s">
        <v>2726</v>
      </c>
      <c r="CZX1" t="s">
        <v>2727</v>
      </c>
      <c r="CZY1" t="s">
        <v>2728</v>
      </c>
      <c r="CZZ1" t="s">
        <v>2729</v>
      </c>
      <c r="DAA1" t="s">
        <v>2730</v>
      </c>
      <c r="DAB1" t="s">
        <v>2731</v>
      </c>
      <c r="DAC1" t="s">
        <v>2732</v>
      </c>
      <c r="DAD1" t="s">
        <v>2733</v>
      </c>
      <c r="DAE1" t="s">
        <v>2734</v>
      </c>
      <c r="DAF1" t="s">
        <v>2735</v>
      </c>
      <c r="DAG1" t="s">
        <v>2736</v>
      </c>
      <c r="DAH1" t="s">
        <v>2737</v>
      </c>
      <c r="DAI1" t="s">
        <v>2738</v>
      </c>
      <c r="DAJ1" t="s">
        <v>2739</v>
      </c>
      <c r="DAK1" t="s">
        <v>2740</v>
      </c>
      <c r="DAL1" t="s">
        <v>2741</v>
      </c>
      <c r="DAM1" t="s">
        <v>2742</v>
      </c>
      <c r="DAN1" t="s">
        <v>2743</v>
      </c>
      <c r="DAO1" t="s">
        <v>2744</v>
      </c>
      <c r="DAP1" t="s">
        <v>2745</v>
      </c>
      <c r="DAQ1" t="s">
        <v>2746</v>
      </c>
      <c r="DAR1" t="s">
        <v>2747</v>
      </c>
      <c r="DAS1" t="s">
        <v>2748</v>
      </c>
      <c r="DAT1" t="s">
        <v>2749</v>
      </c>
      <c r="DAU1" t="s">
        <v>2750</v>
      </c>
      <c r="DAV1" t="s">
        <v>2751</v>
      </c>
      <c r="DAW1" t="s">
        <v>2752</v>
      </c>
      <c r="DAX1" t="s">
        <v>2753</v>
      </c>
      <c r="DAY1" t="s">
        <v>2754</v>
      </c>
      <c r="DAZ1" t="s">
        <v>2755</v>
      </c>
      <c r="DBA1" t="s">
        <v>2756</v>
      </c>
      <c r="DBB1" t="s">
        <v>2757</v>
      </c>
      <c r="DBC1" t="s">
        <v>2758</v>
      </c>
      <c r="DBD1" t="s">
        <v>2759</v>
      </c>
      <c r="DBE1" t="s">
        <v>2760</v>
      </c>
      <c r="DBF1" t="s">
        <v>2761</v>
      </c>
      <c r="DBG1" t="s">
        <v>2762</v>
      </c>
      <c r="DBH1" t="s">
        <v>2763</v>
      </c>
      <c r="DBI1" t="s">
        <v>2764</v>
      </c>
      <c r="DBJ1" t="s">
        <v>2765</v>
      </c>
      <c r="DBK1" t="s">
        <v>2766</v>
      </c>
      <c r="DBL1" t="s">
        <v>2767</v>
      </c>
      <c r="DBM1" t="s">
        <v>2768</v>
      </c>
      <c r="DBN1" t="s">
        <v>2769</v>
      </c>
      <c r="DBO1" t="s">
        <v>2770</v>
      </c>
      <c r="DBP1" t="s">
        <v>2771</v>
      </c>
      <c r="DBQ1" t="s">
        <v>2772</v>
      </c>
      <c r="DBR1" t="s">
        <v>2773</v>
      </c>
      <c r="DBS1" t="s">
        <v>2774</v>
      </c>
      <c r="DBT1" t="s">
        <v>2775</v>
      </c>
      <c r="DBU1" t="s">
        <v>2776</v>
      </c>
      <c r="DBV1" t="s">
        <v>2777</v>
      </c>
      <c r="DBW1" t="s">
        <v>2778</v>
      </c>
      <c r="DBX1" t="s">
        <v>2779</v>
      </c>
      <c r="DBY1" t="s">
        <v>2780</v>
      </c>
      <c r="DBZ1" t="s">
        <v>2781</v>
      </c>
      <c r="DCA1" t="s">
        <v>2782</v>
      </c>
      <c r="DCB1" t="s">
        <v>2783</v>
      </c>
      <c r="DCC1" t="s">
        <v>2784</v>
      </c>
      <c r="DCD1" t="s">
        <v>2785</v>
      </c>
      <c r="DCE1" t="s">
        <v>2786</v>
      </c>
      <c r="DCF1" t="s">
        <v>2787</v>
      </c>
      <c r="DCG1" t="s">
        <v>2788</v>
      </c>
      <c r="DCH1" t="s">
        <v>2789</v>
      </c>
      <c r="DCI1" t="s">
        <v>2790</v>
      </c>
      <c r="DCJ1" t="s">
        <v>2791</v>
      </c>
      <c r="DCK1" t="s">
        <v>2792</v>
      </c>
      <c r="DCL1" t="s">
        <v>2793</v>
      </c>
      <c r="DCM1" t="s">
        <v>2794</v>
      </c>
      <c r="DCN1" t="s">
        <v>2795</v>
      </c>
      <c r="DCO1" t="s">
        <v>2796</v>
      </c>
      <c r="DCP1" t="s">
        <v>2797</v>
      </c>
      <c r="DCQ1" t="s">
        <v>2798</v>
      </c>
      <c r="DCR1" t="s">
        <v>2799</v>
      </c>
      <c r="DCS1" t="s">
        <v>2800</v>
      </c>
      <c r="DCT1" t="s">
        <v>2801</v>
      </c>
      <c r="DCU1" t="s">
        <v>2802</v>
      </c>
      <c r="DCV1" t="s">
        <v>2803</v>
      </c>
      <c r="DCW1" t="s">
        <v>2804</v>
      </c>
      <c r="DCX1" t="s">
        <v>2805</v>
      </c>
      <c r="DCY1" t="s">
        <v>2806</v>
      </c>
      <c r="DCZ1" t="s">
        <v>2807</v>
      </c>
      <c r="DDA1" t="s">
        <v>2808</v>
      </c>
      <c r="DDB1" t="s">
        <v>2809</v>
      </c>
      <c r="DDC1" t="s">
        <v>2810</v>
      </c>
      <c r="DDD1" t="s">
        <v>2811</v>
      </c>
      <c r="DDE1" t="s">
        <v>2812</v>
      </c>
      <c r="DDF1" t="s">
        <v>2813</v>
      </c>
      <c r="DDG1" t="s">
        <v>2814</v>
      </c>
      <c r="DDH1" t="s">
        <v>2815</v>
      </c>
      <c r="DDI1" t="s">
        <v>2816</v>
      </c>
      <c r="DDJ1" t="s">
        <v>2817</v>
      </c>
      <c r="DDK1" t="s">
        <v>2818</v>
      </c>
      <c r="DDL1" t="s">
        <v>2819</v>
      </c>
      <c r="DDM1" t="s">
        <v>2820</v>
      </c>
      <c r="DDN1" t="s">
        <v>2821</v>
      </c>
      <c r="DDO1" t="s">
        <v>2822</v>
      </c>
      <c r="DDP1" t="s">
        <v>2823</v>
      </c>
      <c r="DDQ1" t="s">
        <v>2824</v>
      </c>
      <c r="DDR1" t="s">
        <v>2825</v>
      </c>
      <c r="DDS1" t="s">
        <v>2826</v>
      </c>
      <c r="DDT1" t="s">
        <v>2827</v>
      </c>
      <c r="DDU1" t="s">
        <v>2828</v>
      </c>
      <c r="DDV1" t="s">
        <v>2829</v>
      </c>
      <c r="DDW1" t="s">
        <v>2830</v>
      </c>
      <c r="DDX1" t="s">
        <v>2831</v>
      </c>
      <c r="DDY1" t="s">
        <v>2832</v>
      </c>
      <c r="DDZ1" t="s">
        <v>2833</v>
      </c>
      <c r="DEA1" t="s">
        <v>2834</v>
      </c>
      <c r="DEB1" t="s">
        <v>2835</v>
      </c>
      <c r="DEC1" t="s">
        <v>2836</v>
      </c>
      <c r="DED1" t="s">
        <v>2837</v>
      </c>
      <c r="DEE1" t="s">
        <v>2838</v>
      </c>
      <c r="DEF1" t="s">
        <v>2839</v>
      </c>
      <c r="DEG1" t="s">
        <v>2840</v>
      </c>
      <c r="DEH1" t="s">
        <v>2841</v>
      </c>
      <c r="DEI1" t="s">
        <v>2842</v>
      </c>
      <c r="DEJ1" t="s">
        <v>2843</v>
      </c>
      <c r="DEK1" t="s">
        <v>2844</v>
      </c>
      <c r="DEL1" t="s">
        <v>2845</v>
      </c>
      <c r="DEM1" t="s">
        <v>2846</v>
      </c>
      <c r="DEN1" t="s">
        <v>2847</v>
      </c>
      <c r="DEO1" t="s">
        <v>2848</v>
      </c>
      <c r="DEP1" t="s">
        <v>2849</v>
      </c>
      <c r="DEQ1" t="s">
        <v>2850</v>
      </c>
      <c r="DER1" t="s">
        <v>2851</v>
      </c>
      <c r="DES1" t="s">
        <v>2852</v>
      </c>
      <c r="DET1" t="s">
        <v>2853</v>
      </c>
      <c r="DEU1" t="s">
        <v>2854</v>
      </c>
      <c r="DEV1" t="s">
        <v>2855</v>
      </c>
      <c r="DEW1" t="s">
        <v>2856</v>
      </c>
      <c r="DEX1" t="s">
        <v>2857</v>
      </c>
      <c r="DEY1" t="s">
        <v>2858</v>
      </c>
      <c r="DEZ1" t="s">
        <v>2859</v>
      </c>
      <c r="DFA1" t="s">
        <v>2860</v>
      </c>
      <c r="DFB1" t="s">
        <v>2861</v>
      </c>
      <c r="DFC1" t="s">
        <v>2862</v>
      </c>
      <c r="DFD1" t="s">
        <v>2863</v>
      </c>
      <c r="DFE1" t="s">
        <v>2864</v>
      </c>
      <c r="DFF1" t="s">
        <v>2865</v>
      </c>
      <c r="DFG1" t="s">
        <v>2866</v>
      </c>
      <c r="DFH1" t="s">
        <v>2867</v>
      </c>
      <c r="DFI1" t="s">
        <v>2868</v>
      </c>
      <c r="DFJ1" t="s">
        <v>2869</v>
      </c>
      <c r="DFK1" t="s">
        <v>2870</v>
      </c>
      <c r="DFL1" t="s">
        <v>2871</v>
      </c>
      <c r="DFM1" t="s">
        <v>2872</v>
      </c>
      <c r="DFN1" t="s">
        <v>2873</v>
      </c>
      <c r="DFO1" t="s">
        <v>2874</v>
      </c>
      <c r="DFP1" t="s">
        <v>2875</v>
      </c>
      <c r="DFQ1" t="s">
        <v>2876</v>
      </c>
      <c r="DFR1" t="s">
        <v>2877</v>
      </c>
      <c r="DFS1" t="s">
        <v>2878</v>
      </c>
      <c r="DFT1" t="s">
        <v>2879</v>
      </c>
      <c r="DFU1" t="s">
        <v>2880</v>
      </c>
      <c r="DFV1" t="s">
        <v>2881</v>
      </c>
      <c r="DFW1" t="s">
        <v>2882</v>
      </c>
      <c r="DFX1" t="s">
        <v>2883</v>
      </c>
      <c r="DFY1" t="s">
        <v>2884</v>
      </c>
      <c r="DFZ1" t="s">
        <v>2885</v>
      </c>
      <c r="DGA1" t="s">
        <v>2886</v>
      </c>
      <c r="DGB1" t="s">
        <v>2887</v>
      </c>
      <c r="DGC1" t="s">
        <v>2888</v>
      </c>
      <c r="DGD1" t="s">
        <v>2889</v>
      </c>
      <c r="DGE1" t="s">
        <v>2890</v>
      </c>
      <c r="DGF1" t="s">
        <v>2891</v>
      </c>
      <c r="DGG1" t="s">
        <v>2892</v>
      </c>
      <c r="DGH1" t="s">
        <v>2893</v>
      </c>
      <c r="DGI1" t="s">
        <v>2894</v>
      </c>
      <c r="DGJ1" t="s">
        <v>2895</v>
      </c>
      <c r="DGK1" t="s">
        <v>2896</v>
      </c>
      <c r="DGL1" t="s">
        <v>2897</v>
      </c>
      <c r="DGM1" t="s">
        <v>2898</v>
      </c>
      <c r="DGN1" t="s">
        <v>2899</v>
      </c>
      <c r="DGO1" t="s">
        <v>2900</v>
      </c>
      <c r="DGP1" t="s">
        <v>2901</v>
      </c>
      <c r="DGQ1" t="s">
        <v>2902</v>
      </c>
      <c r="DGR1" t="s">
        <v>2903</v>
      </c>
      <c r="DGS1" t="s">
        <v>2904</v>
      </c>
      <c r="DGT1" t="s">
        <v>2905</v>
      </c>
      <c r="DGU1" t="s">
        <v>2906</v>
      </c>
      <c r="DGV1" t="s">
        <v>2907</v>
      </c>
      <c r="DGW1" t="s">
        <v>2908</v>
      </c>
      <c r="DGX1" t="s">
        <v>2909</v>
      </c>
      <c r="DGY1" t="s">
        <v>2910</v>
      </c>
      <c r="DGZ1" t="s">
        <v>2911</v>
      </c>
      <c r="DHA1" t="s">
        <v>2912</v>
      </c>
      <c r="DHB1" t="s">
        <v>2913</v>
      </c>
      <c r="DHC1" t="s">
        <v>2914</v>
      </c>
      <c r="DHD1" t="s">
        <v>2915</v>
      </c>
      <c r="DHE1" t="s">
        <v>2916</v>
      </c>
      <c r="DHF1" t="s">
        <v>2917</v>
      </c>
      <c r="DHG1" t="s">
        <v>2918</v>
      </c>
      <c r="DHH1" t="s">
        <v>2919</v>
      </c>
      <c r="DHI1" t="s">
        <v>2920</v>
      </c>
      <c r="DHJ1" t="s">
        <v>2921</v>
      </c>
      <c r="DHK1" t="s">
        <v>2922</v>
      </c>
      <c r="DHL1" t="s">
        <v>2923</v>
      </c>
      <c r="DHM1" t="s">
        <v>2924</v>
      </c>
      <c r="DHN1" t="s">
        <v>2925</v>
      </c>
      <c r="DHO1" t="s">
        <v>2926</v>
      </c>
      <c r="DHP1" t="s">
        <v>2927</v>
      </c>
      <c r="DHQ1" t="s">
        <v>2928</v>
      </c>
      <c r="DHR1" t="s">
        <v>2929</v>
      </c>
      <c r="DHS1" t="s">
        <v>2930</v>
      </c>
      <c r="DHT1" t="s">
        <v>2931</v>
      </c>
      <c r="DHU1" t="s">
        <v>2932</v>
      </c>
      <c r="DHV1" t="s">
        <v>2933</v>
      </c>
      <c r="DHW1" t="s">
        <v>2934</v>
      </c>
      <c r="DHX1" t="s">
        <v>2935</v>
      </c>
      <c r="DHY1" t="s">
        <v>2936</v>
      </c>
      <c r="DHZ1" t="s">
        <v>2937</v>
      </c>
      <c r="DIA1" t="s">
        <v>2938</v>
      </c>
      <c r="DIB1" t="s">
        <v>2939</v>
      </c>
      <c r="DIC1" t="s">
        <v>2940</v>
      </c>
      <c r="DID1" t="s">
        <v>2941</v>
      </c>
      <c r="DIE1" t="s">
        <v>2942</v>
      </c>
      <c r="DIF1" t="s">
        <v>2943</v>
      </c>
      <c r="DIG1" t="s">
        <v>2944</v>
      </c>
      <c r="DIH1" t="s">
        <v>2945</v>
      </c>
      <c r="DII1" t="s">
        <v>2946</v>
      </c>
      <c r="DIJ1" t="s">
        <v>2947</v>
      </c>
      <c r="DIK1" t="s">
        <v>2948</v>
      </c>
      <c r="DIL1" t="s">
        <v>2949</v>
      </c>
      <c r="DIM1" t="s">
        <v>2950</v>
      </c>
      <c r="DIN1" t="s">
        <v>2951</v>
      </c>
      <c r="DIO1" t="s">
        <v>2952</v>
      </c>
      <c r="DIP1" t="s">
        <v>2953</v>
      </c>
      <c r="DIQ1" t="s">
        <v>2954</v>
      </c>
      <c r="DIR1" t="s">
        <v>2955</v>
      </c>
      <c r="DIS1" t="s">
        <v>2956</v>
      </c>
      <c r="DIT1" t="s">
        <v>2957</v>
      </c>
      <c r="DIU1" t="s">
        <v>2958</v>
      </c>
      <c r="DIV1" t="s">
        <v>2959</v>
      </c>
      <c r="DIW1" t="s">
        <v>2960</v>
      </c>
      <c r="DIX1" t="s">
        <v>2961</v>
      </c>
      <c r="DIY1" t="s">
        <v>2962</v>
      </c>
      <c r="DIZ1" t="s">
        <v>2963</v>
      </c>
      <c r="DJA1" t="s">
        <v>2964</v>
      </c>
      <c r="DJB1" t="s">
        <v>2965</v>
      </c>
      <c r="DJC1" t="s">
        <v>2966</v>
      </c>
      <c r="DJD1" t="s">
        <v>2967</v>
      </c>
      <c r="DJE1" t="s">
        <v>2968</v>
      </c>
      <c r="DJF1" t="s">
        <v>2969</v>
      </c>
      <c r="DJG1" t="s">
        <v>2970</v>
      </c>
      <c r="DJH1" t="s">
        <v>2971</v>
      </c>
      <c r="DJI1" t="s">
        <v>2972</v>
      </c>
      <c r="DJJ1" t="s">
        <v>2973</v>
      </c>
      <c r="DJK1" t="s">
        <v>2974</v>
      </c>
      <c r="DJL1" t="s">
        <v>2975</v>
      </c>
      <c r="DJM1" t="s">
        <v>2976</v>
      </c>
      <c r="DJN1" t="s">
        <v>2977</v>
      </c>
      <c r="DJO1" t="s">
        <v>2978</v>
      </c>
      <c r="DJP1" t="s">
        <v>2979</v>
      </c>
      <c r="DJQ1" t="s">
        <v>2980</v>
      </c>
      <c r="DJR1" t="s">
        <v>2981</v>
      </c>
      <c r="DJS1" t="s">
        <v>2982</v>
      </c>
      <c r="DJT1" t="s">
        <v>2983</v>
      </c>
      <c r="DJU1" t="s">
        <v>2984</v>
      </c>
      <c r="DJV1" t="s">
        <v>2985</v>
      </c>
      <c r="DJW1" t="s">
        <v>2986</v>
      </c>
      <c r="DJX1" t="s">
        <v>2987</v>
      </c>
      <c r="DJY1" t="s">
        <v>2988</v>
      </c>
      <c r="DJZ1" t="s">
        <v>2989</v>
      </c>
      <c r="DKA1" t="s">
        <v>2990</v>
      </c>
      <c r="DKB1" t="s">
        <v>2991</v>
      </c>
      <c r="DKC1" t="s">
        <v>2992</v>
      </c>
      <c r="DKD1" t="s">
        <v>2993</v>
      </c>
      <c r="DKE1" t="s">
        <v>2994</v>
      </c>
      <c r="DKF1" t="s">
        <v>2995</v>
      </c>
      <c r="DKG1" t="s">
        <v>2996</v>
      </c>
      <c r="DKH1" t="s">
        <v>2997</v>
      </c>
      <c r="DKI1" t="s">
        <v>2998</v>
      </c>
      <c r="DKJ1" t="s">
        <v>2999</v>
      </c>
      <c r="DKK1" t="s">
        <v>3000</v>
      </c>
      <c r="DKL1" t="s">
        <v>3001</v>
      </c>
      <c r="DKM1" t="s">
        <v>3002</v>
      </c>
      <c r="DKN1" t="s">
        <v>3003</v>
      </c>
      <c r="DKO1" t="s">
        <v>3004</v>
      </c>
      <c r="DKP1" t="s">
        <v>3005</v>
      </c>
      <c r="DKQ1" t="s">
        <v>3006</v>
      </c>
      <c r="DKR1" t="s">
        <v>3007</v>
      </c>
      <c r="DKS1" t="s">
        <v>3008</v>
      </c>
      <c r="DKT1" t="s">
        <v>3009</v>
      </c>
      <c r="DKU1" t="s">
        <v>3010</v>
      </c>
      <c r="DKV1" t="s">
        <v>3011</v>
      </c>
      <c r="DKW1" t="s">
        <v>3012</v>
      </c>
      <c r="DKX1" t="s">
        <v>3013</v>
      </c>
      <c r="DKY1" t="s">
        <v>3014</v>
      </c>
      <c r="DKZ1" t="s">
        <v>3015</v>
      </c>
      <c r="DLA1" t="s">
        <v>3016</v>
      </c>
      <c r="DLB1" t="s">
        <v>3017</v>
      </c>
      <c r="DLC1" t="s">
        <v>3018</v>
      </c>
      <c r="DLD1" t="s">
        <v>3019</v>
      </c>
      <c r="DLE1" t="s">
        <v>3020</v>
      </c>
      <c r="DLF1" t="s">
        <v>3021</v>
      </c>
      <c r="DLG1" t="s">
        <v>3022</v>
      </c>
      <c r="DLH1" t="s">
        <v>3023</v>
      </c>
      <c r="DLI1" t="s">
        <v>3024</v>
      </c>
      <c r="DLJ1" t="s">
        <v>3025</v>
      </c>
      <c r="DLK1" t="s">
        <v>3026</v>
      </c>
      <c r="DLL1" t="s">
        <v>3027</v>
      </c>
      <c r="DLM1" t="s">
        <v>3028</v>
      </c>
      <c r="DLN1" t="s">
        <v>3029</v>
      </c>
      <c r="DLO1" t="s">
        <v>3030</v>
      </c>
      <c r="DLP1" t="s">
        <v>3031</v>
      </c>
      <c r="DLQ1" t="s">
        <v>3032</v>
      </c>
      <c r="DLR1" t="s">
        <v>3033</v>
      </c>
      <c r="DLS1" t="s">
        <v>3034</v>
      </c>
      <c r="DLT1" t="s">
        <v>3035</v>
      </c>
      <c r="DLU1" t="s">
        <v>3036</v>
      </c>
      <c r="DLV1" t="s">
        <v>3037</v>
      </c>
      <c r="DLW1" t="s">
        <v>3038</v>
      </c>
      <c r="DLX1" t="s">
        <v>3039</v>
      </c>
      <c r="DLY1" t="s">
        <v>3040</v>
      </c>
      <c r="DLZ1" t="s">
        <v>3041</v>
      </c>
      <c r="DMA1" t="s">
        <v>3042</v>
      </c>
      <c r="DMB1" t="s">
        <v>3043</v>
      </c>
      <c r="DMC1" t="s">
        <v>3044</v>
      </c>
      <c r="DMD1" t="s">
        <v>3045</v>
      </c>
      <c r="DME1" t="s">
        <v>3046</v>
      </c>
      <c r="DMF1" t="s">
        <v>3047</v>
      </c>
      <c r="DMG1" t="s">
        <v>3048</v>
      </c>
      <c r="DMH1" t="s">
        <v>3049</v>
      </c>
      <c r="DMI1" t="s">
        <v>3050</v>
      </c>
      <c r="DMJ1" t="s">
        <v>3051</v>
      </c>
      <c r="DMK1" t="s">
        <v>3052</v>
      </c>
      <c r="DML1" t="s">
        <v>3053</v>
      </c>
      <c r="DMM1" t="s">
        <v>3054</v>
      </c>
      <c r="DMN1" t="s">
        <v>3055</v>
      </c>
      <c r="DMO1" t="s">
        <v>3056</v>
      </c>
      <c r="DMP1" t="s">
        <v>3057</v>
      </c>
      <c r="DMQ1" t="s">
        <v>3058</v>
      </c>
      <c r="DMR1" t="s">
        <v>3059</v>
      </c>
      <c r="DMS1" t="s">
        <v>3060</v>
      </c>
      <c r="DMT1" t="s">
        <v>3061</v>
      </c>
      <c r="DMU1" t="s">
        <v>3062</v>
      </c>
      <c r="DMV1" t="s">
        <v>3063</v>
      </c>
      <c r="DMW1" t="s">
        <v>3064</v>
      </c>
      <c r="DMX1" t="s">
        <v>3065</v>
      </c>
      <c r="DMY1" t="s">
        <v>3066</v>
      </c>
      <c r="DMZ1" t="s">
        <v>3067</v>
      </c>
      <c r="DNA1" t="s">
        <v>3068</v>
      </c>
      <c r="DNB1" t="s">
        <v>3069</v>
      </c>
      <c r="DNC1" t="s">
        <v>3070</v>
      </c>
      <c r="DND1" t="s">
        <v>3071</v>
      </c>
      <c r="DNE1" t="s">
        <v>3072</v>
      </c>
      <c r="DNF1" t="s">
        <v>3073</v>
      </c>
      <c r="DNG1" t="s">
        <v>3074</v>
      </c>
      <c r="DNH1" t="s">
        <v>3075</v>
      </c>
      <c r="DNI1" t="s">
        <v>3076</v>
      </c>
      <c r="DNJ1" t="s">
        <v>3077</v>
      </c>
      <c r="DNK1" t="s">
        <v>3078</v>
      </c>
      <c r="DNL1" t="s">
        <v>3079</v>
      </c>
      <c r="DNM1" t="s">
        <v>3080</v>
      </c>
      <c r="DNN1" t="s">
        <v>3081</v>
      </c>
      <c r="DNO1" t="s">
        <v>3082</v>
      </c>
      <c r="DNP1" t="s">
        <v>3083</v>
      </c>
      <c r="DNQ1" t="s">
        <v>3084</v>
      </c>
      <c r="DNR1" t="s">
        <v>3085</v>
      </c>
      <c r="DNS1" t="s">
        <v>3086</v>
      </c>
      <c r="DNT1" t="s">
        <v>3087</v>
      </c>
      <c r="DNU1" t="s">
        <v>3088</v>
      </c>
      <c r="DNV1" t="s">
        <v>3089</v>
      </c>
      <c r="DNW1" t="s">
        <v>3090</v>
      </c>
      <c r="DNX1" t="s">
        <v>3091</v>
      </c>
      <c r="DNY1" t="s">
        <v>3092</v>
      </c>
      <c r="DNZ1" t="s">
        <v>3093</v>
      </c>
      <c r="DOA1" t="s">
        <v>3094</v>
      </c>
      <c r="DOB1" t="s">
        <v>3095</v>
      </c>
      <c r="DOC1" t="s">
        <v>3096</v>
      </c>
      <c r="DOD1" t="s">
        <v>3097</v>
      </c>
      <c r="DOE1" t="s">
        <v>3098</v>
      </c>
      <c r="DOF1" t="s">
        <v>3099</v>
      </c>
      <c r="DOG1" t="s">
        <v>3100</v>
      </c>
      <c r="DOH1" t="s">
        <v>3101</v>
      </c>
      <c r="DOI1" t="s">
        <v>3102</v>
      </c>
      <c r="DOJ1" t="s">
        <v>3103</v>
      </c>
      <c r="DOK1" t="s">
        <v>3104</v>
      </c>
      <c r="DOL1" t="s">
        <v>3105</v>
      </c>
      <c r="DOM1" t="s">
        <v>3106</v>
      </c>
      <c r="DON1" t="s">
        <v>3107</v>
      </c>
      <c r="DOO1" t="s">
        <v>3108</v>
      </c>
      <c r="DOP1" t="s">
        <v>3109</v>
      </c>
      <c r="DOQ1" t="s">
        <v>3110</v>
      </c>
      <c r="DOR1" t="s">
        <v>3111</v>
      </c>
      <c r="DOS1" t="s">
        <v>3112</v>
      </c>
      <c r="DOT1" t="s">
        <v>3113</v>
      </c>
      <c r="DOU1" t="s">
        <v>3114</v>
      </c>
      <c r="DOV1" t="s">
        <v>3115</v>
      </c>
      <c r="DOW1" t="s">
        <v>3116</v>
      </c>
      <c r="DOX1" t="s">
        <v>3117</v>
      </c>
      <c r="DOY1" t="s">
        <v>3118</v>
      </c>
      <c r="DOZ1" t="s">
        <v>3119</v>
      </c>
      <c r="DPA1" t="s">
        <v>3120</v>
      </c>
      <c r="DPB1" t="s">
        <v>3121</v>
      </c>
      <c r="DPC1" t="s">
        <v>3122</v>
      </c>
      <c r="DPD1" t="s">
        <v>3123</v>
      </c>
      <c r="DPE1" t="s">
        <v>3124</v>
      </c>
      <c r="DPF1" t="s">
        <v>3125</v>
      </c>
      <c r="DPG1" t="s">
        <v>3126</v>
      </c>
      <c r="DPH1" t="s">
        <v>3127</v>
      </c>
      <c r="DPI1" t="s">
        <v>3128</v>
      </c>
      <c r="DPJ1" t="s">
        <v>3129</v>
      </c>
      <c r="DPK1" t="s">
        <v>3130</v>
      </c>
      <c r="DPL1" t="s">
        <v>3131</v>
      </c>
      <c r="DPM1" t="s">
        <v>3132</v>
      </c>
      <c r="DPN1" t="s">
        <v>3133</v>
      </c>
      <c r="DPO1" t="s">
        <v>3134</v>
      </c>
      <c r="DPP1" t="s">
        <v>3135</v>
      </c>
      <c r="DPQ1" t="s">
        <v>3136</v>
      </c>
      <c r="DPR1" t="s">
        <v>3137</v>
      </c>
      <c r="DPS1" t="s">
        <v>3138</v>
      </c>
      <c r="DPT1" t="s">
        <v>3139</v>
      </c>
      <c r="DPU1" t="s">
        <v>3140</v>
      </c>
      <c r="DPV1" t="s">
        <v>3141</v>
      </c>
      <c r="DPW1" t="s">
        <v>3142</v>
      </c>
      <c r="DPX1" t="s">
        <v>3143</v>
      </c>
      <c r="DPY1" t="s">
        <v>3144</v>
      </c>
      <c r="DPZ1" t="s">
        <v>3145</v>
      </c>
      <c r="DQA1" t="s">
        <v>3146</v>
      </c>
      <c r="DQB1" t="s">
        <v>3147</v>
      </c>
      <c r="DQC1" t="s">
        <v>3148</v>
      </c>
      <c r="DQD1" t="s">
        <v>3149</v>
      </c>
      <c r="DQE1" t="s">
        <v>3150</v>
      </c>
      <c r="DQF1" t="s">
        <v>3151</v>
      </c>
      <c r="DQG1" t="s">
        <v>3152</v>
      </c>
      <c r="DQH1" t="s">
        <v>3153</v>
      </c>
      <c r="DQI1" t="s">
        <v>3154</v>
      </c>
      <c r="DQJ1" t="s">
        <v>3155</v>
      </c>
      <c r="DQK1" t="s">
        <v>3156</v>
      </c>
      <c r="DQL1" t="s">
        <v>3157</v>
      </c>
      <c r="DQM1" t="s">
        <v>3158</v>
      </c>
      <c r="DQN1" t="s">
        <v>3159</v>
      </c>
      <c r="DQO1" t="s">
        <v>3160</v>
      </c>
      <c r="DQP1" t="s">
        <v>3161</v>
      </c>
      <c r="DQQ1" t="s">
        <v>3162</v>
      </c>
      <c r="DQR1" t="s">
        <v>3163</v>
      </c>
      <c r="DQS1" t="s">
        <v>3164</v>
      </c>
      <c r="DQT1" t="s">
        <v>3165</v>
      </c>
      <c r="DQU1" t="s">
        <v>3166</v>
      </c>
      <c r="DQV1" t="s">
        <v>3167</v>
      </c>
      <c r="DQW1" t="s">
        <v>3168</v>
      </c>
      <c r="DQX1" t="s">
        <v>3169</v>
      </c>
      <c r="DQY1" t="s">
        <v>3170</v>
      </c>
      <c r="DQZ1" t="s">
        <v>3171</v>
      </c>
      <c r="DRA1" t="s">
        <v>3172</v>
      </c>
      <c r="DRB1" t="s">
        <v>3173</v>
      </c>
      <c r="DRC1" t="s">
        <v>3174</v>
      </c>
      <c r="DRD1" t="s">
        <v>3175</v>
      </c>
      <c r="DRE1" t="s">
        <v>3176</v>
      </c>
      <c r="DRF1" t="s">
        <v>3177</v>
      </c>
      <c r="DRG1" t="s">
        <v>3178</v>
      </c>
      <c r="DRH1" t="s">
        <v>3179</v>
      </c>
      <c r="DRI1" t="s">
        <v>3180</v>
      </c>
      <c r="DRJ1" t="s">
        <v>3181</v>
      </c>
      <c r="DRK1" t="s">
        <v>3182</v>
      </c>
      <c r="DRL1" t="s">
        <v>3183</v>
      </c>
      <c r="DRM1" t="s">
        <v>3184</v>
      </c>
      <c r="DRN1" t="s">
        <v>3185</v>
      </c>
      <c r="DRO1" t="s">
        <v>3186</v>
      </c>
      <c r="DRP1" t="s">
        <v>3187</v>
      </c>
      <c r="DRQ1" t="s">
        <v>3188</v>
      </c>
      <c r="DRR1" t="s">
        <v>3189</v>
      </c>
      <c r="DRS1" t="s">
        <v>3190</v>
      </c>
      <c r="DRT1" t="s">
        <v>3191</v>
      </c>
      <c r="DRU1" t="s">
        <v>3192</v>
      </c>
      <c r="DRV1" t="s">
        <v>3193</v>
      </c>
      <c r="DRW1" t="s">
        <v>3194</v>
      </c>
      <c r="DRX1" t="s">
        <v>3195</v>
      </c>
      <c r="DRY1" t="s">
        <v>3196</v>
      </c>
      <c r="DRZ1" t="s">
        <v>3197</v>
      </c>
      <c r="DSA1" t="s">
        <v>3198</v>
      </c>
      <c r="DSB1" t="s">
        <v>3199</v>
      </c>
      <c r="DSC1" t="s">
        <v>3200</v>
      </c>
      <c r="DSD1" t="s">
        <v>3201</v>
      </c>
      <c r="DSE1" t="s">
        <v>3202</v>
      </c>
      <c r="DSF1" t="s">
        <v>3203</v>
      </c>
      <c r="DSG1" t="s">
        <v>3204</v>
      </c>
      <c r="DSH1" t="s">
        <v>3205</v>
      </c>
      <c r="DSI1" t="s">
        <v>3206</v>
      </c>
      <c r="DSJ1" t="s">
        <v>3207</v>
      </c>
      <c r="DSK1" t="s">
        <v>3208</v>
      </c>
      <c r="DSL1" t="s">
        <v>3209</v>
      </c>
      <c r="DSM1" t="s">
        <v>3210</v>
      </c>
      <c r="DSN1" t="s">
        <v>3211</v>
      </c>
      <c r="DSO1" t="s">
        <v>3212</v>
      </c>
      <c r="DSP1" t="s">
        <v>3213</v>
      </c>
      <c r="DSQ1" t="s">
        <v>3214</v>
      </c>
      <c r="DSR1" t="s">
        <v>3215</v>
      </c>
      <c r="DSS1" t="s">
        <v>3216</v>
      </c>
      <c r="DST1" t="s">
        <v>3217</v>
      </c>
      <c r="DSU1" t="s">
        <v>3218</v>
      </c>
      <c r="DSV1" t="s">
        <v>3219</v>
      </c>
      <c r="DSW1" t="s">
        <v>3220</v>
      </c>
      <c r="DSX1" t="s">
        <v>3221</v>
      </c>
      <c r="DSY1" t="s">
        <v>3222</v>
      </c>
      <c r="DSZ1" t="s">
        <v>3223</v>
      </c>
      <c r="DTA1" t="s">
        <v>3224</v>
      </c>
      <c r="DTB1" t="s">
        <v>3225</v>
      </c>
      <c r="DTC1" t="s">
        <v>3226</v>
      </c>
      <c r="DTD1" t="s">
        <v>3227</v>
      </c>
      <c r="DTE1" t="s">
        <v>3228</v>
      </c>
      <c r="DTF1" t="s">
        <v>3229</v>
      </c>
      <c r="DTG1" t="s">
        <v>3230</v>
      </c>
      <c r="DTH1" t="s">
        <v>3231</v>
      </c>
      <c r="DTI1" t="s">
        <v>3232</v>
      </c>
      <c r="DTJ1" t="s">
        <v>3233</v>
      </c>
      <c r="DTK1" t="s">
        <v>3234</v>
      </c>
      <c r="DTL1" t="s">
        <v>3235</v>
      </c>
      <c r="DTM1" t="s">
        <v>3236</v>
      </c>
      <c r="DTN1" t="s">
        <v>3237</v>
      </c>
      <c r="DTO1" t="s">
        <v>3238</v>
      </c>
      <c r="DTP1" t="s">
        <v>3239</v>
      </c>
      <c r="DTQ1" t="s">
        <v>3240</v>
      </c>
      <c r="DTR1" t="s">
        <v>3241</v>
      </c>
      <c r="DTS1" t="s">
        <v>3242</v>
      </c>
      <c r="DTT1" t="s">
        <v>3243</v>
      </c>
      <c r="DTU1" t="s">
        <v>3244</v>
      </c>
      <c r="DTV1" t="s">
        <v>3245</v>
      </c>
      <c r="DTW1" t="s">
        <v>3246</v>
      </c>
      <c r="DTX1" t="s">
        <v>3247</v>
      </c>
      <c r="DTY1" t="s">
        <v>3248</v>
      </c>
      <c r="DTZ1" t="s">
        <v>3249</v>
      </c>
      <c r="DUA1" t="s">
        <v>3250</v>
      </c>
      <c r="DUB1" t="s">
        <v>3251</v>
      </c>
      <c r="DUC1" t="s">
        <v>3252</v>
      </c>
      <c r="DUD1" t="s">
        <v>3253</v>
      </c>
      <c r="DUE1" t="s">
        <v>3254</v>
      </c>
      <c r="DUF1" t="s">
        <v>3255</v>
      </c>
      <c r="DUG1" t="s">
        <v>3256</v>
      </c>
      <c r="DUH1" t="s">
        <v>3257</v>
      </c>
      <c r="DUI1" t="s">
        <v>3258</v>
      </c>
      <c r="DUJ1" t="s">
        <v>3259</v>
      </c>
      <c r="DUK1" t="s">
        <v>3260</v>
      </c>
      <c r="DUL1" t="s">
        <v>3261</v>
      </c>
      <c r="DUM1" t="s">
        <v>3262</v>
      </c>
      <c r="DUN1" t="s">
        <v>3263</v>
      </c>
      <c r="DUO1" t="s">
        <v>3264</v>
      </c>
      <c r="DUP1" t="s">
        <v>3265</v>
      </c>
      <c r="DUQ1" t="s">
        <v>3266</v>
      </c>
      <c r="DUR1" t="s">
        <v>3267</v>
      </c>
      <c r="DUS1" t="s">
        <v>3268</v>
      </c>
      <c r="DUT1" t="s">
        <v>3269</v>
      </c>
      <c r="DUU1" t="s">
        <v>3270</v>
      </c>
      <c r="DUV1" t="s">
        <v>3271</v>
      </c>
      <c r="DUW1" t="s">
        <v>3272</v>
      </c>
      <c r="DUX1" t="s">
        <v>3273</v>
      </c>
      <c r="DUY1" t="s">
        <v>3274</v>
      </c>
      <c r="DUZ1" t="s">
        <v>3275</v>
      </c>
      <c r="DVA1" t="s">
        <v>3276</v>
      </c>
      <c r="DVB1" t="s">
        <v>3277</v>
      </c>
      <c r="DVC1" t="s">
        <v>3278</v>
      </c>
      <c r="DVD1" t="s">
        <v>3279</v>
      </c>
      <c r="DVE1" t="s">
        <v>3280</v>
      </c>
      <c r="DVF1" t="s">
        <v>3281</v>
      </c>
      <c r="DVG1" t="s">
        <v>3282</v>
      </c>
      <c r="DVH1" t="s">
        <v>3283</v>
      </c>
      <c r="DVI1" t="s">
        <v>3284</v>
      </c>
      <c r="DVJ1" t="s">
        <v>3285</v>
      </c>
      <c r="DVK1" t="s">
        <v>3286</v>
      </c>
      <c r="DVL1" t="s">
        <v>3287</v>
      </c>
      <c r="DVM1" t="s">
        <v>3288</v>
      </c>
      <c r="DVN1" t="s">
        <v>3289</v>
      </c>
      <c r="DVO1" t="s">
        <v>3290</v>
      </c>
      <c r="DVP1" t="s">
        <v>3291</v>
      </c>
      <c r="DVQ1" t="s">
        <v>3292</v>
      </c>
      <c r="DVR1" t="s">
        <v>3293</v>
      </c>
      <c r="DVS1" t="s">
        <v>3294</v>
      </c>
      <c r="DVT1" t="s">
        <v>3295</v>
      </c>
      <c r="DVU1" t="s">
        <v>3296</v>
      </c>
      <c r="DVV1" t="s">
        <v>3297</v>
      </c>
      <c r="DVW1" t="s">
        <v>3298</v>
      </c>
      <c r="DVX1" t="s">
        <v>3299</v>
      </c>
      <c r="DVY1" t="s">
        <v>3300</v>
      </c>
      <c r="DVZ1" t="s">
        <v>3301</v>
      </c>
      <c r="DWA1" t="s">
        <v>3302</v>
      </c>
      <c r="DWB1" t="s">
        <v>3303</v>
      </c>
      <c r="DWC1" t="s">
        <v>3304</v>
      </c>
      <c r="DWD1" t="s">
        <v>3305</v>
      </c>
      <c r="DWE1" t="s">
        <v>3306</v>
      </c>
      <c r="DWF1" t="s">
        <v>3307</v>
      </c>
      <c r="DWG1" t="s">
        <v>3308</v>
      </c>
      <c r="DWH1" t="s">
        <v>3309</v>
      </c>
      <c r="DWI1" t="s">
        <v>3310</v>
      </c>
      <c r="DWJ1" t="s">
        <v>3311</v>
      </c>
      <c r="DWK1" t="s">
        <v>3312</v>
      </c>
      <c r="DWL1" t="s">
        <v>3313</v>
      </c>
      <c r="DWM1" t="s">
        <v>3314</v>
      </c>
      <c r="DWN1" t="s">
        <v>3315</v>
      </c>
      <c r="DWO1" t="s">
        <v>3316</v>
      </c>
      <c r="DWP1" t="s">
        <v>3317</v>
      </c>
      <c r="DWQ1" t="s">
        <v>3318</v>
      </c>
      <c r="DWR1" t="s">
        <v>3319</v>
      </c>
      <c r="DWS1" t="s">
        <v>3320</v>
      </c>
      <c r="DWT1" t="s">
        <v>3321</v>
      </c>
      <c r="DWU1" t="s">
        <v>3322</v>
      </c>
      <c r="DWV1" t="s">
        <v>3323</v>
      </c>
      <c r="DWW1" t="s">
        <v>3324</v>
      </c>
      <c r="DWX1" t="s">
        <v>3325</v>
      </c>
      <c r="DWY1" t="s">
        <v>3326</v>
      </c>
      <c r="DWZ1" t="s">
        <v>3327</v>
      </c>
      <c r="DXA1" t="s">
        <v>3328</v>
      </c>
      <c r="DXB1" t="s">
        <v>3329</v>
      </c>
      <c r="DXC1" t="s">
        <v>3330</v>
      </c>
      <c r="DXD1" t="s">
        <v>3331</v>
      </c>
      <c r="DXE1" t="s">
        <v>3332</v>
      </c>
      <c r="DXF1" t="s">
        <v>3333</v>
      </c>
      <c r="DXG1" t="s">
        <v>3334</v>
      </c>
      <c r="DXH1" t="s">
        <v>3335</v>
      </c>
      <c r="DXI1" t="s">
        <v>3336</v>
      </c>
      <c r="DXJ1" t="s">
        <v>3337</v>
      </c>
      <c r="DXK1" t="s">
        <v>3338</v>
      </c>
      <c r="DXL1" t="s">
        <v>3339</v>
      </c>
      <c r="DXM1" t="s">
        <v>3340</v>
      </c>
      <c r="DXN1" t="s">
        <v>3341</v>
      </c>
      <c r="DXO1" t="s">
        <v>3342</v>
      </c>
      <c r="DXP1" t="s">
        <v>3343</v>
      </c>
      <c r="DXQ1" t="s">
        <v>3344</v>
      </c>
      <c r="DXR1" t="s">
        <v>3345</v>
      </c>
      <c r="DXS1" t="s">
        <v>3346</v>
      </c>
      <c r="DXT1" t="s">
        <v>3347</v>
      </c>
      <c r="DXU1" t="s">
        <v>3348</v>
      </c>
      <c r="DXV1" t="s">
        <v>3349</v>
      </c>
      <c r="DXW1" t="s">
        <v>3350</v>
      </c>
      <c r="DXX1" t="s">
        <v>3351</v>
      </c>
      <c r="DXY1" t="s">
        <v>3352</v>
      </c>
      <c r="DXZ1" t="s">
        <v>3353</v>
      </c>
      <c r="DYA1" t="s">
        <v>3354</v>
      </c>
      <c r="DYB1" t="s">
        <v>3355</v>
      </c>
      <c r="DYC1" t="s">
        <v>3356</v>
      </c>
      <c r="DYD1" t="s">
        <v>3357</v>
      </c>
      <c r="DYE1" t="s">
        <v>3358</v>
      </c>
      <c r="DYF1" t="s">
        <v>3359</v>
      </c>
      <c r="DYG1" t="s">
        <v>3360</v>
      </c>
      <c r="DYH1" t="s">
        <v>3361</v>
      </c>
      <c r="DYI1" t="s">
        <v>3362</v>
      </c>
      <c r="DYJ1" t="s">
        <v>3363</v>
      </c>
      <c r="DYK1" t="s">
        <v>3364</v>
      </c>
      <c r="DYL1" t="s">
        <v>3365</v>
      </c>
      <c r="DYM1" t="s">
        <v>3366</v>
      </c>
      <c r="DYN1" t="s">
        <v>3367</v>
      </c>
      <c r="DYO1" t="s">
        <v>3368</v>
      </c>
      <c r="DYP1" t="s">
        <v>3369</v>
      </c>
      <c r="DYQ1" t="s">
        <v>3370</v>
      </c>
      <c r="DYR1" t="s">
        <v>3371</v>
      </c>
      <c r="DYS1" t="s">
        <v>3372</v>
      </c>
      <c r="DYT1" t="s">
        <v>3373</v>
      </c>
      <c r="DYU1" t="s">
        <v>3374</v>
      </c>
      <c r="DYV1" t="s">
        <v>3375</v>
      </c>
      <c r="DYW1" t="s">
        <v>3376</v>
      </c>
      <c r="DYX1" t="s">
        <v>3377</v>
      </c>
      <c r="DYY1" t="s">
        <v>3378</v>
      </c>
      <c r="DYZ1" t="s">
        <v>3379</v>
      </c>
      <c r="DZA1" t="s">
        <v>3380</v>
      </c>
      <c r="DZB1" t="s">
        <v>3381</v>
      </c>
      <c r="DZC1" t="s">
        <v>3382</v>
      </c>
      <c r="DZD1" t="s">
        <v>3383</v>
      </c>
      <c r="DZE1" t="s">
        <v>3384</v>
      </c>
      <c r="DZF1" t="s">
        <v>3385</v>
      </c>
      <c r="DZG1" t="s">
        <v>3386</v>
      </c>
      <c r="DZH1" t="s">
        <v>3387</v>
      </c>
      <c r="DZI1" t="s">
        <v>3388</v>
      </c>
      <c r="DZJ1" t="s">
        <v>3389</v>
      </c>
      <c r="DZK1" t="s">
        <v>3390</v>
      </c>
      <c r="DZL1" t="s">
        <v>3391</v>
      </c>
      <c r="DZM1" t="s">
        <v>3392</v>
      </c>
      <c r="DZN1" t="s">
        <v>3393</v>
      </c>
      <c r="DZO1" t="s">
        <v>3394</v>
      </c>
      <c r="DZP1" t="s">
        <v>3395</v>
      </c>
      <c r="DZQ1" t="s">
        <v>3396</v>
      </c>
      <c r="DZR1" t="s">
        <v>3397</v>
      </c>
      <c r="DZS1" t="s">
        <v>3398</v>
      </c>
      <c r="DZT1" t="s">
        <v>3399</v>
      </c>
      <c r="DZU1" t="s">
        <v>3400</v>
      </c>
      <c r="DZV1" t="s">
        <v>3401</v>
      </c>
      <c r="DZW1" t="s">
        <v>3402</v>
      </c>
      <c r="DZX1" t="s">
        <v>3403</v>
      </c>
      <c r="DZY1" t="s">
        <v>3404</v>
      </c>
      <c r="DZZ1" t="s">
        <v>3405</v>
      </c>
      <c r="EAA1" t="s">
        <v>3406</v>
      </c>
      <c r="EAB1" t="s">
        <v>3407</v>
      </c>
      <c r="EAC1" t="s">
        <v>3408</v>
      </c>
      <c r="EAD1" t="s">
        <v>3409</v>
      </c>
      <c r="EAE1" t="s">
        <v>3410</v>
      </c>
      <c r="EAF1" t="s">
        <v>3411</v>
      </c>
      <c r="EAG1" t="s">
        <v>3412</v>
      </c>
      <c r="EAH1" t="s">
        <v>3413</v>
      </c>
      <c r="EAI1" t="s">
        <v>3414</v>
      </c>
      <c r="EAJ1" t="s">
        <v>3415</v>
      </c>
      <c r="EAK1" t="s">
        <v>3416</v>
      </c>
      <c r="EAL1" t="s">
        <v>3417</v>
      </c>
      <c r="EAM1" t="s">
        <v>3418</v>
      </c>
      <c r="EAN1" t="s">
        <v>3419</v>
      </c>
      <c r="EAO1" t="s">
        <v>3420</v>
      </c>
      <c r="EAP1" t="s">
        <v>3421</v>
      </c>
      <c r="EAQ1" t="s">
        <v>3422</v>
      </c>
      <c r="EAR1" t="s">
        <v>3423</v>
      </c>
      <c r="EAS1" t="s">
        <v>3424</v>
      </c>
      <c r="EAT1" t="s">
        <v>3425</v>
      </c>
      <c r="EAU1" t="s">
        <v>3426</v>
      </c>
      <c r="EAV1" t="s">
        <v>3427</v>
      </c>
      <c r="EAW1" t="s">
        <v>3428</v>
      </c>
      <c r="EAX1" t="s">
        <v>3429</v>
      </c>
      <c r="EAY1" t="s">
        <v>3430</v>
      </c>
      <c r="EAZ1" t="s">
        <v>3431</v>
      </c>
      <c r="EBA1" t="s">
        <v>3432</v>
      </c>
      <c r="EBB1" t="s">
        <v>3433</v>
      </c>
      <c r="EBC1" t="s">
        <v>3434</v>
      </c>
      <c r="EBD1" t="s">
        <v>3435</v>
      </c>
      <c r="EBE1" t="s">
        <v>3436</v>
      </c>
      <c r="EBF1" t="s">
        <v>3437</v>
      </c>
      <c r="EBG1" t="s">
        <v>3438</v>
      </c>
      <c r="EBH1" t="s">
        <v>3439</v>
      </c>
      <c r="EBI1" t="s">
        <v>3440</v>
      </c>
      <c r="EBJ1" t="s">
        <v>3441</v>
      </c>
      <c r="EBK1" t="s">
        <v>3442</v>
      </c>
      <c r="EBL1" t="s">
        <v>3443</v>
      </c>
      <c r="EBM1" t="s">
        <v>3444</v>
      </c>
      <c r="EBN1" t="s">
        <v>3445</v>
      </c>
      <c r="EBO1" t="s">
        <v>3446</v>
      </c>
      <c r="EBP1" t="s">
        <v>3447</v>
      </c>
      <c r="EBQ1" t="s">
        <v>3448</v>
      </c>
      <c r="EBR1" t="s">
        <v>3449</v>
      </c>
      <c r="EBS1" t="s">
        <v>3450</v>
      </c>
      <c r="EBT1" t="s">
        <v>3451</v>
      </c>
      <c r="EBU1" t="s">
        <v>3452</v>
      </c>
      <c r="EBV1" t="s">
        <v>3453</v>
      </c>
      <c r="EBW1" t="s">
        <v>3454</v>
      </c>
      <c r="EBX1" t="s">
        <v>3455</v>
      </c>
      <c r="EBY1" t="s">
        <v>3456</v>
      </c>
      <c r="EBZ1" t="s">
        <v>3457</v>
      </c>
      <c r="ECA1" t="s">
        <v>3458</v>
      </c>
      <c r="ECB1" t="s">
        <v>3459</v>
      </c>
      <c r="ECC1" t="s">
        <v>3460</v>
      </c>
      <c r="ECD1" t="s">
        <v>3461</v>
      </c>
      <c r="ECE1" t="s">
        <v>3462</v>
      </c>
      <c r="ECF1" t="s">
        <v>3463</v>
      </c>
      <c r="ECG1" t="s">
        <v>3464</v>
      </c>
      <c r="ECH1" t="s">
        <v>3465</v>
      </c>
      <c r="ECI1" t="s">
        <v>3466</v>
      </c>
      <c r="ECJ1" t="s">
        <v>3467</v>
      </c>
      <c r="ECK1" t="s">
        <v>3468</v>
      </c>
      <c r="ECL1" t="s">
        <v>3469</v>
      </c>
      <c r="ECM1" t="s">
        <v>3470</v>
      </c>
      <c r="ECN1" t="s">
        <v>3471</v>
      </c>
      <c r="ECO1" t="s">
        <v>3472</v>
      </c>
      <c r="ECP1" t="s">
        <v>3473</v>
      </c>
      <c r="ECQ1" t="s">
        <v>3474</v>
      </c>
      <c r="ECR1" t="s">
        <v>3475</v>
      </c>
      <c r="ECS1" t="s">
        <v>3476</v>
      </c>
      <c r="ECT1" t="s">
        <v>3477</v>
      </c>
      <c r="ECU1" t="s">
        <v>3478</v>
      </c>
      <c r="ECV1" t="s">
        <v>3479</v>
      </c>
      <c r="ECW1" t="s">
        <v>3480</v>
      </c>
      <c r="ECX1" t="s">
        <v>3481</v>
      </c>
      <c r="ECY1" t="s">
        <v>3482</v>
      </c>
      <c r="ECZ1" t="s">
        <v>3483</v>
      </c>
      <c r="EDA1" t="s">
        <v>3484</v>
      </c>
      <c r="EDB1" t="s">
        <v>3485</v>
      </c>
      <c r="EDC1" t="s">
        <v>3486</v>
      </c>
      <c r="EDD1" t="s">
        <v>3487</v>
      </c>
      <c r="EDE1" t="s">
        <v>3488</v>
      </c>
      <c r="EDF1" t="s">
        <v>3489</v>
      </c>
      <c r="EDG1" t="s">
        <v>3490</v>
      </c>
      <c r="EDH1" t="s">
        <v>3491</v>
      </c>
      <c r="EDI1" t="s">
        <v>3492</v>
      </c>
      <c r="EDJ1" t="s">
        <v>3493</v>
      </c>
      <c r="EDK1" t="s">
        <v>3494</v>
      </c>
      <c r="EDL1" t="s">
        <v>3495</v>
      </c>
      <c r="EDM1" t="s">
        <v>3496</v>
      </c>
      <c r="EDN1" t="s">
        <v>3497</v>
      </c>
      <c r="EDO1" t="s">
        <v>3498</v>
      </c>
      <c r="EDP1" t="s">
        <v>3499</v>
      </c>
      <c r="EDQ1" t="s">
        <v>3500</v>
      </c>
      <c r="EDR1" t="s">
        <v>3501</v>
      </c>
      <c r="EDS1" t="s">
        <v>3502</v>
      </c>
      <c r="EDT1" t="s">
        <v>3503</v>
      </c>
      <c r="EDU1" t="s">
        <v>3504</v>
      </c>
      <c r="EDV1" t="s">
        <v>3505</v>
      </c>
      <c r="EDW1" t="s">
        <v>3506</v>
      </c>
      <c r="EDX1" t="s">
        <v>3507</v>
      </c>
      <c r="EDY1" t="s">
        <v>3508</v>
      </c>
      <c r="EDZ1" t="s">
        <v>3509</v>
      </c>
      <c r="EEA1" t="s">
        <v>3510</v>
      </c>
      <c r="EEB1" t="s">
        <v>3511</v>
      </c>
      <c r="EEC1" t="s">
        <v>3512</v>
      </c>
      <c r="EED1" t="s">
        <v>3513</v>
      </c>
      <c r="EEE1" t="s">
        <v>3514</v>
      </c>
      <c r="EEF1" t="s">
        <v>3515</v>
      </c>
      <c r="EEG1" t="s">
        <v>3516</v>
      </c>
      <c r="EEH1" t="s">
        <v>3517</v>
      </c>
      <c r="EEI1" t="s">
        <v>3518</v>
      </c>
      <c r="EEJ1" t="s">
        <v>3519</v>
      </c>
      <c r="EEK1" t="s">
        <v>3520</v>
      </c>
      <c r="EEL1" t="s">
        <v>3521</v>
      </c>
      <c r="EEM1" t="s">
        <v>3522</v>
      </c>
      <c r="EEN1" t="s">
        <v>3523</v>
      </c>
      <c r="EEO1" t="s">
        <v>3524</v>
      </c>
      <c r="EEP1" t="s">
        <v>3525</v>
      </c>
      <c r="EEQ1" t="s">
        <v>3526</v>
      </c>
      <c r="EER1" t="s">
        <v>3527</v>
      </c>
      <c r="EES1" t="s">
        <v>3528</v>
      </c>
      <c r="EET1" t="s">
        <v>3529</v>
      </c>
      <c r="EEU1" t="s">
        <v>3530</v>
      </c>
      <c r="EEV1" t="s">
        <v>3531</v>
      </c>
      <c r="EEW1" t="s">
        <v>3532</v>
      </c>
      <c r="EEX1" t="s">
        <v>3533</v>
      </c>
      <c r="EEY1" t="s">
        <v>3534</v>
      </c>
      <c r="EEZ1" t="s">
        <v>3535</v>
      </c>
      <c r="EFA1" t="s">
        <v>3536</v>
      </c>
      <c r="EFB1" t="s">
        <v>3537</v>
      </c>
      <c r="EFC1" t="s">
        <v>3538</v>
      </c>
      <c r="EFD1" t="s">
        <v>3539</v>
      </c>
      <c r="EFE1" t="s">
        <v>3540</v>
      </c>
      <c r="EFF1" t="s">
        <v>3541</v>
      </c>
      <c r="EFG1" t="s">
        <v>3542</v>
      </c>
      <c r="EFH1" t="s">
        <v>3543</v>
      </c>
      <c r="EFI1" t="s">
        <v>3544</v>
      </c>
      <c r="EFJ1" t="s">
        <v>3545</v>
      </c>
      <c r="EFK1" t="s">
        <v>3546</v>
      </c>
      <c r="EFL1" t="s">
        <v>3547</v>
      </c>
      <c r="EFM1" t="s">
        <v>3548</v>
      </c>
      <c r="EFN1" t="s">
        <v>3549</v>
      </c>
      <c r="EFO1" t="s">
        <v>3550</v>
      </c>
      <c r="EFP1" t="s">
        <v>3551</v>
      </c>
      <c r="EFQ1" t="s">
        <v>3552</v>
      </c>
      <c r="EFR1" t="s">
        <v>3553</v>
      </c>
      <c r="EFS1" t="s">
        <v>3554</v>
      </c>
      <c r="EFT1" t="s">
        <v>3555</v>
      </c>
      <c r="EFU1" t="s">
        <v>3556</v>
      </c>
      <c r="EFV1" t="s">
        <v>3557</v>
      </c>
      <c r="EFW1" t="s">
        <v>3558</v>
      </c>
      <c r="EFX1" t="s">
        <v>3559</v>
      </c>
      <c r="EFY1" t="s">
        <v>3560</v>
      </c>
      <c r="EFZ1" t="s">
        <v>3561</v>
      </c>
      <c r="EGA1" t="s">
        <v>3562</v>
      </c>
      <c r="EGB1" t="s">
        <v>3563</v>
      </c>
      <c r="EGC1" t="s">
        <v>3564</v>
      </c>
      <c r="EGD1" t="s">
        <v>3565</v>
      </c>
      <c r="EGE1" t="s">
        <v>3566</v>
      </c>
      <c r="EGF1" t="s">
        <v>3567</v>
      </c>
      <c r="EGG1" t="s">
        <v>3568</v>
      </c>
      <c r="EGH1" t="s">
        <v>3569</v>
      </c>
      <c r="EGI1" t="s">
        <v>3570</v>
      </c>
      <c r="EGJ1" t="s">
        <v>3571</v>
      </c>
      <c r="EGK1" t="s">
        <v>3572</v>
      </c>
      <c r="EGL1" t="s">
        <v>3573</v>
      </c>
      <c r="EGM1" t="s">
        <v>3574</v>
      </c>
      <c r="EGN1" t="s">
        <v>3575</v>
      </c>
      <c r="EGO1" t="s">
        <v>3576</v>
      </c>
      <c r="EGP1" t="s">
        <v>3577</v>
      </c>
      <c r="EGQ1" t="s">
        <v>3578</v>
      </c>
      <c r="EGR1" t="s">
        <v>3579</v>
      </c>
      <c r="EGS1" t="s">
        <v>3580</v>
      </c>
      <c r="EGT1" t="s">
        <v>3581</v>
      </c>
      <c r="EGU1" t="s">
        <v>3582</v>
      </c>
      <c r="EGV1" t="s">
        <v>3583</v>
      </c>
      <c r="EGW1" t="s">
        <v>3584</v>
      </c>
      <c r="EGX1" t="s">
        <v>3585</v>
      </c>
      <c r="EGY1" t="s">
        <v>3586</v>
      </c>
      <c r="EGZ1" t="s">
        <v>3587</v>
      </c>
      <c r="EHA1" t="s">
        <v>3588</v>
      </c>
      <c r="EHB1" t="s">
        <v>3589</v>
      </c>
      <c r="EHC1" t="s">
        <v>3590</v>
      </c>
      <c r="EHD1" t="s">
        <v>3591</v>
      </c>
      <c r="EHE1" t="s">
        <v>3592</v>
      </c>
      <c r="EHF1" t="s">
        <v>3593</v>
      </c>
      <c r="EHG1" t="s">
        <v>3594</v>
      </c>
      <c r="EHH1" t="s">
        <v>3595</v>
      </c>
      <c r="EHI1" t="s">
        <v>3596</v>
      </c>
      <c r="EHJ1" t="s">
        <v>3597</v>
      </c>
      <c r="EHK1" t="s">
        <v>3598</v>
      </c>
      <c r="EHL1" t="s">
        <v>3599</v>
      </c>
      <c r="EHM1" t="s">
        <v>3600</v>
      </c>
      <c r="EHN1" t="s">
        <v>3601</v>
      </c>
      <c r="EHO1" t="s">
        <v>3602</v>
      </c>
      <c r="EHP1" t="s">
        <v>3603</v>
      </c>
      <c r="EHQ1" t="s">
        <v>3604</v>
      </c>
      <c r="EHR1" t="s">
        <v>3605</v>
      </c>
      <c r="EHS1" t="s">
        <v>3606</v>
      </c>
      <c r="EHT1" t="s">
        <v>3607</v>
      </c>
      <c r="EHU1" t="s">
        <v>3608</v>
      </c>
      <c r="EHV1" t="s">
        <v>3609</v>
      </c>
      <c r="EHW1" t="s">
        <v>3610</v>
      </c>
      <c r="EHX1" t="s">
        <v>3611</v>
      </c>
      <c r="EHY1" t="s">
        <v>3612</v>
      </c>
      <c r="EHZ1" t="s">
        <v>3613</v>
      </c>
      <c r="EIA1" t="s">
        <v>3614</v>
      </c>
      <c r="EIB1" t="s">
        <v>3615</v>
      </c>
      <c r="EIC1" t="s">
        <v>3616</v>
      </c>
      <c r="EID1" t="s">
        <v>3617</v>
      </c>
      <c r="EIE1" t="s">
        <v>3618</v>
      </c>
      <c r="EIF1" t="s">
        <v>3619</v>
      </c>
      <c r="EIG1" t="s">
        <v>3620</v>
      </c>
      <c r="EIH1" t="s">
        <v>3621</v>
      </c>
      <c r="EII1" t="s">
        <v>3622</v>
      </c>
      <c r="EIJ1" t="s">
        <v>3623</v>
      </c>
      <c r="EIK1" t="s">
        <v>3624</v>
      </c>
      <c r="EIL1" t="s">
        <v>3625</v>
      </c>
      <c r="EIM1" t="s">
        <v>3626</v>
      </c>
      <c r="EIN1" t="s">
        <v>3627</v>
      </c>
      <c r="EIO1" t="s">
        <v>3628</v>
      </c>
      <c r="EIP1" t="s">
        <v>3629</v>
      </c>
      <c r="EIQ1" t="s">
        <v>3630</v>
      </c>
      <c r="EIR1" t="s">
        <v>3631</v>
      </c>
      <c r="EIS1" t="s">
        <v>3632</v>
      </c>
      <c r="EIT1" t="s">
        <v>3633</v>
      </c>
      <c r="EIU1" t="s">
        <v>3634</v>
      </c>
      <c r="EIV1" t="s">
        <v>3635</v>
      </c>
      <c r="EIW1" t="s">
        <v>3636</v>
      </c>
      <c r="EIX1" t="s">
        <v>3637</v>
      </c>
      <c r="EIY1" t="s">
        <v>3638</v>
      </c>
      <c r="EIZ1" t="s">
        <v>3639</v>
      </c>
      <c r="EJA1" t="s">
        <v>3640</v>
      </c>
      <c r="EJB1" t="s">
        <v>3641</v>
      </c>
      <c r="EJC1" t="s">
        <v>3642</v>
      </c>
      <c r="EJD1" t="s">
        <v>3643</v>
      </c>
      <c r="EJE1" t="s">
        <v>3644</v>
      </c>
      <c r="EJF1" t="s">
        <v>3645</v>
      </c>
      <c r="EJG1" t="s">
        <v>3646</v>
      </c>
      <c r="EJH1" t="s">
        <v>3647</v>
      </c>
      <c r="EJI1" t="s">
        <v>3648</v>
      </c>
      <c r="EJJ1" t="s">
        <v>3649</v>
      </c>
      <c r="EJK1" t="s">
        <v>3650</v>
      </c>
      <c r="EJL1" t="s">
        <v>3651</v>
      </c>
      <c r="EJM1" t="s">
        <v>3652</v>
      </c>
      <c r="EJN1" t="s">
        <v>3653</v>
      </c>
      <c r="EJO1" t="s">
        <v>3654</v>
      </c>
      <c r="EJP1" t="s">
        <v>3655</v>
      </c>
      <c r="EJQ1" t="s">
        <v>3656</v>
      </c>
      <c r="EJR1" t="s">
        <v>3657</v>
      </c>
      <c r="EJS1" t="s">
        <v>3658</v>
      </c>
      <c r="EJT1" t="s">
        <v>3659</v>
      </c>
      <c r="EJU1" t="s">
        <v>3660</v>
      </c>
      <c r="EJV1" t="s">
        <v>3661</v>
      </c>
      <c r="EJW1" t="s">
        <v>3662</v>
      </c>
      <c r="EJX1" t="s">
        <v>3663</v>
      </c>
      <c r="EJY1" t="s">
        <v>3664</v>
      </c>
      <c r="EJZ1" t="s">
        <v>3665</v>
      </c>
      <c r="EKA1" t="s">
        <v>3666</v>
      </c>
      <c r="EKB1" t="s">
        <v>3667</v>
      </c>
      <c r="EKC1" t="s">
        <v>3668</v>
      </c>
      <c r="EKD1" t="s">
        <v>3669</v>
      </c>
      <c r="EKE1" t="s">
        <v>3670</v>
      </c>
      <c r="EKF1" t="s">
        <v>3671</v>
      </c>
      <c r="EKG1" t="s">
        <v>3672</v>
      </c>
      <c r="EKH1" t="s">
        <v>3673</v>
      </c>
      <c r="EKI1" t="s">
        <v>3674</v>
      </c>
      <c r="EKJ1" t="s">
        <v>3675</v>
      </c>
      <c r="EKK1" t="s">
        <v>3676</v>
      </c>
      <c r="EKL1" t="s">
        <v>3677</v>
      </c>
      <c r="EKM1" t="s">
        <v>3678</v>
      </c>
      <c r="EKN1" t="s">
        <v>3679</v>
      </c>
      <c r="EKO1" t="s">
        <v>3680</v>
      </c>
      <c r="EKP1" t="s">
        <v>3681</v>
      </c>
      <c r="EKQ1" t="s">
        <v>3682</v>
      </c>
      <c r="EKR1" t="s">
        <v>3683</v>
      </c>
      <c r="EKS1" t="s">
        <v>3684</v>
      </c>
      <c r="EKT1" t="s">
        <v>3685</v>
      </c>
      <c r="EKU1" t="s">
        <v>3686</v>
      </c>
      <c r="EKV1" t="s">
        <v>3687</v>
      </c>
      <c r="EKW1" t="s">
        <v>3688</v>
      </c>
      <c r="EKX1" t="s">
        <v>3689</v>
      </c>
      <c r="EKY1" t="s">
        <v>3690</v>
      </c>
      <c r="EKZ1" t="s">
        <v>3691</v>
      </c>
      <c r="ELA1" t="s">
        <v>3692</v>
      </c>
      <c r="ELB1" t="s">
        <v>3693</v>
      </c>
      <c r="ELC1" t="s">
        <v>3694</v>
      </c>
      <c r="ELD1" t="s">
        <v>3695</v>
      </c>
      <c r="ELE1" t="s">
        <v>3696</v>
      </c>
      <c r="ELF1" t="s">
        <v>3697</v>
      </c>
      <c r="ELG1" t="s">
        <v>3698</v>
      </c>
      <c r="ELH1" t="s">
        <v>3699</v>
      </c>
      <c r="ELI1" t="s">
        <v>3700</v>
      </c>
      <c r="ELJ1" t="s">
        <v>3701</v>
      </c>
      <c r="ELK1" t="s">
        <v>3702</v>
      </c>
      <c r="ELL1" t="s">
        <v>3703</v>
      </c>
      <c r="ELM1" t="s">
        <v>3704</v>
      </c>
      <c r="ELN1" t="s">
        <v>3705</v>
      </c>
      <c r="ELO1" t="s">
        <v>3706</v>
      </c>
      <c r="ELP1" t="s">
        <v>3707</v>
      </c>
      <c r="ELQ1" t="s">
        <v>3708</v>
      </c>
      <c r="ELR1" t="s">
        <v>3709</v>
      </c>
      <c r="ELS1" t="s">
        <v>3710</v>
      </c>
      <c r="ELT1" t="s">
        <v>3711</v>
      </c>
      <c r="ELU1" t="s">
        <v>3712</v>
      </c>
      <c r="ELV1" t="s">
        <v>3713</v>
      </c>
      <c r="ELW1" t="s">
        <v>3714</v>
      </c>
      <c r="ELX1" t="s">
        <v>3715</v>
      </c>
      <c r="ELY1" t="s">
        <v>3716</v>
      </c>
      <c r="ELZ1" t="s">
        <v>3717</v>
      </c>
      <c r="EMA1" t="s">
        <v>3718</v>
      </c>
      <c r="EMB1" t="s">
        <v>3719</v>
      </c>
      <c r="EMC1" t="s">
        <v>3720</v>
      </c>
      <c r="EMD1" t="s">
        <v>3721</v>
      </c>
      <c r="EME1" t="s">
        <v>3722</v>
      </c>
      <c r="EMF1" t="s">
        <v>3723</v>
      </c>
      <c r="EMG1" t="s">
        <v>3724</v>
      </c>
      <c r="EMH1" t="s">
        <v>3725</v>
      </c>
      <c r="EMI1" t="s">
        <v>3726</v>
      </c>
      <c r="EMJ1" t="s">
        <v>3727</v>
      </c>
      <c r="EMK1" t="s">
        <v>3728</v>
      </c>
      <c r="EML1" t="s">
        <v>3729</v>
      </c>
      <c r="EMM1" t="s">
        <v>3730</v>
      </c>
      <c r="EMN1" t="s">
        <v>3731</v>
      </c>
      <c r="EMO1" t="s">
        <v>3732</v>
      </c>
      <c r="EMP1" t="s">
        <v>3733</v>
      </c>
      <c r="EMQ1" t="s">
        <v>3734</v>
      </c>
      <c r="EMR1" t="s">
        <v>3735</v>
      </c>
      <c r="EMS1" t="s">
        <v>3736</v>
      </c>
      <c r="EMT1" t="s">
        <v>3737</v>
      </c>
      <c r="EMU1" t="s">
        <v>3738</v>
      </c>
      <c r="EMV1" t="s">
        <v>3739</v>
      </c>
      <c r="EMW1" t="s">
        <v>3740</v>
      </c>
      <c r="EMX1" t="s">
        <v>3741</v>
      </c>
      <c r="EMY1" t="s">
        <v>3742</v>
      </c>
      <c r="EMZ1" t="s">
        <v>3743</v>
      </c>
      <c r="ENA1" t="s">
        <v>3744</v>
      </c>
      <c r="ENB1" t="s">
        <v>3745</v>
      </c>
      <c r="ENC1" t="s">
        <v>3746</v>
      </c>
      <c r="END1" t="s">
        <v>3747</v>
      </c>
      <c r="ENE1" t="s">
        <v>3748</v>
      </c>
      <c r="ENF1" t="s">
        <v>3749</v>
      </c>
      <c r="ENG1" t="s">
        <v>3750</v>
      </c>
      <c r="ENH1" t="s">
        <v>3751</v>
      </c>
      <c r="ENI1" t="s">
        <v>3752</v>
      </c>
      <c r="ENJ1" t="s">
        <v>3753</v>
      </c>
      <c r="ENK1" t="s">
        <v>3754</v>
      </c>
      <c r="ENL1" t="s">
        <v>3755</v>
      </c>
      <c r="ENM1" t="s">
        <v>3756</v>
      </c>
      <c r="ENN1" t="s">
        <v>3757</v>
      </c>
      <c r="ENO1" t="s">
        <v>3758</v>
      </c>
      <c r="ENP1" t="s">
        <v>3759</v>
      </c>
      <c r="ENQ1" t="s">
        <v>3760</v>
      </c>
      <c r="ENR1" t="s">
        <v>3761</v>
      </c>
      <c r="ENS1" t="s">
        <v>3762</v>
      </c>
      <c r="ENT1" t="s">
        <v>3763</v>
      </c>
      <c r="ENU1" t="s">
        <v>3764</v>
      </c>
      <c r="ENV1" t="s">
        <v>3765</v>
      </c>
      <c r="ENW1" t="s">
        <v>3766</v>
      </c>
      <c r="ENX1" t="s">
        <v>3767</v>
      </c>
      <c r="ENY1" t="s">
        <v>3768</v>
      </c>
      <c r="ENZ1" t="s">
        <v>3769</v>
      </c>
      <c r="EOA1" t="s">
        <v>3770</v>
      </c>
      <c r="EOB1" t="s">
        <v>3771</v>
      </c>
      <c r="EOC1" t="s">
        <v>3772</v>
      </c>
      <c r="EOD1" t="s">
        <v>3773</v>
      </c>
      <c r="EOE1" t="s">
        <v>3774</v>
      </c>
      <c r="EOF1" t="s">
        <v>3775</v>
      </c>
      <c r="EOG1" t="s">
        <v>3776</v>
      </c>
      <c r="EOH1" t="s">
        <v>3777</v>
      </c>
      <c r="EOI1" t="s">
        <v>3778</v>
      </c>
      <c r="EOJ1" t="s">
        <v>3779</v>
      </c>
      <c r="EOK1" t="s">
        <v>3780</v>
      </c>
      <c r="EOL1" t="s">
        <v>3781</v>
      </c>
      <c r="EOM1" t="s">
        <v>3782</v>
      </c>
      <c r="EON1" t="s">
        <v>3783</v>
      </c>
      <c r="EOO1" t="s">
        <v>3784</v>
      </c>
      <c r="EOP1" t="s">
        <v>3785</v>
      </c>
      <c r="EOQ1" t="s">
        <v>3786</v>
      </c>
      <c r="EOR1" t="s">
        <v>3787</v>
      </c>
      <c r="EOS1" t="s">
        <v>3788</v>
      </c>
      <c r="EOT1" t="s">
        <v>3789</v>
      </c>
      <c r="EOU1" t="s">
        <v>3790</v>
      </c>
      <c r="EOV1" t="s">
        <v>3791</v>
      </c>
      <c r="EOW1" t="s">
        <v>3792</v>
      </c>
      <c r="EOX1" t="s">
        <v>3793</v>
      </c>
      <c r="EOY1" t="s">
        <v>3794</v>
      </c>
      <c r="EOZ1" t="s">
        <v>3795</v>
      </c>
      <c r="EPA1" t="s">
        <v>3796</v>
      </c>
      <c r="EPB1" t="s">
        <v>3797</v>
      </c>
      <c r="EPC1" t="s">
        <v>3798</v>
      </c>
      <c r="EPD1" t="s">
        <v>3799</v>
      </c>
      <c r="EPE1" t="s">
        <v>3800</v>
      </c>
      <c r="EPF1" t="s">
        <v>3801</v>
      </c>
      <c r="EPG1" t="s">
        <v>3802</v>
      </c>
      <c r="EPH1" t="s">
        <v>3803</v>
      </c>
      <c r="EPI1" t="s">
        <v>3804</v>
      </c>
      <c r="EPJ1" t="s">
        <v>3805</v>
      </c>
      <c r="EPK1" t="s">
        <v>3806</v>
      </c>
      <c r="EPL1" t="s">
        <v>3807</v>
      </c>
      <c r="EPM1" t="s">
        <v>3808</v>
      </c>
      <c r="EPN1" t="s">
        <v>3809</v>
      </c>
      <c r="EPO1" t="s">
        <v>3810</v>
      </c>
      <c r="EPP1" t="s">
        <v>3811</v>
      </c>
      <c r="EPQ1" t="s">
        <v>3812</v>
      </c>
      <c r="EPR1" t="s">
        <v>3813</v>
      </c>
      <c r="EPS1" t="s">
        <v>3814</v>
      </c>
      <c r="EPT1" t="s">
        <v>3815</v>
      </c>
      <c r="EPU1" t="s">
        <v>3816</v>
      </c>
      <c r="EPV1" t="s">
        <v>3817</v>
      </c>
      <c r="EPW1" t="s">
        <v>3818</v>
      </c>
      <c r="EPX1" t="s">
        <v>3819</v>
      </c>
      <c r="EPY1" t="s">
        <v>3820</v>
      </c>
      <c r="EPZ1" t="s">
        <v>3821</v>
      </c>
      <c r="EQA1" t="s">
        <v>3822</v>
      </c>
      <c r="EQB1" t="s">
        <v>3823</v>
      </c>
      <c r="EQC1" t="s">
        <v>3824</v>
      </c>
      <c r="EQD1" t="s">
        <v>3825</v>
      </c>
      <c r="EQE1" t="s">
        <v>3826</v>
      </c>
      <c r="EQF1" t="s">
        <v>3827</v>
      </c>
      <c r="EQG1" t="s">
        <v>3828</v>
      </c>
      <c r="EQH1" t="s">
        <v>3829</v>
      </c>
      <c r="EQI1" t="s">
        <v>3830</v>
      </c>
      <c r="EQJ1" t="s">
        <v>3831</v>
      </c>
      <c r="EQK1" t="s">
        <v>3832</v>
      </c>
      <c r="EQL1" t="s">
        <v>3833</v>
      </c>
      <c r="EQM1" t="s">
        <v>3834</v>
      </c>
      <c r="EQN1" t="s">
        <v>3835</v>
      </c>
      <c r="EQO1" t="s">
        <v>3836</v>
      </c>
      <c r="EQP1" t="s">
        <v>3837</v>
      </c>
      <c r="EQQ1" t="s">
        <v>3838</v>
      </c>
      <c r="EQR1" t="s">
        <v>3839</v>
      </c>
      <c r="EQS1" t="s">
        <v>3840</v>
      </c>
      <c r="EQT1" t="s">
        <v>3841</v>
      </c>
      <c r="EQU1" t="s">
        <v>3842</v>
      </c>
      <c r="EQV1" t="s">
        <v>3843</v>
      </c>
      <c r="EQW1" t="s">
        <v>3844</v>
      </c>
      <c r="EQX1" t="s">
        <v>3845</v>
      </c>
      <c r="EQY1" t="s">
        <v>3846</v>
      </c>
      <c r="EQZ1" t="s">
        <v>3847</v>
      </c>
      <c r="ERA1" t="s">
        <v>3848</v>
      </c>
      <c r="ERB1" t="s">
        <v>3849</v>
      </c>
      <c r="ERC1" t="s">
        <v>3850</v>
      </c>
      <c r="ERD1" t="s">
        <v>3851</v>
      </c>
      <c r="ERE1" t="s">
        <v>3852</v>
      </c>
      <c r="ERF1" t="s">
        <v>3853</v>
      </c>
      <c r="ERG1" t="s">
        <v>3854</v>
      </c>
      <c r="ERH1" t="s">
        <v>3855</v>
      </c>
      <c r="ERI1" t="s">
        <v>3856</v>
      </c>
      <c r="ERJ1" t="s">
        <v>3857</v>
      </c>
      <c r="ERK1" t="s">
        <v>3858</v>
      </c>
      <c r="ERL1" t="s">
        <v>3859</v>
      </c>
      <c r="ERM1" t="s">
        <v>3860</v>
      </c>
      <c r="ERN1" t="s">
        <v>3861</v>
      </c>
      <c r="ERO1" t="s">
        <v>3862</v>
      </c>
      <c r="ERP1" t="s">
        <v>3863</v>
      </c>
      <c r="ERQ1" t="s">
        <v>3864</v>
      </c>
      <c r="ERR1" t="s">
        <v>3865</v>
      </c>
      <c r="ERS1" t="s">
        <v>3866</v>
      </c>
      <c r="ERT1" t="s">
        <v>3867</v>
      </c>
      <c r="ERU1" t="s">
        <v>3868</v>
      </c>
      <c r="ERV1" t="s">
        <v>3869</v>
      </c>
      <c r="ERW1" t="s">
        <v>3870</v>
      </c>
      <c r="ERX1" t="s">
        <v>3871</v>
      </c>
      <c r="ERY1" t="s">
        <v>3872</v>
      </c>
      <c r="ERZ1" t="s">
        <v>3873</v>
      </c>
      <c r="ESA1" t="s">
        <v>3874</v>
      </c>
      <c r="ESB1" t="s">
        <v>3875</v>
      </c>
      <c r="ESC1" t="s">
        <v>3876</v>
      </c>
      <c r="ESD1" t="s">
        <v>3877</v>
      </c>
      <c r="ESE1" t="s">
        <v>3878</v>
      </c>
      <c r="ESF1" t="s">
        <v>3879</v>
      </c>
      <c r="ESG1" t="s">
        <v>3880</v>
      </c>
      <c r="ESH1" t="s">
        <v>3881</v>
      </c>
      <c r="ESI1" t="s">
        <v>3882</v>
      </c>
      <c r="ESJ1" t="s">
        <v>3883</v>
      </c>
      <c r="ESK1" t="s">
        <v>3884</v>
      </c>
      <c r="ESL1" t="s">
        <v>3885</v>
      </c>
      <c r="ESM1" t="s">
        <v>3886</v>
      </c>
      <c r="ESN1" t="s">
        <v>3887</v>
      </c>
      <c r="ESO1" t="s">
        <v>3888</v>
      </c>
      <c r="ESP1" t="s">
        <v>3889</v>
      </c>
      <c r="ESQ1" t="s">
        <v>3890</v>
      </c>
      <c r="ESR1" t="s">
        <v>3891</v>
      </c>
      <c r="ESS1" t="s">
        <v>3892</v>
      </c>
      <c r="EST1" t="s">
        <v>3893</v>
      </c>
      <c r="ESU1" t="s">
        <v>3894</v>
      </c>
      <c r="ESV1" t="s">
        <v>3895</v>
      </c>
      <c r="ESW1" t="s">
        <v>3896</v>
      </c>
      <c r="ESX1" t="s">
        <v>3897</v>
      </c>
      <c r="ESY1" t="s">
        <v>3898</v>
      </c>
      <c r="ESZ1" t="s">
        <v>3899</v>
      </c>
      <c r="ETA1" t="s">
        <v>3900</v>
      </c>
      <c r="ETB1" t="s">
        <v>3901</v>
      </c>
      <c r="ETC1" t="s">
        <v>3902</v>
      </c>
      <c r="ETD1" t="s">
        <v>3903</v>
      </c>
      <c r="ETE1" t="s">
        <v>3904</v>
      </c>
      <c r="ETF1" t="s">
        <v>3905</v>
      </c>
      <c r="ETG1" t="s">
        <v>3906</v>
      </c>
      <c r="ETH1" t="s">
        <v>3907</v>
      </c>
      <c r="ETI1" t="s">
        <v>3908</v>
      </c>
      <c r="ETJ1" t="s">
        <v>3909</v>
      </c>
      <c r="ETK1" t="s">
        <v>3910</v>
      </c>
      <c r="ETL1" t="s">
        <v>3911</v>
      </c>
      <c r="ETM1" t="s">
        <v>3912</v>
      </c>
      <c r="ETN1" t="s">
        <v>3913</v>
      </c>
      <c r="ETO1" t="s">
        <v>3914</v>
      </c>
      <c r="ETP1" t="s">
        <v>3915</v>
      </c>
      <c r="ETQ1" t="s">
        <v>3916</v>
      </c>
      <c r="ETR1" t="s">
        <v>3917</v>
      </c>
      <c r="ETS1" t="s">
        <v>3918</v>
      </c>
      <c r="ETT1" t="s">
        <v>3919</v>
      </c>
      <c r="ETU1" t="s">
        <v>3920</v>
      </c>
      <c r="ETV1" t="s">
        <v>3921</v>
      </c>
      <c r="ETW1" t="s">
        <v>3922</v>
      </c>
      <c r="ETX1" t="s">
        <v>3923</v>
      </c>
      <c r="ETY1" t="s">
        <v>3924</v>
      </c>
      <c r="ETZ1" t="s">
        <v>3925</v>
      </c>
      <c r="EUA1" t="s">
        <v>3926</v>
      </c>
      <c r="EUB1" t="s">
        <v>3927</v>
      </c>
      <c r="EUC1" t="s">
        <v>3928</v>
      </c>
      <c r="EUD1" t="s">
        <v>3929</v>
      </c>
      <c r="EUE1" t="s">
        <v>3930</v>
      </c>
      <c r="EUF1" t="s">
        <v>3931</v>
      </c>
      <c r="EUG1" t="s">
        <v>3932</v>
      </c>
      <c r="EUH1" t="s">
        <v>3933</v>
      </c>
      <c r="EUI1" t="s">
        <v>3934</v>
      </c>
      <c r="EUJ1" t="s">
        <v>3935</v>
      </c>
      <c r="EUK1" t="s">
        <v>3936</v>
      </c>
      <c r="EUL1" t="s">
        <v>3937</v>
      </c>
      <c r="EUM1" t="s">
        <v>3938</v>
      </c>
      <c r="EUN1" t="s">
        <v>3939</v>
      </c>
      <c r="EUO1" t="s">
        <v>3940</v>
      </c>
      <c r="EUP1" t="s">
        <v>3941</v>
      </c>
      <c r="EUQ1" t="s">
        <v>3942</v>
      </c>
      <c r="EUR1" t="s">
        <v>3943</v>
      </c>
      <c r="EUS1" t="s">
        <v>3944</v>
      </c>
      <c r="EUT1" t="s">
        <v>3945</v>
      </c>
      <c r="EUU1" t="s">
        <v>3946</v>
      </c>
      <c r="EUV1" t="s">
        <v>3947</v>
      </c>
      <c r="EUW1" t="s">
        <v>3948</v>
      </c>
      <c r="EUX1" t="s">
        <v>3949</v>
      </c>
      <c r="EUY1" t="s">
        <v>3950</v>
      </c>
      <c r="EUZ1" t="s">
        <v>3951</v>
      </c>
      <c r="EVA1" t="s">
        <v>3952</v>
      </c>
      <c r="EVB1" t="s">
        <v>3953</v>
      </c>
      <c r="EVC1" t="s">
        <v>3954</v>
      </c>
      <c r="EVD1" t="s">
        <v>3955</v>
      </c>
      <c r="EVE1" t="s">
        <v>3956</v>
      </c>
      <c r="EVF1" t="s">
        <v>3957</v>
      </c>
      <c r="EVG1" t="s">
        <v>3958</v>
      </c>
      <c r="EVH1" t="s">
        <v>3959</v>
      </c>
      <c r="EVI1" t="s">
        <v>3960</v>
      </c>
      <c r="EVJ1" t="s">
        <v>3961</v>
      </c>
      <c r="EVK1" t="s">
        <v>3962</v>
      </c>
      <c r="EVL1" t="s">
        <v>3963</v>
      </c>
      <c r="EVM1" t="s">
        <v>3964</v>
      </c>
      <c r="EVN1" t="s">
        <v>3965</v>
      </c>
      <c r="EVO1" t="s">
        <v>3966</v>
      </c>
      <c r="EVP1" t="s">
        <v>3967</v>
      </c>
      <c r="EVQ1" t="s">
        <v>3968</v>
      </c>
      <c r="EVR1" t="s">
        <v>3969</v>
      </c>
      <c r="EVS1" t="s">
        <v>3970</v>
      </c>
      <c r="EVT1" t="s">
        <v>3971</v>
      </c>
      <c r="EVU1" t="s">
        <v>3972</v>
      </c>
      <c r="EVV1" t="s">
        <v>3973</v>
      </c>
      <c r="EVW1" t="s">
        <v>3974</v>
      </c>
      <c r="EVX1" t="s">
        <v>3975</v>
      </c>
      <c r="EVY1" t="s">
        <v>3976</v>
      </c>
      <c r="EVZ1" t="s">
        <v>3977</v>
      </c>
      <c r="EWA1" t="s">
        <v>3978</v>
      </c>
      <c r="EWB1" t="s">
        <v>3979</v>
      </c>
      <c r="EWC1" t="s">
        <v>3980</v>
      </c>
      <c r="EWD1" t="s">
        <v>3981</v>
      </c>
      <c r="EWE1" t="s">
        <v>3982</v>
      </c>
      <c r="EWF1" t="s">
        <v>3983</v>
      </c>
      <c r="EWG1" t="s">
        <v>3984</v>
      </c>
      <c r="EWH1" t="s">
        <v>3985</v>
      </c>
      <c r="EWI1" t="s">
        <v>3986</v>
      </c>
      <c r="EWJ1" t="s">
        <v>3987</v>
      </c>
      <c r="EWK1" t="s">
        <v>3988</v>
      </c>
      <c r="EWL1" t="s">
        <v>3989</v>
      </c>
      <c r="EWM1" t="s">
        <v>3990</v>
      </c>
      <c r="EWN1" t="s">
        <v>3991</v>
      </c>
      <c r="EWO1" t="s">
        <v>3992</v>
      </c>
      <c r="EWP1" t="s">
        <v>3993</v>
      </c>
      <c r="EWQ1" t="s">
        <v>3994</v>
      </c>
      <c r="EWR1" t="s">
        <v>3995</v>
      </c>
      <c r="EWS1" t="s">
        <v>3996</v>
      </c>
      <c r="EWT1" t="s">
        <v>3997</v>
      </c>
      <c r="EWU1" t="s">
        <v>3998</v>
      </c>
      <c r="EWV1" t="s">
        <v>3999</v>
      </c>
      <c r="EWW1" t="s">
        <v>4000</v>
      </c>
      <c r="EWX1" t="s">
        <v>4001</v>
      </c>
      <c r="EWY1" t="s">
        <v>4002</v>
      </c>
      <c r="EWZ1" t="s">
        <v>4003</v>
      </c>
      <c r="EXA1" t="s">
        <v>4004</v>
      </c>
      <c r="EXB1" t="s">
        <v>4005</v>
      </c>
      <c r="EXC1" t="s">
        <v>4006</v>
      </c>
      <c r="EXD1" t="s">
        <v>4007</v>
      </c>
      <c r="EXE1" t="s">
        <v>4008</v>
      </c>
      <c r="EXF1" t="s">
        <v>4009</v>
      </c>
      <c r="EXG1" t="s">
        <v>4010</v>
      </c>
      <c r="EXH1" t="s">
        <v>4011</v>
      </c>
      <c r="EXI1" t="s">
        <v>4012</v>
      </c>
      <c r="EXJ1" t="s">
        <v>4013</v>
      </c>
      <c r="EXK1" t="s">
        <v>4014</v>
      </c>
      <c r="EXL1" t="s">
        <v>4015</v>
      </c>
      <c r="EXM1" t="s">
        <v>4016</v>
      </c>
      <c r="EXN1" t="s">
        <v>4017</v>
      </c>
      <c r="EXO1" t="s">
        <v>4018</v>
      </c>
      <c r="EXP1" t="s">
        <v>4019</v>
      </c>
      <c r="EXQ1" t="s">
        <v>4020</v>
      </c>
      <c r="EXR1" t="s">
        <v>4021</v>
      </c>
      <c r="EXS1" t="s">
        <v>4022</v>
      </c>
      <c r="EXT1" t="s">
        <v>4023</v>
      </c>
      <c r="EXU1" t="s">
        <v>4024</v>
      </c>
      <c r="EXV1" t="s">
        <v>4025</v>
      </c>
      <c r="EXW1" t="s">
        <v>4026</v>
      </c>
      <c r="EXX1" t="s">
        <v>4027</v>
      </c>
      <c r="EXY1" t="s">
        <v>4028</v>
      </c>
      <c r="EXZ1" t="s">
        <v>4029</v>
      </c>
      <c r="EYA1" t="s">
        <v>4030</v>
      </c>
      <c r="EYB1" t="s">
        <v>4031</v>
      </c>
      <c r="EYC1" t="s">
        <v>4032</v>
      </c>
      <c r="EYD1" t="s">
        <v>4033</v>
      </c>
      <c r="EYE1" t="s">
        <v>4034</v>
      </c>
      <c r="EYF1" t="s">
        <v>4035</v>
      </c>
      <c r="EYG1" t="s">
        <v>4036</v>
      </c>
      <c r="EYH1" t="s">
        <v>4037</v>
      </c>
      <c r="EYI1" t="s">
        <v>4038</v>
      </c>
      <c r="EYJ1" t="s">
        <v>4039</v>
      </c>
      <c r="EYK1" t="s">
        <v>4040</v>
      </c>
      <c r="EYL1" t="s">
        <v>4041</v>
      </c>
      <c r="EYM1" t="s">
        <v>4042</v>
      </c>
      <c r="EYN1" t="s">
        <v>4043</v>
      </c>
      <c r="EYO1" t="s">
        <v>4044</v>
      </c>
      <c r="EYP1" t="s">
        <v>4045</v>
      </c>
      <c r="EYQ1" t="s">
        <v>4046</v>
      </c>
      <c r="EYR1" t="s">
        <v>4047</v>
      </c>
      <c r="EYS1" t="s">
        <v>4048</v>
      </c>
      <c r="EYT1" t="s">
        <v>4049</v>
      </c>
      <c r="EYU1" t="s">
        <v>4050</v>
      </c>
      <c r="EYV1" t="s">
        <v>4051</v>
      </c>
      <c r="EYW1" t="s">
        <v>4052</v>
      </c>
      <c r="EYX1" t="s">
        <v>4053</v>
      </c>
      <c r="EYY1" t="s">
        <v>4054</v>
      </c>
      <c r="EYZ1" t="s">
        <v>4055</v>
      </c>
      <c r="EZA1" t="s">
        <v>4056</v>
      </c>
      <c r="EZB1" t="s">
        <v>4057</v>
      </c>
      <c r="EZC1" t="s">
        <v>4058</v>
      </c>
      <c r="EZD1" t="s">
        <v>4059</v>
      </c>
      <c r="EZE1" t="s">
        <v>4060</v>
      </c>
      <c r="EZF1" t="s">
        <v>4061</v>
      </c>
      <c r="EZG1" t="s">
        <v>4062</v>
      </c>
      <c r="EZH1" t="s">
        <v>4063</v>
      </c>
      <c r="EZI1" t="s">
        <v>4064</v>
      </c>
      <c r="EZJ1" t="s">
        <v>4065</v>
      </c>
      <c r="EZK1" t="s">
        <v>4066</v>
      </c>
      <c r="EZL1" t="s">
        <v>4067</v>
      </c>
      <c r="EZM1" t="s">
        <v>4068</v>
      </c>
      <c r="EZN1" t="s">
        <v>4069</v>
      </c>
      <c r="EZO1" t="s">
        <v>4070</v>
      </c>
      <c r="EZP1" t="s">
        <v>4071</v>
      </c>
      <c r="EZQ1" t="s">
        <v>4072</v>
      </c>
      <c r="EZR1" t="s">
        <v>4073</v>
      </c>
      <c r="EZS1" t="s">
        <v>4074</v>
      </c>
      <c r="EZT1" t="s">
        <v>4075</v>
      </c>
      <c r="EZU1" t="s">
        <v>4076</v>
      </c>
      <c r="EZV1" t="s">
        <v>4077</v>
      </c>
      <c r="EZW1" t="s">
        <v>4078</v>
      </c>
      <c r="EZX1" t="s">
        <v>4079</v>
      </c>
      <c r="EZY1" t="s">
        <v>4080</v>
      </c>
      <c r="EZZ1" t="s">
        <v>4081</v>
      </c>
      <c r="FAA1" t="s">
        <v>4082</v>
      </c>
      <c r="FAB1" t="s">
        <v>4083</v>
      </c>
      <c r="FAC1" t="s">
        <v>4084</v>
      </c>
      <c r="FAD1" t="s">
        <v>4085</v>
      </c>
      <c r="FAE1" t="s">
        <v>4086</v>
      </c>
      <c r="FAF1" t="s">
        <v>4087</v>
      </c>
      <c r="FAG1" t="s">
        <v>4088</v>
      </c>
      <c r="FAH1" t="s">
        <v>4089</v>
      </c>
      <c r="FAI1" t="s">
        <v>4090</v>
      </c>
      <c r="FAJ1" t="s">
        <v>4091</v>
      </c>
      <c r="FAK1" t="s">
        <v>4092</v>
      </c>
      <c r="FAL1" t="s">
        <v>4093</v>
      </c>
      <c r="FAM1" t="s">
        <v>4094</v>
      </c>
      <c r="FAN1" t="s">
        <v>4095</v>
      </c>
      <c r="FAO1" t="s">
        <v>4096</v>
      </c>
      <c r="FAP1" t="s">
        <v>4097</v>
      </c>
      <c r="FAQ1" t="s">
        <v>4098</v>
      </c>
      <c r="FAR1" t="s">
        <v>4099</v>
      </c>
      <c r="FAS1" t="s">
        <v>4100</v>
      </c>
      <c r="FAT1" t="s">
        <v>4101</v>
      </c>
      <c r="FAU1" t="s">
        <v>4102</v>
      </c>
      <c r="FAV1" t="s">
        <v>4103</v>
      </c>
      <c r="FAW1" t="s">
        <v>4104</v>
      </c>
      <c r="FAX1" t="s">
        <v>4105</v>
      </c>
      <c r="FAY1" t="s">
        <v>4106</v>
      </c>
      <c r="FAZ1" t="s">
        <v>4107</v>
      </c>
      <c r="FBA1" t="s">
        <v>4108</v>
      </c>
      <c r="FBB1" t="s">
        <v>4109</v>
      </c>
      <c r="FBC1" t="s">
        <v>4110</v>
      </c>
      <c r="FBD1" t="s">
        <v>4111</v>
      </c>
      <c r="FBE1" t="s">
        <v>4112</v>
      </c>
      <c r="FBF1" t="s">
        <v>4113</v>
      </c>
      <c r="FBG1" t="s">
        <v>4114</v>
      </c>
      <c r="FBH1" t="s">
        <v>4115</v>
      </c>
      <c r="FBI1" t="s">
        <v>4116</v>
      </c>
      <c r="FBJ1" t="s">
        <v>4117</v>
      </c>
      <c r="FBK1" t="s">
        <v>4118</v>
      </c>
      <c r="FBL1" t="s">
        <v>4119</v>
      </c>
      <c r="FBM1" t="s">
        <v>4120</v>
      </c>
      <c r="FBN1" t="s">
        <v>4121</v>
      </c>
      <c r="FBO1" t="s">
        <v>4122</v>
      </c>
      <c r="FBP1" t="s">
        <v>4123</v>
      </c>
      <c r="FBQ1" t="s">
        <v>4124</v>
      </c>
      <c r="FBR1" t="s">
        <v>4125</v>
      </c>
      <c r="FBS1" t="s">
        <v>4126</v>
      </c>
      <c r="FBT1" t="s">
        <v>4127</v>
      </c>
      <c r="FBU1" t="s">
        <v>4128</v>
      </c>
      <c r="FBV1" t="s">
        <v>4129</v>
      </c>
      <c r="FBW1" t="s">
        <v>4130</v>
      </c>
      <c r="FBX1" t="s">
        <v>4131</v>
      </c>
      <c r="FBY1" t="s">
        <v>4132</v>
      </c>
      <c r="FBZ1" t="s">
        <v>4133</v>
      </c>
      <c r="FCA1" t="s">
        <v>4134</v>
      </c>
      <c r="FCB1" t="s">
        <v>4135</v>
      </c>
      <c r="FCC1" t="s">
        <v>4136</v>
      </c>
      <c r="FCD1" t="s">
        <v>4137</v>
      </c>
      <c r="FCE1" t="s">
        <v>4138</v>
      </c>
      <c r="FCF1" t="s">
        <v>4139</v>
      </c>
      <c r="FCG1" t="s">
        <v>4140</v>
      </c>
      <c r="FCH1" t="s">
        <v>4141</v>
      </c>
      <c r="FCI1" t="s">
        <v>4142</v>
      </c>
      <c r="FCJ1" t="s">
        <v>4143</v>
      </c>
      <c r="FCK1" t="s">
        <v>4144</v>
      </c>
      <c r="FCL1" t="s">
        <v>4145</v>
      </c>
      <c r="FCM1" t="s">
        <v>4146</v>
      </c>
      <c r="FCN1" t="s">
        <v>4147</v>
      </c>
      <c r="FCO1" t="s">
        <v>4148</v>
      </c>
      <c r="FCP1" t="s">
        <v>4149</v>
      </c>
      <c r="FCQ1" t="s">
        <v>4150</v>
      </c>
      <c r="FCR1" t="s">
        <v>4151</v>
      </c>
      <c r="FCS1" t="s">
        <v>4152</v>
      </c>
      <c r="FCT1" t="s">
        <v>4153</v>
      </c>
      <c r="FCU1" t="s">
        <v>4154</v>
      </c>
      <c r="FCV1" t="s">
        <v>4155</v>
      </c>
      <c r="FCW1" t="s">
        <v>4156</v>
      </c>
      <c r="FCX1" t="s">
        <v>4157</v>
      </c>
      <c r="FCY1" t="s">
        <v>4158</v>
      </c>
      <c r="FCZ1" t="s">
        <v>4159</v>
      </c>
      <c r="FDA1" t="s">
        <v>4160</v>
      </c>
      <c r="FDB1" t="s">
        <v>4161</v>
      </c>
      <c r="FDC1" t="s">
        <v>4162</v>
      </c>
      <c r="FDD1" t="s">
        <v>4163</v>
      </c>
      <c r="FDE1" t="s">
        <v>4164</v>
      </c>
      <c r="FDF1" t="s">
        <v>4165</v>
      </c>
      <c r="FDG1" t="s">
        <v>4166</v>
      </c>
      <c r="FDH1" t="s">
        <v>4167</v>
      </c>
      <c r="FDI1" t="s">
        <v>4168</v>
      </c>
      <c r="FDJ1" t="s">
        <v>4169</v>
      </c>
      <c r="FDK1" t="s">
        <v>4170</v>
      </c>
      <c r="FDL1" t="s">
        <v>4171</v>
      </c>
      <c r="FDM1" t="s">
        <v>4172</v>
      </c>
      <c r="FDN1" t="s">
        <v>4173</v>
      </c>
      <c r="FDO1" t="s">
        <v>4174</v>
      </c>
      <c r="FDP1" t="s">
        <v>4175</v>
      </c>
      <c r="FDQ1" t="s">
        <v>4176</v>
      </c>
      <c r="FDR1" t="s">
        <v>4177</v>
      </c>
      <c r="FDS1" t="s">
        <v>4178</v>
      </c>
      <c r="FDT1" t="s">
        <v>4179</v>
      </c>
      <c r="FDU1" t="s">
        <v>4180</v>
      </c>
      <c r="FDV1" t="s">
        <v>4181</v>
      </c>
      <c r="FDW1" t="s">
        <v>4182</v>
      </c>
      <c r="FDX1" t="s">
        <v>4183</v>
      </c>
      <c r="FDY1" t="s">
        <v>4184</v>
      </c>
      <c r="FDZ1" t="s">
        <v>4185</v>
      </c>
      <c r="FEA1" t="s">
        <v>4186</v>
      </c>
      <c r="FEB1" t="s">
        <v>4187</v>
      </c>
      <c r="FEC1" t="s">
        <v>4188</v>
      </c>
      <c r="FED1" t="s">
        <v>4189</v>
      </c>
      <c r="FEE1" t="s">
        <v>4190</v>
      </c>
      <c r="FEF1" t="s">
        <v>4191</v>
      </c>
      <c r="FEG1" t="s">
        <v>4192</v>
      </c>
      <c r="FEH1" t="s">
        <v>4193</v>
      </c>
      <c r="FEI1" t="s">
        <v>4194</v>
      </c>
      <c r="FEJ1" t="s">
        <v>4195</v>
      </c>
      <c r="FEK1" t="s">
        <v>4196</v>
      </c>
      <c r="FEL1" t="s">
        <v>4197</v>
      </c>
      <c r="FEM1" t="s">
        <v>4198</v>
      </c>
      <c r="FEN1" t="s">
        <v>4199</v>
      </c>
      <c r="FEO1" t="s">
        <v>4200</v>
      </c>
      <c r="FEP1" t="s">
        <v>4201</v>
      </c>
      <c r="FEQ1" t="s">
        <v>4202</v>
      </c>
      <c r="FER1" t="s">
        <v>4203</v>
      </c>
      <c r="FES1" t="s">
        <v>4204</v>
      </c>
      <c r="FET1" t="s">
        <v>4205</v>
      </c>
      <c r="FEU1" t="s">
        <v>4206</v>
      </c>
      <c r="FEV1" t="s">
        <v>4207</v>
      </c>
      <c r="FEW1" t="s">
        <v>4208</v>
      </c>
      <c r="FEX1" t="s">
        <v>4209</v>
      </c>
      <c r="FEY1" t="s">
        <v>4210</v>
      </c>
      <c r="FEZ1" t="s">
        <v>4211</v>
      </c>
      <c r="FFA1" t="s">
        <v>4212</v>
      </c>
      <c r="FFB1" t="s">
        <v>4213</v>
      </c>
      <c r="FFC1" t="s">
        <v>4214</v>
      </c>
      <c r="FFD1" t="s">
        <v>4215</v>
      </c>
      <c r="FFE1" t="s">
        <v>4216</v>
      </c>
      <c r="FFF1" t="s">
        <v>4217</v>
      </c>
      <c r="FFG1" t="s">
        <v>4218</v>
      </c>
      <c r="FFH1" t="s">
        <v>4219</v>
      </c>
      <c r="FFI1" t="s">
        <v>4220</v>
      </c>
      <c r="FFJ1" t="s">
        <v>4221</v>
      </c>
      <c r="FFK1" t="s">
        <v>4222</v>
      </c>
      <c r="FFL1" t="s">
        <v>4223</v>
      </c>
      <c r="FFM1" t="s">
        <v>4224</v>
      </c>
      <c r="FFN1" t="s">
        <v>4225</v>
      </c>
      <c r="FFO1" t="s">
        <v>4226</v>
      </c>
      <c r="FFP1" t="s">
        <v>4227</v>
      </c>
      <c r="FFQ1" t="s">
        <v>4228</v>
      </c>
      <c r="FFR1" t="s">
        <v>4229</v>
      </c>
      <c r="FFS1" t="s">
        <v>4230</v>
      </c>
      <c r="FFT1" t="s">
        <v>4231</v>
      </c>
      <c r="FFU1" t="s">
        <v>4232</v>
      </c>
      <c r="FFV1" t="s">
        <v>4233</v>
      </c>
      <c r="FFW1" t="s">
        <v>4234</v>
      </c>
      <c r="FFX1" t="s">
        <v>4235</v>
      </c>
      <c r="FFY1" t="s">
        <v>4236</v>
      </c>
      <c r="FFZ1" t="s">
        <v>4237</v>
      </c>
      <c r="FGA1" t="s">
        <v>4238</v>
      </c>
      <c r="FGB1" t="s">
        <v>4239</v>
      </c>
      <c r="FGC1" t="s">
        <v>4240</v>
      </c>
      <c r="FGD1" t="s">
        <v>4241</v>
      </c>
      <c r="FGE1" t="s">
        <v>4242</v>
      </c>
      <c r="FGF1" t="s">
        <v>4243</v>
      </c>
      <c r="FGG1" t="s">
        <v>4244</v>
      </c>
      <c r="FGH1" t="s">
        <v>4245</v>
      </c>
      <c r="FGI1" t="s">
        <v>4246</v>
      </c>
      <c r="FGJ1" t="s">
        <v>4247</v>
      </c>
      <c r="FGK1" t="s">
        <v>4248</v>
      </c>
      <c r="FGL1" t="s">
        <v>4249</v>
      </c>
      <c r="FGM1" t="s">
        <v>4250</v>
      </c>
      <c r="FGN1" t="s">
        <v>4251</v>
      </c>
      <c r="FGO1" t="s">
        <v>4252</v>
      </c>
      <c r="FGP1" t="s">
        <v>4253</v>
      </c>
      <c r="FGQ1" t="s">
        <v>4254</v>
      </c>
      <c r="FGR1" t="s">
        <v>4255</v>
      </c>
      <c r="FGS1" t="s">
        <v>4256</v>
      </c>
      <c r="FGT1" t="s">
        <v>4257</v>
      </c>
      <c r="FGU1" t="s">
        <v>4258</v>
      </c>
      <c r="FGV1" t="s">
        <v>4259</v>
      </c>
      <c r="FGW1" t="s">
        <v>4260</v>
      </c>
      <c r="FGX1" t="s">
        <v>4261</v>
      </c>
      <c r="FGY1" t="s">
        <v>4262</v>
      </c>
      <c r="FGZ1" t="s">
        <v>4263</v>
      </c>
      <c r="FHA1" t="s">
        <v>4264</v>
      </c>
      <c r="FHB1" t="s">
        <v>4265</v>
      </c>
      <c r="FHC1" t="s">
        <v>4266</v>
      </c>
      <c r="FHD1" t="s">
        <v>4267</v>
      </c>
      <c r="FHE1" t="s">
        <v>4268</v>
      </c>
      <c r="FHF1" t="s">
        <v>4269</v>
      </c>
      <c r="FHG1" t="s">
        <v>4270</v>
      </c>
      <c r="FHH1" t="s">
        <v>4271</v>
      </c>
      <c r="FHI1" t="s">
        <v>4272</v>
      </c>
      <c r="FHJ1" t="s">
        <v>4273</v>
      </c>
      <c r="FHK1" t="s">
        <v>4274</v>
      </c>
      <c r="FHL1" t="s">
        <v>4275</v>
      </c>
      <c r="FHM1" t="s">
        <v>4276</v>
      </c>
      <c r="FHN1" t="s">
        <v>4277</v>
      </c>
      <c r="FHO1" t="s">
        <v>4278</v>
      </c>
      <c r="FHP1" t="s">
        <v>4279</v>
      </c>
      <c r="FHQ1" t="s">
        <v>4280</v>
      </c>
      <c r="FHR1" t="s">
        <v>4281</v>
      </c>
      <c r="FHS1" t="s">
        <v>4282</v>
      </c>
      <c r="FHT1" t="s">
        <v>4283</v>
      </c>
      <c r="FHU1" t="s">
        <v>4284</v>
      </c>
      <c r="FHV1" t="s">
        <v>4285</v>
      </c>
      <c r="FHW1" t="s">
        <v>4286</v>
      </c>
      <c r="FHX1" t="s">
        <v>4287</v>
      </c>
      <c r="FHY1" t="s">
        <v>4288</v>
      </c>
      <c r="FHZ1" t="s">
        <v>4289</v>
      </c>
      <c r="FIA1" t="s">
        <v>4290</v>
      </c>
      <c r="FIB1" t="s">
        <v>4291</v>
      </c>
      <c r="FIC1" t="s">
        <v>4292</v>
      </c>
      <c r="FID1" t="s">
        <v>4293</v>
      </c>
      <c r="FIE1" t="s">
        <v>4294</v>
      </c>
      <c r="FIF1" t="s">
        <v>4295</v>
      </c>
      <c r="FIG1" t="s">
        <v>4296</v>
      </c>
      <c r="FIH1" t="s">
        <v>4297</v>
      </c>
      <c r="FII1" t="s">
        <v>4298</v>
      </c>
      <c r="FIJ1" t="s">
        <v>4299</v>
      </c>
      <c r="FIK1" t="s">
        <v>4300</v>
      </c>
      <c r="FIL1" t="s">
        <v>4301</v>
      </c>
      <c r="FIM1" t="s">
        <v>4302</v>
      </c>
      <c r="FIN1" t="s">
        <v>4303</v>
      </c>
      <c r="FIO1" t="s">
        <v>4304</v>
      </c>
      <c r="FIP1" t="s">
        <v>4305</v>
      </c>
      <c r="FIQ1" t="s">
        <v>4306</v>
      </c>
      <c r="FIR1" t="s">
        <v>4307</v>
      </c>
      <c r="FIS1" t="s">
        <v>4308</v>
      </c>
      <c r="FIT1" t="s">
        <v>4309</v>
      </c>
      <c r="FIU1" t="s">
        <v>4310</v>
      </c>
      <c r="FIV1" t="s">
        <v>4311</v>
      </c>
      <c r="FIW1" t="s">
        <v>4312</v>
      </c>
      <c r="FIX1" t="s">
        <v>4313</v>
      </c>
      <c r="FIY1" t="s">
        <v>4314</v>
      </c>
      <c r="FIZ1" t="s">
        <v>4315</v>
      </c>
      <c r="FJA1" t="s">
        <v>4316</v>
      </c>
      <c r="FJB1" t="s">
        <v>4317</v>
      </c>
      <c r="FJC1" t="s">
        <v>4318</v>
      </c>
      <c r="FJD1" t="s">
        <v>4319</v>
      </c>
      <c r="FJE1" t="s">
        <v>4320</v>
      </c>
      <c r="FJF1" t="s">
        <v>4321</v>
      </c>
      <c r="FJG1" t="s">
        <v>4322</v>
      </c>
      <c r="FJH1" t="s">
        <v>4323</v>
      </c>
      <c r="FJI1" t="s">
        <v>4324</v>
      </c>
      <c r="FJJ1" t="s">
        <v>4325</v>
      </c>
      <c r="FJK1" t="s">
        <v>4326</v>
      </c>
      <c r="FJL1" t="s">
        <v>4327</v>
      </c>
      <c r="FJM1" t="s">
        <v>4328</v>
      </c>
      <c r="FJN1" t="s">
        <v>4329</v>
      </c>
      <c r="FJO1" t="s">
        <v>4330</v>
      </c>
      <c r="FJP1" t="s">
        <v>4331</v>
      </c>
      <c r="FJQ1" t="s">
        <v>4332</v>
      </c>
      <c r="FJR1" t="s">
        <v>4333</v>
      </c>
      <c r="FJS1" t="s">
        <v>4334</v>
      </c>
      <c r="FJT1" t="s">
        <v>4335</v>
      </c>
      <c r="FJU1" t="s">
        <v>4336</v>
      </c>
      <c r="FJV1" t="s">
        <v>4337</v>
      </c>
      <c r="FJW1" t="s">
        <v>4338</v>
      </c>
      <c r="FJX1" t="s">
        <v>4339</v>
      </c>
      <c r="FJY1" t="s">
        <v>4340</v>
      </c>
      <c r="FJZ1" t="s">
        <v>4341</v>
      </c>
      <c r="FKA1" t="s">
        <v>4342</v>
      </c>
      <c r="FKB1" t="s">
        <v>4343</v>
      </c>
      <c r="FKC1" t="s">
        <v>4344</v>
      </c>
      <c r="FKD1" t="s">
        <v>4345</v>
      </c>
      <c r="FKE1" t="s">
        <v>4346</v>
      </c>
      <c r="FKF1" t="s">
        <v>4347</v>
      </c>
      <c r="FKG1" t="s">
        <v>4348</v>
      </c>
      <c r="FKH1" t="s">
        <v>4349</v>
      </c>
      <c r="FKI1" t="s">
        <v>4350</v>
      </c>
      <c r="FKJ1" t="s">
        <v>4351</v>
      </c>
      <c r="FKK1" t="s">
        <v>4352</v>
      </c>
      <c r="FKL1" t="s">
        <v>4353</v>
      </c>
      <c r="FKM1" t="s">
        <v>4354</v>
      </c>
      <c r="FKN1" t="s">
        <v>4355</v>
      </c>
      <c r="FKO1" t="s">
        <v>4356</v>
      </c>
      <c r="FKP1" t="s">
        <v>4357</v>
      </c>
      <c r="FKQ1" t="s">
        <v>4358</v>
      </c>
      <c r="FKR1" t="s">
        <v>4359</v>
      </c>
      <c r="FKS1" t="s">
        <v>4360</v>
      </c>
      <c r="FKT1" t="s">
        <v>4361</v>
      </c>
      <c r="FKU1" t="s">
        <v>4362</v>
      </c>
      <c r="FKV1" t="s">
        <v>4363</v>
      </c>
      <c r="FKW1" t="s">
        <v>4364</v>
      </c>
      <c r="FKX1" t="s">
        <v>4365</v>
      </c>
      <c r="FKY1" t="s">
        <v>4366</v>
      </c>
      <c r="FKZ1" t="s">
        <v>4367</v>
      </c>
      <c r="FLA1" t="s">
        <v>4368</v>
      </c>
      <c r="FLB1" t="s">
        <v>4369</v>
      </c>
      <c r="FLC1" t="s">
        <v>4370</v>
      </c>
      <c r="FLD1" t="s">
        <v>4371</v>
      </c>
      <c r="FLE1" t="s">
        <v>4372</v>
      </c>
      <c r="FLF1" t="s">
        <v>4373</v>
      </c>
      <c r="FLG1" t="s">
        <v>4374</v>
      </c>
      <c r="FLH1" t="s">
        <v>4375</v>
      </c>
      <c r="FLI1" t="s">
        <v>4376</v>
      </c>
      <c r="FLJ1" t="s">
        <v>4377</v>
      </c>
      <c r="FLK1" t="s">
        <v>4378</v>
      </c>
      <c r="FLL1" t="s">
        <v>4379</v>
      </c>
      <c r="FLM1" t="s">
        <v>4380</v>
      </c>
      <c r="FLN1" t="s">
        <v>4381</v>
      </c>
      <c r="FLO1" t="s">
        <v>4382</v>
      </c>
      <c r="FLP1" t="s">
        <v>4383</v>
      </c>
      <c r="FLQ1" t="s">
        <v>4384</v>
      </c>
      <c r="FLR1" t="s">
        <v>4385</v>
      </c>
      <c r="FLS1" t="s">
        <v>4386</v>
      </c>
      <c r="FLT1" t="s">
        <v>4387</v>
      </c>
      <c r="FLU1" t="s">
        <v>4388</v>
      </c>
      <c r="FLV1" t="s">
        <v>4389</v>
      </c>
      <c r="FLW1" t="s">
        <v>4390</v>
      </c>
      <c r="FLX1" t="s">
        <v>4391</v>
      </c>
      <c r="FLY1" t="s">
        <v>4392</v>
      </c>
      <c r="FLZ1" t="s">
        <v>4393</v>
      </c>
      <c r="FMA1" t="s">
        <v>4394</v>
      </c>
      <c r="FMB1" t="s">
        <v>4395</v>
      </c>
      <c r="FMC1" t="s">
        <v>4396</v>
      </c>
      <c r="FMD1" t="s">
        <v>4397</v>
      </c>
      <c r="FME1" t="s">
        <v>4398</v>
      </c>
      <c r="FMF1" t="s">
        <v>4399</v>
      </c>
      <c r="FMG1" t="s">
        <v>4400</v>
      </c>
      <c r="FMH1" t="s">
        <v>4401</v>
      </c>
      <c r="FMI1" t="s">
        <v>4402</v>
      </c>
      <c r="FMJ1" t="s">
        <v>4403</v>
      </c>
      <c r="FMK1" t="s">
        <v>4404</v>
      </c>
      <c r="FML1" t="s">
        <v>4405</v>
      </c>
      <c r="FMM1" t="s">
        <v>4406</v>
      </c>
      <c r="FMN1" t="s">
        <v>4407</v>
      </c>
      <c r="FMO1" t="s">
        <v>4408</v>
      </c>
      <c r="FMP1" t="s">
        <v>4409</v>
      </c>
      <c r="FMQ1" t="s">
        <v>4410</v>
      </c>
      <c r="FMR1" t="s">
        <v>4411</v>
      </c>
      <c r="FMS1" t="s">
        <v>4412</v>
      </c>
      <c r="FMT1" t="s">
        <v>4413</v>
      </c>
      <c r="FMU1" t="s">
        <v>4414</v>
      </c>
      <c r="FMV1" t="s">
        <v>4415</v>
      </c>
      <c r="FMW1" t="s">
        <v>4416</v>
      </c>
      <c r="FMX1" t="s">
        <v>4417</v>
      </c>
      <c r="FMY1" t="s">
        <v>4418</v>
      </c>
      <c r="FMZ1" t="s">
        <v>4419</v>
      </c>
      <c r="FNA1" t="s">
        <v>4420</v>
      </c>
      <c r="FNB1" t="s">
        <v>4421</v>
      </c>
      <c r="FNC1" t="s">
        <v>4422</v>
      </c>
      <c r="FND1" t="s">
        <v>4423</v>
      </c>
      <c r="FNE1" t="s">
        <v>4424</v>
      </c>
      <c r="FNF1" t="s">
        <v>4425</v>
      </c>
      <c r="FNG1" t="s">
        <v>4426</v>
      </c>
      <c r="FNH1" t="s">
        <v>4427</v>
      </c>
      <c r="FNI1" t="s">
        <v>4428</v>
      </c>
      <c r="FNJ1" t="s">
        <v>4429</v>
      </c>
      <c r="FNK1" t="s">
        <v>4430</v>
      </c>
      <c r="FNL1" t="s">
        <v>4431</v>
      </c>
      <c r="FNM1" t="s">
        <v>4432</v>
      </c>
      <c r="FNN1" t="s">
        <v>4433</v>
      </c>
      <c r="FNO1" t="s">
        <v>4434</v>
      </c>
      <c r="FNP1" t="s">
        <v>4435</v>
      </c>
      <c r="FNQ1" t="s">
        <v>4436</v>
      </c>
      <c r="FNR1" t="s">
        <v>4437</v>
      </c>
      <c r="FNS1" t="s">
        <v>4438</v>
      </c>
      <c r="FNT1" t="s">
        <v>4439</v>
      </c>
      <c r="FNU1" t="s">
        <v>4440</v>
      </c>
      <c r="FNV1" t="s">
        <v>4441</v>
      </c>
      <c r="FNW1" t="s">
        <v>4442</v>
      </c>
      <c r="FNX1" t="s">
        <v>4443</v>
      </c>
      <c r="FNY1" t="s">
        <v>4444</v>
      </c>
      <c r="FNZ1" t="s">
        <v>4445</v>
      </c>
      <c r="FOA1" t="s">
        <v>4446</v>
      </c>
      <c r="FOB1" t="s">
        <v>4447</v>
      </c>
      <c r="FOC1" t="s">
        <v>4448</v>
      </c>
      <c r="FOD1" t="s">
        <v>4449</v>
      </c>
      <c r="FOE1" t="s">
        <v>4450</v>
      </c>
      <c r="FOF1" t="s">
        <v>4451</v>
      </c>
      <c r="FOG1" t="s">
        <v>4452</v>
      </c>
      <c r="FOH1" t="s">
        <v>4453</v>
      </c>
      <c r="FOI1" t="s">
        <v>4454</v>
      </c>
      <c r="FOJ1" t="s">
        <v>4455</v>
      </c>
      <c r="FOK1" t="s">
        <v>4456</v>
      </c>
      <c r="FOL1" t="s">
        <v>4457</v>
      </c>
      <c r="FOM1" t="s">
        <v>4458</v>
      </c>
      <c r="FON1" t="s">
        <v>4459</v>
      </c>
      <c r="FOO1" t="s">
        <v>4460</v>
      </c>
      <c r="FOP1" t="s">
        <v>4461</v>
      </c>
      <c r="FOQ1" t="s">
        <v>4462</v>
      </c>
      <c r="FOR1" t="s">
        <v>4463</v>
      </c>
      <c r="FOS1" t="s">
        <v>4464</v>
      </c>
      <c r="FOT1" t="s">
        <v>4465</v>
      </c>
      <c r="FOU1" t="s">
        <v>4466</v>
      </c>
      <c r="FOV1" t="s">
        <v>4467</v>
      </c>
      <c r="FOW1" t="s">
        <v>4468</v>
      </c>
      <c r="FOX1" t="s">
        <v>4469</v>
      </c>
      <c r="FOY1" t="s">
        <v>4470</v>
      </c>
      <c r="FOZ1" t="s">
        <v>4471</v>
      </c>
      <c r="FPA1" t="s">
        <v>4472</v>
      </c>
      <c r="FPB1" t="s">
        <v>4473</v>
      </c>
      <c r="FPC1" t="s">
        <v>4474</v>
      </c>
      <c r="FPD1" t="s">
        <v>4475</v>
      </c>
      <c r="FPE1" t="s">
        <v>4476</v>
      </c>
      <c r="FPF1" t="s">
        <v>4477</v>
      </c>
      <c r="FPG1" t="s">
        <v>4478</v>
      </c>
      <c r="FPH1" t="s">
        <v>4479</v>
      </c>
      <c r="FPI1" t="s">
        <v>4480</v>
      </c>
      <c r="FPJ1" t="s">
        <v>4481</v>
      </c>
      <c r="FPK1" t="s">
        <v>4482</v>
      </c>
      <c r="FPL1" t="s">
        <v>4483</v>
      </c>
      <c r="FPM1" t="s">
        <v>4484</v>
      </c>
      <c r="FPN1" t="s">
        <v>4485</v>
      </c>
      <c r="FPO1" t="s">
        <v>4486</v>
      </c>
      <c r="FPP1" t="s">
        <v>4487</v>
      </c>
      <c r="FPQ1" t="s">
        <v>4488</v>
      </c>
      <c r="FPR1" t="s">
        <v>4489</v>
      </c>
      <c r="FPS1" t="s">
        <v>4490</v>
      </c>
      <c r="FPT1" t="s">
        <v>4491</v>
      </c>
      <c r="FPU1" t="s">
        <v>4492</v>
      </c>
      <c r="FPV1" t="s">
        <v>4493</v>
      </c>
      <c r="FPW1" t="s">
        <v>4494</v>
      </c>
      <c r="FPX1" t="s">
        <v>4495</v>
      </c>
      <c r="FPY1" t="s">
        <v>4496</v>
      </c>
      <c r="FPZ1" t="s">
        <v>4497</v>
      </c>
      <c r="FQA1" t="s">
        <v>4498</v>
      </c>
      <c r="FQB1" t="s">
        <v>4499</v>
      </c>
      <c r="FQC1" t="s">
        <v>4500</v>
      </c>
      <c r="FQD1" t="s">
        <v>4501</v>
      </c>
      <c r="FQE1" t="s">
        <v>4502</v>
      </c>
      <c r="FQF1" t="s">
        <v>4503</v>
      </c>
      <c r="FQG1" t="s">
        <v>4504</v>
      </c>
      <c r="FQH1" t="s">
        <v>4505</v>
      </c>
      <c r="FQI1" t="s">
        <v>4506</v>
      </c>
      <c r="FQJ1" t="s">
        <v>4507</v>
      </c>
      <c r="FQK1" t="s">
        <v>4508</v>
      </c>
      <c r="FQL1" t="s">
        <v>4509</v>
      </c>
      <c r="FQM1" t="s">
        <v>4510</v>
      </c>
      <c r="FQN1" t="s">
        <v>4511</v>
      </c>
      <c r="FQO1" t="s">
        <v>4512</v>
      </c>
      <c r="FQP1" t="s">
        <v>4513</v>
      </c>
      <c r="FQQ1" t="s">
        <v>4514</v>
      </c>
      <c r="FQR1" t="s">
        <v>4515</v>
      </c>
      <c r="FQS1" t="s">
        <v>4516</v>
      </c>
      <c r="FQT1" t="s">
        <v>4517</v>
      </c>
      <c r="FQU1" t="s">
        <v>4518</v>
      </c>
      <c r="FQV1" t="s">
        <v>4519</v>
      </c>
      <c r="FQW1" t="s">
        <v>4520</v>
      </c>
      <c r="FQX1" t="s">
        <v>4521</v>
      </c>
      <c r="FQY1" t="s">
        <v>4522</v>
      </c>
      <c r="FQZ1" t="s">
        <v>4523</v>
      </c>
      <c r="FRA1" t="s">
        <v>4524</v>
      </c>
      <c r="FRB1" t="s">
        <v>4525</v>
      </c>
      <c r="FRC1" t="s">
        <v>4526</v>
      </c>
      <c r="FRD1" t="s">
        <v>4527</v>
      </c>
      <c r="FRE1" t="s">
        <v>4528</v>
      </c>
      <c r="FRF1" t="s">
        <v>4529</v>
      </c>
      <c r="FRG1" t="s">
        <v>4530</v>
      </c>
      <c r="FRH1" t="s">
        <v>4531</v>
      </c>
      <c r="FRI1" t="s">
        <v>4532</v>
      </c>
      <c r="FRJ1" t="s">
        <v>4533</v>
      </c>
      <c r="FRK1" t="s">
        <v>4534</v>
      </c>
      <c r="FRL1" t="s">
        <v>4535</v>
      </c>
      <c r="FRM1" t="s">
        <v>4536</v>
      </c>
      <c r="FRN1" t="s">
        <v>4537</v>
      </c>
      <c r="FRO1" t="s">
        <v>4538</v>
      </c>
      <c r="FRP1" t="s">
        <v>4539</v>
      </c>
      <c r="FRQ1" t="s">
        <v>4540</v>
      </c>
      <c r="FRR1" t="s">
        <v>4541</v>
      </c>
      <c r="FRS1" t="s">
        <v>4542</v>
      </c>
      <c r="FRT1" t="s">
        <v>4543</v>
      </c>
      <c r="FRU1" t="s">
        <v>4544</v>
      </c>
      <c r="FRV1" t="s">
        <v>4545</v>
      </c>
      <c r="FRW1" t="s">
        <v>4546</v>
      </c>
      <c r="FRX1" t="s">
        <v>4547</v>
      </c>
      <c r="FRY1" t="s">
        <v>4548</v>
      </c>
      <c r="FRZ1" t="s">
        <v>4549</v>
      </c>
      <c r="FSA1" t="s">
        <v>4550</v>
      </c>
      <c r="FSB1" t="s">
        <v>4551</v>
      </c>
      <c r="FSC1" t="s">
        <v>4552</v>
      </c>
      <c r="FSD1" t="s">
        <v>4553</v>
      </c>
      <c r="FSE1" t="s">
        <v>4554</v>
      </c>
      <c r="FSF1" t="s">
        <v>4555</v>
      </c>
      <c r="FSG1" t="s">
        <v>4556</v>
      </c>
      <c r="FSH1" t="s">
        <v>4557</v>
      </c>
      <c r="FSI1" t="s">
        <v>4558</v>
      </c>
      <c r="FSJ1" t="s">
        <v>4559</v>
      </c>
      <c r="FSK1" t="s">
        <v>4560</v>
      </c>
      <c r="FSL1" t="s">
        <v>4561</v>
      </c>
      <c r="FSM1" t="s">
        <v>4562</v>
      </c>
      <c r="FSN1" t="s">
        <v>4563</v>
      </c>
      <c r="FSO1" t="s">
        <v>4564</v>
      </c>
      <c r="FSP1" t="s">
        <v>4565</v>
      </c>
      <c r="FSQ1" t="s">
        <v>4566</v>
      </c>
      <c r="FSR1" t="s">
        <v>4567</v>
      </c>
      <c r="FSS1" t="s">
        <v>4568</v>
      </c>
      <c r="FST1" t="s">
        <v>4569</v>
      </c>
      <c r="FSU1" t="s">
        <v>4570</v>
      </c>
      <c r="FSV1" t="s">
        <v>4571</v>
      </c>
      <c r="FSW1" t="s">
        <v>4572</v>
      </c>
      <c r="FSX1" t="s">
        <v>4573</v>
      </c>
      <c r="FSY1" t="s">
        <v>4574</v>
      </c>
      <c r="FSZ1" t="s">
        <v>4575</v>
      </c>
      <c r="FTA1" t="s">
        <v>4576</v>
      </c>
      <c r="FTB1" t="s">
        <v>4577</v>
      </c>
      <c r="FTC1" t="s">
        <v>4578</v>
      </c>
      <c r="FTD1" t="s">
        <v>4579</v>
      </c>
      <c r="FTE1" t="s">
        <v>4580</v>
      </c>
      <c r="FTF1" t="s">
        <v>4581</v>
      </c>
      <c r="FTG1" t="s">
        <v>4582</v>
      </c>
      <c r="FTH1" t="s">
        <v>4583</v>
      </c>
      <c r="FTI1" t="s">
        <v>4584</v>
      </c>
      <c r="FTJ1" t="s">
        <v>4585</v>
      </c>
      <c r="FTK1" t="s">
        <v>4586</v>
      </c>
      <c r="FTL1" t="s">
        <v>4587</v>
      </c>
      <c r="FTM1" t="s">
        <v>4588</v>
      </c>
      <c r="FTN1" t="s">
        <v>4589</v>
      </c>
      <c r="FTO1" t="s">
        <v>4590</v>
      </c>
      <c r="FTP1" t="s">
        <v>4591</v>
      </c>
      <c r="FTQ1" t="s">
        <v>4592</v>
      </c>
      <c r="FTR1" t="s">
        <v>4593</v>
      </c>
      <c r="FTS1" t="s">
        <v>4594</v>
      </c>
      <c r="FTT1" t="s">
        <v>4595</v>
      </c>
      <c r="FTU1" t="s">
        <v>4596</v>
      </c>
      <c r="FTV1" t="s">
        <v>4597</v>
      </c>
      <c r="FTW1" t="s">
        <v>4598</v>
      </c>
      <c r="FTX1" t="s">
        <v>4599</v>
      </c>
      <c r="FTY1" t="s">
        <v>4600</v>
      </c>
      <c r="FTZ1" t="s">
        <v>4601</v>
      </c>
      <c r="FUA1" t="s">
        <v>4602</v>
      </c>
      <c r="FUB1" t="s">
        <v>4603</v>
      </c>
      <c r="FUC1" t="s">
        <v>4604</v>
      </c>
      <c r="FUD1" t="s">
        <v>4605</v>
      </c>
      <c r="FUE1" t="s">
        <v>4606</v>
      </c>
      <c r="FUF1" t="s">
        <v>4607</v>
      </c>
      <c r="FUG1" t="s">
        <v>4608</v>
      </c>
      <c r="FUH1" t="s">
        <v>4609</v>
      </c>
      <c r="FUI1" t="s">
        <v>4610</v>
      </c>
      <c r="FUJ1" t="s">
        <v>4611</v>
      </c>
      <c r="FUK1" t="s">
        <v>4612</v>
      </c>
      <c r="FUL1" t="s">
        <v>4613</v>
      </c>
      <c r="FUM1" t="s">
        <v>4614</v>
      </c>
      <c r="FUN1" t="s">
        <v>4615</v>
      </c>
      <c r="FUO1" t="s">
        <v>4616</v>
      </c>
      <c r="FUP1" t="s">
        <v>4617</v>
      </c>
      <c r="FUQ1" t="s">
        <v>4618</v>
      </c>
      <c r="FUR1" t="s">
        <v>4619</v>
      </c>
      <c r="FUS1" t="s">
        <v>4620</v>
      </c>
      <c r="FUT1" t="s">
        <v>4621</v>
      </c>
      <c r="FUU1" t="s">
        <v>4622</v>
      </c>
      <c r="FUV1" t="s">
        <v>4623</v>
      </c>
      <c r="FUW1" t="s">
        <v>4624</v>
      </c>
      <c r="FUX1" t="s">
        <v>4625</v>
      </c>
      <c r="FUY1" t="s">
        <v>4626</v>
      </c>
      <c r="FUZ1" t="s">
        <v>4627</v>
      </c>
      <c r="FVA1" t="s">
        <v>4628</v>
      </c>
      <c r="FVB1" t="s">
        <v>4629</v>
      </c>
      <c r="FVC1" t="s">
        <v>4630</v>
      </c>
      <c r="FVD1" t="s">
        <v>4631</v>
      </c>
      <c r="FVE1" t="s">
        <v>4632</v>
      </c>
      <c r="FVF1" t="s">
        <v>4633</v>
      </c>
      <c r="FVG1" t="s">
        <v>4634</v>
      </c>
      <c r="FVH1" t="s">
        <v>4635</v>
      </c>
      <c r="FVI1" t="s">
        <v>4636</v>
      </c>
      <c r="FVJ1" t="s">
        <v>4637</v>
      </c>
      <c r="FVK1" t="s">
        <v>4638</v>
      </c>
      <c r="FVL1" t="s">
        <v>4639</v>
      </c>
      <c r="FVM1" t="s">
        <v>4640</v>
      </c>
      <c r="FVN1" t="s">
        <v>4641</v>
      </c>
      <c r="FVO1" t="s">
        <v>4642</v>
      </c>
      <c r="FVP1" t="s">
        <v>4643</v>
      </c>
      <c r="FVQ1" t="s">
        <v>4644</v>
      </c>
      <c r="FVR1" t="s">
        <v>4645</v>
      </c>
      <c r="FVS1" t="s">
        <v>4646</v>
      </c>
      <c r="FVT1" t="s">
        <v>4647</v>
      </c>
      <c r="FVU1" t="s">
        <v>4648</v>
      </c>
      <c r="FVV1" t="s">
        <v>4649</v>
      </c>
      <c r="FVW1" t="s">
        <v>4650</v>
      </c>
      <c r="FVX1" t="s">
        <v>4651</v>
      </c>
      <c r="FVY1" t="s">
        <v>4652</v>
      </c>
      <c r="FVZ1" t="s">
        <v>4653</v>
      </c>
      <c r="FWA1" t="s">
        <v>4654</v>
      </c>
      <c r="FWB1" t="s">
        <v>4655</v>
      </c>
      <c r="FWC1" t="s">
        <v>4656</v>
      </c>
      <c r="FWD1" t="s">
        <v>4657</v>
      </c>
      <c r="FWE1" t="s">
        <v>4658</v>
      </c>
      <c r="FWF1" t="s">
        <v>4659</v>
      </c>
      <c r="FWG1" t="s">
        <v>4660</v>
      </c>
      <c r="FWH1" t="s">
        <v>4661</v>
      </c>
      <c r="FWI1" t="s">
        <v>4662</v>
      </c>
      <c r="FWJ1" t="s">
        <v>4663</v>
      </c>
      <c r="FWK1" t="s">
        <v>4664</v>
      </c>
      <c r="FWL1" t="s">
        <v>4665</v>
      </c>
      <c r="FWM1" t="s">
        <v>4666</v>
      </c>
      <c r="FWN1" t="s">
        <v>4667</v>
      </c>
      <c r="FWO1" t="s">
        <v>4668</v>
      </c>
      <c r="FWP1" t="s">
        <v>4669</v>
      </c>
      <c r="FWQ1" t="s">
        <v>4670</v>
      </c>
      <c r="FWR1" t="s">
        <v>4671</v>
      </c>
      <c r="FWS1" t="s">
        <v>4672</v>
      </c>
      <c r="FWT1" t="s">
        <v>4673</v>
      </c>
      <c r="FWU1" t="s">
        <v>4674</v>
      </c>
      <c r="FWV1" t="s">
        <v>4675</v>
      </c>
      <c r="FWW1" t="s">
        <v>4676</v>
      </c>
      <c r="FWX1" t="s">
        <v>4677</v>
      </c>
      <c r="FWY1" t="s">
        <v>4678</v>
      </c>
      <c r="FWZ1" t="s">
        <v>4679</v>
      </c>
      <c r="FXA1" t="s">
        <v>4680</v>
      </c>
      <c r="FXB1" t="s">
        <v>4681</v>
      </c>
      <c r="FXC1" t="s">
        <v>4682</v>
      </c>
      <c r="FXD1" t="s">
        <v>4683</v>
      </c>
      <c r="FXE1" t="s">
        <v>4684</v>
      </c>
      <c r="FXF1" t="s">
        <v>4685</v>
      </c>
      <c r="FXG1" t="s">
        <v>4686</v>
      </c>
      <c r="FXH1" t="s">
        <v>4687</v>
      </c>
      <c r="FXI1" t="s">
        <v>4688</v>
      </c>
      <c r="FXJ1" t="s">
        <v>4689</v>
      </c>
      <c r="FXK1" t="s">
        <v>4690</v>
      </c>
      <c r="FXL1" t="s">
        <v>4691</v>
      </c>
      <c r="FXM1" t="s">
        <v>4692</v>
      </c>
      <c r="FXN1" t="s">
        <v>4693</v>
      </c>
      <c r="FXO1" t="s">
        <v>4694</v>
      </c>
      <c r="FXP1" t="s">
        <v>4695</v>
      </c>
      <c r="FXQ1" t="s">
        <v>4696</v>
      </c>
      <c r="FXR1" t="s">
        <v>4697</v>
      </c>
      <c r="FXS1" t="s">
        <v>4698</v>
      </c>
      <c r="FXT1" t="s">
        <v>4699</v>
      </c>
      <c r="FXU1" t="s">
        <v>4700</v>
      </c>
      <c r="FXV1" t="s">
        <v>4701</v>
      </c>
      <c r="FXW1" t="s">
        <v>4702</v>
      </c>
      <c r="FXX1" t="s">
        <v>4703</v>
      </c>
      <c r="FXY1" t="s">
        <v>4704</v>
      </c>
      <c r="FXZ1" t="s">
        <v>4705</v>
      </c>
      <c r="FYA1" t="s">
        <v>4706</v>
      </c>
      <c r="FYB1" t="s">
        <v>4707</v>
      </c>
      <c r="FYC1" t="s">
        <v>4708</v>
      </c>
      <c r="FYD1" t="s">
        <v>4709</v>
      </c>
      <c r="FYE1" t="s">
        <v>4710</v>
      </c>
      <c r="FYF1" t="s">
        <v>4711</v>
      </c>
      <c r="FYG1" t="s">
        <v>4712</v>
      </c>
      <c r="FYH1" t="s">
        <v>4713</v>
      </c>
      <c r="FYI1" t="s">
        <v>4714</v>
      </c>
      <c r="FYJ1" t="s">
        <v>4715</v>
      </c>
      <c r="FYK1" t="s">
        <v>4716</v>
      </c>
      <c r="FYL1" t="s">
        <v>4717</v>
      </c>
      <c r="FYM1" t="s">
        <v>4718</v>
      </c>
      <c r="FYN1" t="s">
        <v>4719</v>
      </c>
      <c r="FYO1" t="s">
        <v>4720</v>
      </c>
      <c r="FYP1" t="s">
        <v>4721</v>
      </c>
      <c r="FYQ1" t="s">
        <v>4722</v>
      </c>
      <c r="FYR1" t="s">
        <v>4723</v>
      </c>
      <c r="FYS1" t="s">
        <v>4724</v>
      </c>
      <c r="FYT1" t="s">
        <v>4725</v>
      </c>
      <c r="FYU1" t="s">
        <v>4726</v>
      </c>
      <c r="FYV1" t="s">
        <v>4727</v>
      </c>
      <c r="FYW1" t="s">
        <v>4728</v>
      </c>
      <c r="FYX1" t="s">
        <v>4729</v>
      </c>
      <c r="FYY1" t="s">
        <v>4730</v>
      </c>
      <c r="FYZ1" t="s">
        <v>4731</v>
      </c>
      <c r="FZA1" t="s">
        <v>4732</v>
      </c>
      <c r="FZB1" t="s">
        <v>4733</v>
      </c>
      <c r="FZC1" t="s">
        <v>4734</v>
      </c>
      <c r="FZD1" t="s">
        <v>4735</v>
      </c>
      <c r="FZE1" t="s">
        <v>4736</v>
      </c>
      <c r="FZF1" t="s">
        <v>4737</v>
      </c>
      <c r="FZG1" t="s">
        <v>4738</v>
      </c>
      <c r="FZH1" t="s">
        <v>4739</v>
      </c>
      <c r="FZI1" t="s">
        <v>4740</v>
      </c>
      <c r="FZJ1" t="s">
        <v>4741</v>
      </c>
      <c r="FZK1" t="s">
        <v>4742</v>
      </c>
      <c r="FZL1" t="s">
        <v>4743</v>
      </c>
      <c r="FZM1" t="s">
        <v>4744</v>
      </c>
      <c r="FZN1" t="s">
        <v>4745</v>
      </c>
      <c r="FZO1" t="s">
        <v>4746</v>
      </c>
      <c r="FZP1" t="s">
        <v>4747</v>
      </c>
      <c r="FZQ1" t="s">
        <v>4748</v>
      </c>
      <c r="FZR1" t="s">
        <v>4749</v>
      </c>
      <c r="FZS1" t="s">
        <v>4750</v>
      </c>
      <c r="FZT1" t="s">
        <v>4751</v>
      </c>
      <c r="FZU1" t="s">
        <v>4752</v>
      </c>
      <c r="FZV1" t="s">
        <v>4753</v>
      </c>
      <c r="FZW1" t="s">
        <v>4754</v>
      </c>
      <c r="FZX1" t="s">
        <v>4755</v>
      </c>
      <c r="FZY1" t="s">
        <v>4756</v>
      </c>
      <c r="FZZ1" t="s">
        <v>4757</v>
      </c>
      <c r="GAA1" t="s">
        <v>4758</v>
      </c>
      <c r="GAB1" t="s">
        <v>4759</v>
      </c>
      <c r="GAC1" t="s">
        <v>4760</v>
      </c>
      <c r="GAD1" t="s">
        <v>4761</v>
      </c>
      <c r="GAE1" t="s">
        <v>4762</v>
      </c>
      <c r="GAF1" t="s">
        <v>4763</v>
      </c>
      <c r="GAG1" t="s">
        <v>4764</v>
      </c>
      <c r="GAH1" t="s">
        <v>4765</v>
      </c>
      <c r="GAI1" t="s">
        <v>4766</v>
      </c>
      <c r="GAJ1" t="s">
        <v>4767</v>
      </c>
      <c r="GAK1" t="s">
        <v>4768</v>
      </c>
      <c r="GAL1" t="s">
        <v>4769</v>
      </c>
      <c r="GAM1" t="s">
        <v>4770</v>
      </c>
      <c r="GAN1" t="s">
        <v>4771</v>
      </c>
      <c r="GAO1" t="s">
        <v>4772</v>
      </c>
      <c r="GAP1" t="s">
        <v>4773</v>
      </c>
      <c r="GAQ1" t="s">
        <v>4774</v>
      </c>
      <c r="GAR1" t="s">
        <v>4775</v>
      </c>
      <c r="GAS1" t="s">
        <v>4776</v>
      </c>
      <c r="GAT1" t="s">
        <v>4777</v>
      </c>
      <c r="GAU1" t="s">
        <v>4778</v>
      </c>
      <c r="GAV1" t="s">
        <v>4779</v>
      </c>
      <c r="GAW1" t="s">
        <v>4780</v>
      </c>
      <c r="GAX1" t="s">
        <v>4781</v>
      </c>
      <c r="GAY1" t="s">
        <v>4782</v>
      </c>
      <c r="GAZ1" t="s">
        <v>4783</v>
      </c>
      <c r="GBA1" t="s">
        <v>4784</v>
      </c>
      <c r="GBB1" t="s">
        <v>4785</v>
      </c>
      <c r="GBC1" t="s">
        <v>4786</v>
      </c>
      <c r="GBD1" t="s">
        <v>4787</v>
      </c>
      <c r="GBE1" t="s">
        <v>4788</v>
      </c>
      <c r="GBF1" t="s">
        <v>4789</v>
      </c>
      <c r="GBG1" t="s">
        <v>4790</v>
      </c>
      <c r="GBH1" t="s">
        <v>4791</v>
      </c>
      <c r="GBI1" t="s">
        <v>4792</v>
      </c>
      <c r="GBJ1" t="s">
        <v>4793</v>
      </c>
      <c r="GBK1" t="s">
        <v>4794</v>
      </c>
      <c r="GBL1" t="s">
        <v>4795</v>
      </c>
      <c r="GBM1" t="s">
        <v>4796</v>
      </c>
      <c r="GBN1" t="s">
        <v>4797</v>
      </c>
      <c r="GBO1" t="s">
        <v>4798</v>
      </c>
      <c r="GBP1" t="s">
        <v>4799</v>
      </c>
      <c r="GBQ1" t="s">
        <v>4800</v>
      </c>
      <c r="GBR1" t="s">
        <v>4801</v>
      </c>
      <c r="GBS1" t="s">
        <v>4802</v>
      </c>
      <c r="GBT1" t="s">
        <v>4803</v>
      </c>
      <c r="GBU1" t="s">
        <v>4804</v>
      </c>
      <c r="GBV1" t="s">
        <v>4805</v>
      </c>
      <c r="GBW1" t="s">
        <v>4806</v>
      </c>
      <c r="GBX1" t="s">
        <v>4807</v>
      </c>
      <c r="GBY1" t="s">
        <v>4808</v>
      </c>
      <c r="GBZ1" t="s">
        <v>4809</v>
      </c>
      <c r="GCA1" t="s">
        <v>4810</v>
      </c>
      <c r="GCB1" t="s">
        <v>4811</v>
      </c>
      <c r="GCC1" t="s">
        <v>4812</v>
      </c>
      <c r="GCD1" t="s">
        <v>4813</v>
      </c>
      <c r="GCE1" t="s">
        <v>4814</v>
      </c>
      <c r="GCF1" t="s">
        <v>4815</v>
      </c>
      <c r="GCG1" t="s">
        <v>4816</v>
      </c>
      <c r="GCH1" t="s">
        <v>4817</v>
      </c>
      <c r="GCI1" t="s">
        <v>4818</v>
      </c>
      <c r="GCJ1" t="s">
        <v>4819</v>
      </c>
      <c r="GCK1" t="s">
        <v>4820</v>
      </c>
      <c r="GCL1" t="s">
        <v>4821</v>
      </c>
      <c r="GCM1" t="s">
        <v>4822</v>
      </c>
      <c r="GCN1" t="s">
        <v>4823</v>
      </c>
      <c r="GCO1" t="s">
        <v>4824</v>
      </c>
      <c r="GCP1" t="s">
        <v>4825</v>
      </c>
      <c r="GCQ1" t="s">
        <v>4826</v>
      </c>
      <c r="GCR1" t="s">
        <v>4827</v>
      </c>
      <c r="GCS1" t="s">
        <v>4828</v>
      </c>
      <c r="GCT1" t="s">
        <v>4829</v>
      </c>
      <c r="GCU1" t="s">
        <v>4830</v>
      </c>
      <c r="GCV1" t="s">
        <v>4831</v>
      </c>
      <c r="GCW1" t="s">
        <v>4832</v>
      </c>
      <c r="GCX1" t="s">
        <v>4833</v>
      </c>
      <c r="GCY1" t="s">
        <v>4834</v>
      </c>
      <c r="GCZ1" t="s">
        <v>4835</v>
      </c>
      <c r="GDA1" t="s">
        <v>4836</v>
      </c>
      <c r="GDB1" t="s">
        <v>4837</v>
      </c>
      <c r="GDC1" t="s">
        <v>4838</v>
      </c>
      <c r="GDD1" t="s">
        <v>4839</v>
      </c>
      <c r="GDE1" t="s">
        <v>4840</v>
      </c>
      <c r="GDF1" t="s">
        <v>4841</v>
      </c>
      <c r="GDG1" t="s">
        <v>4842</v>
      </c>
      <c r="GDH1" t="s">
        <v>4843</v>
      </c>
      <c r="GDI1" t="s">
        <v>4844</v>
      </c>
      <c r="GDJ1" t="s">
        <v>4845</v>
      </c>
      <c r="GDK1" t="s">
        <v>4846</v>
      </c>
      <c r="GDL1" t="s">
        <v>4847</v>
      </c>
      <c r="GDM1" t="s">
        <v>4848</v>
      </c>
      <c r="GDN1" t="s">
        <v>4849</v>
      </c>
      <c r="GDO1" t="s">
        <v>4850</v>
      </c>
      <c r="GDP1" t="s">
        <v>4851</v>
      </c>
      <c r="GDQ1" t="s">
        <v>4852</v>
      </c>
      <c r="GDR1" t="s">
        <v>4853</v>
      </c>
      <c r="GDS1" t="s">
        <v>4854</v>
      </c>
      <c r="GDT1" t="s">
        <v>4855</v>
      </c>
      <c r="GDU1" t="s">
        <v>4856</v>
      </c>
      <c r="GDV1" t="s">
        <v>4857</v>
      </c>
      <c r="GDW1" t="s">
        <v>4858</v>
      </c>
      <c r="GDX1" t="s">
        <v>4859</v>
      </c>
      <c r="GDY1" t="s">
        <v>4860</v>
      </c>
      <c r="GDZ1" t="s">
        <v>4861</v>
      </c>
      <c r="GEA1" t="s">
        <v>4862</v>
      </c>
      <c r="GEB1" t="s">
        <v>4863</v>
      </c>
      <c r="GEC1" t="s">
        <v>4864</v>
      </c>
      <c r="GED1" t="s">
        <v>4865</v>
      </c>
      <c r="GEE1" t="s">
        <v>4866</v>
      </c>
      <c r="GEF1" t="s">
        <v>4867</v>
      </c>
      <c r="GEG1" t="s">
        <v>4868</v>
      </c>
      <c r="GEH1" t="s">
        <v>4869</v>
      </c>
      <c r="GEI1" t="s">
        <v>4870</v>
      </c>
      <c r="GEJ1" t="s">
        <v>4871</v>
      </c>
      <c r="GEK1" t="s">
        <v>4872</v>
      </c>
      <c r="GEL1" t="s">
        <v>4873</v>
      </c>
      <c r="GEM1" t="s">
        <v>4874</v>
      </c>
      <c r="GEN1" t="s">
        <v>4875</v>
      </c>
      <c r="GEO1" t="s">
        <v>4876</v>
      </c>
      <c r="GEP1" t="s">
        <v>4877</v>
      </c>
      <c r="GEQ1" t="s">
        <v>4878</v>
      </c>
      <c r="GER1" t="s">
        <v>4879</v>
      </c>
      <c r="GES1" t="s">
        <v>4880</v>
      </c>
      <c r="GET1" t="s">
        <v>4881</v>
      </c>
      <c r="GEU1" t="s">
        <v>4882</v>
      </c>
      <c r="GEV1" t="s">
        <v>4883</v>
      </c>
      <c r="GEW1" t="s">
        <v>4884</v>
      </c>
      <c r="GEX1" t="s">
        <v>4885</v>
      </c>
      <c r="GEY1" t="s">
        <v>4886</v>
      </c>
      <c r="GEZ1" t="s">
        <v>4887</v>
      </c>
      <c r="GFA1" t="s">
        <v>4888</v>
      </c>
      <c r="GFB1" t="s">
        <v>4889</v>
      </c>
      <c r="GFC1" t="s">
        <v>4890</v>
      </c>
      <c r="GFD1" t="s">
        <v>4891</v>
      </c>
      <c r="GFE1" t="s">
        <v>4892</v>
      </c>
      <c r="GFF1" t="s">
        <v>4893</v>
      </c>
      <c r="GFG1" t="s">
        <v>4894</v>
      </c>
      <c r="GFH1" t="s">
        <v>4895</v>
      </c>
      <c r="GFI1" t="s">
        <v>4896</v>
      </c>
      <c r="GFJ1" t="s">
        <v>4897</v>
      </c>
      <c r="GFK1" t="s">
        <v>4898</v>
      </c>
      <c r="GFL1" t="s">
        <v>4899</v>
      </c>
      <c r="GFM1" t="s">
        <v>4900</v>
      </c>
      <c r="GFN1" t="s">
        <v>4901</v>
      </c>
      <c r="GFO1" t="s">
        <v>4902</v>
      </c>
      <c r="GFP1" t="s">
        <v>4903</v>
      </c>
      <c r="GFQ1" t="s">
        <v>4904</v>
      </c>
      <c r="GFR1" t="s">
        <v>4905</v>
      </c>
      <c r="GFS1" t="s">
        <v>4906</v>
      </c>
      <c r="GFT1" t="s">
        <v>4907</v>
      </c>
      <c r="GFU1" t="s">
        <v>4908</v>
      </c>
      <c r="GFV1" t="s">
        <v>4909</v>
      </c>
      <c r="GFW1" t="s">
        <v>4910</v>
      </c>
      <c r="GFX1" t="s">
        <v>4911</v>
      </c>
      <c r="GFY1" t="s">
        <v>4912</v>
      </c>
      <c r="GFZ1" t="s">
        <v>4913</v>
      </c>
      <c r="GGA1" t="s">
        <v>4914</v>
      </c>
      <c r="GGB1" t="s">
        <v>4915</v>
      </c>
      <c r="GGC1" t="s">
        <v>4916</v>
      </c>
      <c r="GGD1" t="s">
        <v>4917</v>
      </c>
      <c r="GGE1" t="s">
        <v>4918</v>
      </c>
      <c r="GGF1" t="s">
        <v>4919</v>
      </c>
      <c r="GGG1" t="s">
        <v>4920</v>
      </c>
      <c r="GGH1" t="s">
        <v>4921</v>
      </c>
      <c r="GGI1" t="s">
        <v>4922</v>
      </c>
      <c r="GGJ1" t="s">
        <v>4923</v>
      </c>
      <c r="GGK1" t="s">
        <v>4924</v>
      </c>
      <c r="GGL1" t="s">
        <v>4925</v>
      </c>
      <c r="GGM1" t="s">
        <v>4926</v>
      </c>
      <c r="GGN1" t="s">
        <v>4927</v>
      </c>
      <c r="GGO1" t="s">
        <v>4928</v>
      </c>
      <c r="GGP1" t="s">
        <v>4929</v>
      </c>
      <c r="GGQ1" t="s">
        <v>4930</v>
      </c>
      <c r="GGR1" t="s">
        <v>4931</v>
      </c>
      <c r="GGS1" t="s">
        <v>4932</v>
      </c>
      <c r="GGT1" t="s">
        <v>4933</v>
      </c>
      <c r="GGU1" t="s">
        <v>4934</v>
      </c>
      <c r="GGV1" t="s">
        <v>4935</v>
      </c>
      <c r="GGW1" t="s">
        <v>4936</v>
      </c>
      <c r="GGX1" t="s">
        <v>4937</v>
      </c>
      <c r="GGY1" t="s">
        <v>4938</v>
      </c>
      <c r="GGZ1" t="s">
        <v>4939</v>
      </c>
      <c r="GHA1" t="s">
        <v>4940</v>
      </c>
      <c r="GHB1" t="s">
        <v>4941</v>
      </c>
      <c r="GHC1" t="s">
        <v>4942</v>
      </c>
      <c r="GHD1" t="s">
        <v>4943</v>
      </c>
      <c r="GHE1" t="s">
        <v>4944</v>
      </c>
      <c r="GHF1" t="s">
        <v>4945</v>
      </c>
      <c r="GHG1" t="s">
        <v>4946</v>
      </c>
      <c r="GHH1" t="s">
        <v>4947</v>
      </c>
      <c r="GHI1" t="s">
        <v>4948</v>
      </c>
      <c r="GHJ1" t="s">
        <v>4949</v>
      </c>
      <c r="GHK1" t="s">
        <v>4950</v>
      </c>
      <c r="GHL1" t="s">
        <v>4951</v>
      </c>
      <c r="GHM1" t="s">
        <v>4952</v>
      </c>
      <c r="GHN1" t="s">
        <v>4953</v>
      </c>
      <c r="GHO1" t="s">
        <v>4954</v>
      </c>
      <c r="GHP1" t="s">
        <v>4955</v>
      </c>
      <c r="GHQ1" t="s">
        <v>4956</v>
      </c>
      <c r="GHR1" t="s">
        <v>4957</v>
      </c>
      <c r="GHS1" t="s">
        <v>4958</v>
      </c>
      <c r="GHT1" t="s">
        <v>4959</v>
      </c>
      <c r="GHU1" t="s">
        <v>4960</v>
      </c>
      <c r="GHV1" t="s">
        <v>4961</v>
      </c>
      <c r="GHW1" t="s">
        <v>4962</v>
      </c>
      <c r="GHX1" t="s">
        <v>4963</v>
      </c>
      <c r="GHY1" t="s">
        <v>4964</v>
      </c>
      <c r="GHZ1" t="s">
        <v>4965</v>
      </c>
      <c r="GIA1" t="s">
        <v>4966</v>
      </c>
      <c r="GIB1" t="s">
        <v>4967</v>
      </c>
      <c r="GIC1" t="s">
        <v>4968</v>
      </c>
      <c r="GID1" t="s">
        <v>4969</v>
      </c>
      <c r="GIE1" t="s">
        <v>4970</v>
      </c>
      <c r="GIF1" t="s">
        <v>4971</v>
      </c>
      <c r="GIG1" t="s">
        <v>4972</v>
      </c>
      <c r="GIH1" t="s">
        <v>4973</v>
      </c>
      <c r="GII1" t="s">
        <v>4974</v>
      </c>
      <c r="GIJ1" t="s">
        <v>4975</v>
      </c>
      <c r="GIK1" t="s">
        <v>4976</v>
      </c>
      <c r="GIL1" t="s">
        <v>4977</v>
      </c>
      <c r="GIM1" t="s">
        <v>4978</v>
      </c>
      <c r="GIN1" t="s">
        <v>4979</v>
      </c>
      <c r="GIO1" t="s">
        <v>4980</v>
      </c>
      <c r="GIP1" t="s">
        <v>4981</v>
      </c>
      <c r="GIQ1" t="s">
        <v>4982</v>
      </c>
      <c r="GIR1" t="s">
        <v>4983</v>
      </c>
      <c r="GIS1" t="s">
        <v>4984</v>
      </c>
      <c r="GIT1" t="s">
        <v>4985</v>
      </c>
      <c r="GIU1" t="s">
        <v>4986</v>
      </c>
      <c r="GIV1" t="s">
        <v>4987</v>
      </c>
      <c r="GIW1" t="s">
        <v>4988</v>
      </c>
      <c r="GIX1" t="s">
        <v>4989</v>
      </c>
      <c r="GIY1" t="s">
        <v>4990</v>
      </c>
      <c r="GIZ1" t="s">
        <v>4991</v>
      </c>
      <c r="GJA1" t="s">
        <v>4992</v>
      </c>
      <c r="GJB1" t="s">
        <v>4993</v>
      </c>
      <c r="GJC1" t="s">
        <v>4994</v>
      </c>
      <c r="GJD1" t="s">
        <v>4995</v>
      </c>
      <c r="GJE1" t="s">
        <v>4996</v>
      </c>
      <c r="GJF1" t="s">
        <v>4997</v>
      </c>
      <c r="GJG1" t="s">
        <v>4998</v>
      </c>
      <c r="GJH1" t="s">
        <v>4999</v>
      </c>
      <c r="GJI1" t="s">
        <v>5000</v>
      </c>
      <c r="GJJ1" t="s">
        <v>5001</v>
      </c>
      <c r="GJK1" t="s">
        <v>5002</v>
      </c>
      <c r="GJL1" t="s">
        <v>5003</v>
      </c>
      <c r="GJM1" t="s">
        <v>5004</v>
      </c>
      <c r="GJN1" t="s">
        <v>5005</v>
      </c>
      <c r="GJO1" t="s">
        <v>5006</v>
      </c>
      <c r="GJP1" t="s">
        <v>5007</v>
      </c>
      <c r="GJQ1" t="s">
        <v>5008</v>
      </c>
      <c r="GJR1" t="s">
        <v>5009</v>
      </c>
      <c r="GJS1" t="s">
        <v>5010</v>
      </c>
      <c r="GJT1" t="s">
        <v>5011</v>
      </c>
      <c r="GJU1" t="s">
        <v>5012</v>
      </c>
      <c r="GJV1" t="s">
        <v>5013</v>
      </c>
      <c r="GJW1" t="s">
        <v>5014</v>
      </c>
      <c r="GJX1" t="s">
        <v>5015</v>
      </c>
      <c r="GJY1" t="s">
        <v>5016</v>
      </c>
      <c r="GJZ1" t="s">
        <v>5017</v>
      </c>
      <c r="GKA1" t="s">
        <v>5018</v>
      </c>
      <c r="GKB1" t="s">
        <v>5019</v>
      </c>
      <c r="GKC1" t="s">
        <v>5020</v>
      </c>
      <c r="GKD1" t="s">
        <v>5021</v>
      </c>
      <c r="GKE1" t="s">
        <v>5022</v>
      </c>
      <c r="GKF1" t="s">
        <v>5023</v>
      </c>
      <c r="GKG1" t="s">
        <v>5024</v>
      </c>
      <c r="GKH1" t="s">
        <v>5025</v>
      </c>
      <c r="GKI1" t="s">
        <v>5026</v>
      </c>
      <c r="GKJ1" t="s">
        <v>5027</v>
      </c>
      <c r="GKK1" t="s">
        <v>5028</v>
      </c>
      <c r="GKL1" t="s">
        <v>5029</v>
      </c>
      <c r="GKM1" t="s">
        <v>5030</v>
      </c>
      <c r="GKN1" t="s">
        <v>5031</v>
      </c>
      <c r="GKO1" t="s">
        <v>5032</v>
      </c>
      <c r="GKP1" t="s">
        <v>5033</v>
      </c>
      <c r="GKQ1" t="s">
        <v>5034</v>
      </c>
      <c r="GKR1" t="s">
        <v>5035</v>
      </c>
      <c r="GKS1" t="s">
        <v>5036</v>
      </c>
      <c r="GKT1" t="s">
        <v>5037</v>
      </c>
      <c r="GKU1" t="s">
        <v>5038</v>
      </c>
      <c r="GKV1" t="s">
        <v>5039</v>
      </c>
      <c r="GKW1" t="s">
        <v>5040</v>
      </c>
      <c r="GKX1" t="s">
        <v>5041</v>
      </c>
      <c r="GKY1" t="s">
        <v>5042</v>
      </c>
      <c r="GKZ1" t="s">
        <v>5043</v>
      </c>
      <c r="GLA1" t="s">
        <v>5044</v>
      </c>
      <c r="GLB1" t="s">
        <v>5045</v>
      </c>
      <c r="GLC1" t="s">
        <v>5046</v>
      </c>
      <c r="GLD1" t="s">
        <v>5047</v>
      </c>
      <c r="GLE1" t="s">
        <v>5048</v>
      </c>
      <c r="GLF1" t="s">
        <v>5049</v>
      </c>
      <c r="GLG1" t="s">
        <v>5050</v>
      </c>
      <c r="GLH1" t="s">
        <v>5051</v>
      </c>
      <c r="GLI1" t="s">
        <v>5052</v>
      </c>
      <c r="GLJ1" t="s">
        <v>5053</v>
      </c>
      <c r="GLK1" t="s">
        <v>5054</v>
      </c>
      <c r="GLL1" t="s">
        <v>5055</v>
      </c>
      <c r="GLM1" t="s">
        <v>5056</v>
      </c>
      <c r="GLN1" t="s">
        <v>5057</v>
      </c>
      <c r="GLO1" t="s">
        <v>5058</v>
      </c>
      <c r="GLP1" t="s">
        <v>5059</v>
      </c>
      <c r="GLQ1" t="s">
        <v>5060</v>
      </c>
      <c r="GLR1" t="s">
        <v>5061</v>
      </c>
      <c r="GLS1" t="s">
        <v>5062</v>
      </c>
      <c r="GLT1" t="s">
        <v>5063</v>
      </c>
      <c r="GLU1" t="s">
        <v>5064</v>
      </c>
      <c r="GLV1" t="s">
        <v>5065</v>
      </c>
      <c r="GLW1" t="s">
        <v>5066</v>
      </c>
      <c r="GLX1" t="s">
        <v>5067</v>
      </c>
      <c r="GLY1" t="s">
        <v>5068</v>
      </c>
      <c r="GLZ1" t="s">
        <v>5069</v>
      </c>
      <c r="GMA1" t="s">
        <v>5070</v>
      </c>
      <c r="GMB1" t="s">
        <v>5071</v>
      </c>
      <c r="GMC1" t="s">
        <v>5072</v>
      </c>
      <c r="GMD1" t="s">
        <v>5073</v>
      </c>
      <c r="GME1" t="s">
        <v>5074</v>
      </c>
      <c r="GMF1" t="s">
        <v>5075</v>
      </c>
      <c r="GMG1" t="s">
        <v>5076</v>
      </c>
      <c r="GMH1" t="s">
        <v>5077</v>
      </c>
      <c r="GMI1" t="s">
        <v>5078</v>
      </c>
      <c r="GMJ1" t="s">
        <v>5079</v>
      </c>
      <c r="GMK1" t="s">
        <v>5080</v>
      </c>
      <c r="GML1" t="s">
        <v>5081</v>
      </c>
      <c r="GMM1" t="s">
        <v>5082</v>
      </c>
      <c r="GMN1" t="s">
        <v>5083</v>
      </c>
      <c r="GMO1" t="s">
        <v>5084</v>
      </c>
      <c r="GMP1" t="s">
        <v>5085</v>
      </c>
      <c r="GMQ1" t="s">
        <v>5086</v>
      </c>
      <c r="GMR1" t="s">
        <v>5087</v>
      </c>
      <c r="GMS1" t="s">
        <v>5088</v>
      </c>
      <c r="GMT1" t="s">
        <v>5089</v>
      </c>
      <c r="GMU1" t="s">
        <v>5090</v>
      </c>
      <c r="GMV1" t="s">
        <v>5091</v>
      </c>
      <c r="GMW1" t="s">
        <v>5092</v>
      </c>
      <c r="GMX1" t="s">
        <v>5093</v>
      </c>
      <c r="GMY1" t="s">
        <v>5094</v>
      </c>
      <c r="GMZ1" t="s">
        <v>5095</v>
      </c>
      <c r="GNA1" t="s">
        <v>5096</v>
      </c>
      <c r="GNB1" t="s">
        <v>5097</v>
      </c>
      <c r="GNC1" t="s">
        <v>5098</v>
      </c>
      <c r="GND1" t="s">
        <v>5099</v>
      </c>
      <c r="GNE1" t="s">
        <v>5100</v>
      </c>
      <c r="GNF1" t="s">
        <v>5101</v>
      </c>
      <c r="GNG1" t="s">
        <v>5102</v>
      </c>
      <c r="GNH1" t="s">
        <v>5103</v>
      </c>
      <c r="GNI1" t="s">
        <v>5104</v>
      </c>
      <c r="GNJ1" t="s">
        <v>5105</v>
      </c>
      <c r="GNK1" t="s">
        <v>5106</v>
      </c>
      <c r="GNL1" t="s">
        <v>5107</v>
      </c>
      <c r="GNM1" t="s">
        <v>5108</v>
      </c>
      <c r="GNN1" t="s">
        <v>5109</v>
      </c>
      <c r="GNO1" t="s">
        <v>5110</v>
      </c>
      <c r="GNP1" t="s">
        <v>5111</v>
      </c>
      <c r="GNQ1" t="s">
        <v>5112</v>
      </c>
      <c r="GNR1" t="s">
        <v>5113</v>
      </c>
      <c r="GNS1" t="s">
        <v>5114</v>
      </c>
      <c r="GNT1" t="s">
        <v>5115</v>
      </c>
      <c r="GNU1" t="s">
        <v>5116</v>
      </c>
      <c r="GNV1" t="s">
        <v>5117</v>
      </c>
      <c r="GNW1" t="s">
        <v>5118</v>
      </c>
      <c r="GNX1" t="s">
        <v>5119</v>
      </c>
      <c r="GNY1" t="s">
        <v>5120</v>
      </c>
      <c r="GNZ1" t="s">
        <v>5121</v>
      </c>
      <c r="GOA1" t="s">
        <v>5122</v>
      </c>
      <c r="GOB1" t="s">
        <v>5123</v>
      </c>
      <c r="GOC1" t="s">
        <v>5124</v>
      </c>
      <c r="GOD1" t="s">
        <v>5125</v>
      </c>
      <c r="GOE1" t="s">
        <v>5126</v>
      </c>
      <c r="GOF1" t="s">
        <v>5127</v>
      </c>
      <c r="GOG1" t="s">
        <v>5128</v>
      </c>
      <c r="GOH1" t="s">
        <v>5129</v>
      </c>
      <c r="GOI1" t="s">
        <v>5130</v>
      </c>
      <c r="GOJ1" t="s">
        <v>5131</v>
      </c>
      <c r="GOK1" t="s">
        <v>5132</v>
      </c>
      <c r="GOL1" t="s">
        <v>5133</v>
      </c>
      <c r="GOM1" t="s">
        <v>5134</v>
      </c>
      <c r="GON1" t="s">
        <v>5135</v>
      </c>
      <c r="GOO1" t="s">
        <v>5136</v>
      </c>
      <c r="GOP1" t="s">
        <v>5137</v>
      </c>
      <c r="GOQ1" t="s">
        <v>5138</v>
      </c>
      <c r="GOR1" t="s">
        <v>5139</v>
      </c>
      <c r="GOS1" t="s">
        <v>5140</v>
      </c>
      <c r="GOT1" t="s">
        <v>5141</v>
      </c>
      <c r="GOU1" t="s">
        <v>5142</v>
      </c>
      <c r="GOV1" t="s">
        <v>5143</v>
      </c>
      <c r="GOW1" t="s">
        <v>5144</v>
      </c>
      <c r="GOX1" t="s">
        <v>5145</v>
      </c>
      <c r="GOY1" t="s">
        <v>5146</v>
      </c>
      <c r="GOZ1" t="s">
        <v>5147</v>
      </c>
      <c r="GPA1" t="s">
        <v>5148</v>
      </c>
      <c r="GPB1" t="s">
        <v>5149</v>
      </c>
      <c r="GPC1" t="s">
        <v>5150</v>
      </c>
      <c r="GPD1" t="s">
        <v>5151</v>
      </c>
      <c r="GPE1" t="s">
        <v>5152</v>
      </c>
      <c r="GPF1" t="s">
        <v>5153</v>
      </c>
      <c r="GPG1" t="s">
        <v>5154</v>
      </c>
      <c r="GPH1" t="s">
        <v>5155</v>
      </c>
      <c r="GPI1" t="s">
        <v>5156</v>
      </c>
      <c r="GPJ1" t="s">
        <v>5157</v>
      </c>
      <c r="GPK1" t="s">
        <v>5158</v>
      </c>
      <c r="GPL1" t="s">
        <v>5159</v>
      </c>
      <c r="GPM1" t="s">
        <v>5160</v>
      </c>
      <c r="GPN1" t="s">
        <v>5161</v>
      </c>
      <c r="GPO1" t="s">
        <v>5162</v>
      </c>
      <c r="GPP1" t="s">
        <v>5163</v>
      </c>
      <c r="GPQ1" t="s">
        <v>5164</v>
      </c>
      <c r="GPR1" t="s">
        <v>5165</v>
      </c>
      <c r="GPS1" t="s">
        <v>5166</v>
      </c>
      <c r="GPT1" t="s">
        <v>5167</v>
      </c>
      <c r="GPU1" t="s">
        <v>5168</v>
      </c>
      <c r="GPV1" t="s">
        <v>5169</v>
      </c>
      <c r="GPW1" t="s">
        <v>5170</v>
      </c>
      <c r="GPX1" t="s">
        <v>5171</v>
      </c>
      <c r="GPY1" t="s">
        <v>5172</v>
      </c>
      <c r="GPZ1" t="s">
        <v>5173</v>
      </c>
      <c r="GQA1" t="s">
        <v>5174</v>
      </c>
      <c r="GQB1" t="s">
        <v>5175</v>
      </c>
      <c r="GQC1" t="s">
        <v>5176</v>
      </c>
      <c r="GQD1" t="s">
        <v>5177</v>
      </c>
      <c r="GQE1" t="s">
        <v>5178</v>
      </c>
      <c r="GQF1" t="s">
        <v>5179</v>
      </c>
      <c r="GQG1" t="s">
        <v>5180</v>
      </c>
      <c r="GQH1" t="s">
        <v>5181</v>
      </c>
      <c r="GQI1" t="s">
        <v>5182</v>
      </c>
      <c r="GQJ1" t="s">
        <v>5183</v>
      </c>
      <c r="GQK1" t="s">
        <v>5184</v>
      </c>
      <c r="GQL1" t="s">
        <v>5185</v>
      </c>
      <c r="GQM1" t="s">
        <v>5186</v>
      </c>
      <c r="GQN1" t="s">
        <v>5187</v>
      </c>
      <c r="GQO1" t="s">
        <v>5188</v>
      </c>
      <c r="GQP1" t="s">
        <v>5189</v>
      </c>
      <c r="GQQ1" t="s">
        <v>5190</v>
      </c>
      <c r="GQR1" t="s">
        <v>5191</v>
      </c>
      <c r="GQS1" t="s">
        <v>5192</v>
      </c>
      <c r="GQT1" t="s">
        <v>5193</v>
      </c>
      <c r="GQU1" t="s">
        <v>5194</v>
      </c>
      <c r="GQV1" t="s">
        <v>5195</v>
      </c>
      <c r="GQW1" t="s">
        <v>5196</v>
      </c>
      <c r="GQX1" t="s">
        <v>5197</v>
      </c>
      <c r="GQY1" t="s">
        <v>5198</v>
      </c>
      <c r="GQZ1" t="s">
        <v>5199</v>
      </c>
      <c r="GRA1" t="s">
        <v>5200</v>
      </c>
      <c r="GRB1" t="s">
        <v>5201</v>
      </c>
      <c r="GRC1" t="s">
        <v>5202</v>
      </c>
      <c r="GRD1" t="s">
        <v>5203</v>
      </c>
      <c r="GRE1" t="s">
        <v>5204</v>
      </c>
      <c r="GRF1" t="s">
        <v>5205</v>
      </c>
      <c r="GRG1" t="s">
        <v>5206</v>
      </c>
      <c r="GRH1" t="s">
        <v>5207</v>
      </c>
      <c r="GRI1" t="s">
        <v>5208</v>
      </c>
      <c r="GRJ1" t="s">
        <v>5209</v>
      </c>
      <c r="GRK1" t="s">
        <v>5210</v>
      </c>
      <c r="GRL1" t="s">
        <v>5211</v>
      </c>
      <c r="GRM1" t="s">
        <v>5212</v>
      </c>
      <c r="GRN1" t="s">
        <v>5213</v>
      </c>
      <c r="GRO1" t="s">
        <v>5214</v>
      </c>
      <c r="GRP1" t="s">
        <v>5215</v>
      </c>
      <c r="GRQ1" t="s">
        <v>5216</v>
      </c>
      <c r="GRR1" t="s">
        <v>5217</v>
      </c>
      <c r="GRS1" t="s">
        <v>5218</v>
      </c>
      <c r="GRT1" t="s">
        <v>5219</v>
      </c>
      <c r="GRU1" t="s">
        <v>5220</v>
      </c>
      <c r="GRV1" t="s">
        <v>5221</v>
      </c>
      <c r="GRW1" t="s">
        <v>5222</v>
      </c>
      <c r="GRX1" t="s">
        <v>5223</v>
      </c>
      <c r="GRY1" t="s">
        <v>5224</v>
      </c>
      <c r="GRZ1" t="s">
        <v>5225</v>
      </c>
      <c r="GSA1" t="s">
        <v>5226</v>
      </c>
      <c r="GSB1" t="s">
        <v>5227</v>
      </c>
      <c r="GSC1" t="s">
        <v>5228</v>
      </c>
      <c r="GSD1" t="s">
        <v>5229</v>
      </c>
      <c r="GSE1" t="s">
        <v>5230</v>
      </c>
      <c r="GSF1" t="s">
        <v>5231</v>
      </c>
      <c r="GSG1" t="s">
        <v>5232</v>
      </c>
      <c r="GSH1" t="s">
        <v>5233</v>
      </c>
      <c r="GSI1" t="s">
        <v>5234</v>
      </c>
      <c r="GSJ1" t="s">
        <v>5235</v>
      </c>
      <c r="GSK1" t="s">
        <v>5236</v>
      </c>
      <c r="GSL1" t="s">
        <v>5237</v>
      </c>
      <c r="GSM1" t="s">
        <v>5238</v>
      </c>
      <c r="GSN1" t="s">
        <v>5239</v>
      </c>
      <c r="GSO1" t="s">
        <v>5240</v>
      </c>
      <c r="GSP1" t="s">
        <v>5241</v>
      </c>
      <c r="GSQ1" t="s">
        <v>5242</v>
      </c>
      <c r="GSR1" t="s">
        <v>5243</v>
      </c>
      <c r="GSS1" t="s">
        <v>5244</v>
      </c>
      <c r="GST1" t="s">
        <v>5245</v>
      </c>
      <c r="GSU1" t="s">
        <v>5246</v>
      </c>
      <c r="GSV1" t="s">
        <v>5247</v>
      </c>
      <c r="GSW1" t="s">
        <v>5248</v>
      </c>
      <c r="GSX1" t="s">
        <v>5249</v>
      </c>
      <c r="GSY1" t="s">
        <v>5250</v>
      </c>
      <c r="GSZ1" t="s">
        <v>5251</v>
      </c>
      <c r="GTA1" t="s">
        <v>5252</v>
      </c>
      <c r="GTB1" t="s">
        <v>5253</v>
      </c>
      <c r="GTC1" t="s">
        <v>5254</v>
      </c>
      <c r="GTD1" t="s">
        <v>5255</v>
      </c>
      <c r="GTE1" t="s">
        <v>5256</v>
      </c>
      <c r="GTF1" t="s">
        <v>5257</v>
      </c>
      <c r="GTG1" t="s">
        <v>5258</v>
      </c>
      <c r="GTH1" t="s">
        <v>5259</v>
      </c>
      <c r="GTI1" t="s">
        <v>5260</v>
      </c>
      <c r="GTJ1" t="s">
        <v>5261</v>
      </c>
      <c r="GTK1" t="s">
        <v>5262</v>
      </c>
      <c r="GTL1" t="s">
        <v>5263</v>
      </c>
      <c r="GTM1" t="s">
        <v>5264</v>
      </c>
      <c r="GTN1" t="s">
        <v>5265</v>
      </c>
      <c r="GTO1" t="s">
        <v>5266</v>
      </c>
      <c r="GTP1" t="s">
        <v>5267</v>
      </c>
      <c r="GTQ1" t="s">
        <v>5268</v>
      </c>
      <c r="GTR1" t="s">
        <v>5269</v>
      </c>
      <c r="GTS1" t="s">
        <v>5270</v>
      </c>
      <c r="GTT1" t="s">
        <v>5271</v>
      </c>
      <c r="GTU1" t="s">
        <v>5272</v>
      </c>
      <c r="GTV1" t="s">
        <v>5273</v>
      </c>
      <c r="GTW1" t="s">
        <v>5274</v>
      </c>
      <c r="GTX1" t="s">
        <v>5275</v>
      </c>
      <c r="GTY1" t="s">
        <v>5276</v>
      </c>
      <c r="GTZ1" t="s">
        <v>5277</v>
      </c>
      <c r="GUA1" t="s">
        <v>5278</v>
      </c>
      <c r="GUB1" t="s">
        <v>5279</v>
      </c>
      <c r="GUC1" t="s">
        <v>5280</v>
      </c>
      <c r="GUD1" t="s">
        <v>5281</v>
      </c>
      <c r="GUE1" t="s">
        <v>5282</v>
      </c>
      <c r="GUF1" t="s">
        <v>5283</v>
      </c>
      <c r="GUG1" t="s">
        <v>5284</v>
      </c>
      <c r="GUH1" t="s">
        <v>5285</v>
      </c>
      <c r="GUI1" t="s">
        <v>5286</v>
      </c>
      <c r="GUJ1" t="s">
        <v>5287</v>
      </c>
      <c r="GUK1" t="s">
        <v>5288</v>
      </c>
      <c r="GUL1" t="s">
        <v>5289</v>
      </c>
      <c r="GUM1" t="s">
        <v>5290</v>
      </c>
      <c r="GUN1" t="s">
        <v>5291</v>
      </c>
      <c r="GUO1" t="s">
        <v>5292</v>
      </c>
      <c r="GUP1" t="s">
        <v>5293</v>
      </c>
      <c r="GUQ1" t="s">
        <v>5294</v>
      </c>
      <c r="GUR1" t="s">
        <v>5295</v>
      </c>
      <c r="GUS1" t="s">
        <v>5296</v>
      </c>
      <c r="GUT1" t="s">
        <v>5297</v>
      </c>
      <c r="GUU1" t="s">
        <v>5298</v>
      </c>
      <c r="GUV1" t="s">
        <v>5299</v>
      </c>
      <c r="GUW1" t="s">
        <v>5300</v>
      </c>
      <c r="GUX1" t="s">
        <v>5301</v>
      </c>
      <c r="GUY1" t="s">
        <v>5302</v>
      </c>
      <c r="GUZ1" t="s">
        <v>5303</v>
      </c>
      <c r="GVA1" t="s">
        <v>5304</v>
      </c>
      <c r="GVB1" t="s">
        <v>5305</v>
      </c>
      <c r="GVC1" t="s">
        <v>5306</v>
      </c>
      <c r="GVD1" t="s">
        <v>5307</v>
      </c>
      <c r="GVE1" t="s">
        <v>5308</v>
      </c>
      <c r="GVF1" t="s">
        <v>5309</v>
      </c>
      <c r="GVG1" t="s">
        <v>5310</v>
      </c>
      <c r="GVH1" t="s">
        <v>5311</v>
      </c>
      <c r="GVI1" t="s">
        <v>5312</v>
      </c>
      <c r="GVJ1" t="s">
        <v>5313</v>
      </c>
      <c r="GVK1" t="s">
        <v>5314</v>
      </c>
      <c r="GVL1" t="s">
        <v>5315</v>
      </c>
      <c r="GVM1" t="s">
        <v>5316</v>
      </c>
      <c r="GVN1" t="s">
        <v>5317</v>
      </c>
      <c r="GVO1" t="s">
        <v>5318</v>
      </c>
      <c r="GVP1" t="s">
        <v>5319</v>
      </c>
      <c r="GVQ1" t="s">
        <v>5320</v>
      </c>
      <c r="GVR1" t="s">
        <v>5321</v>
      </c>
      <c r="GVS1" t="s">
        <v>5322</v>
      </c>
      <c r="GVT1" t="s">
        <v>5323</v>
      </c>
      <c r="GVU1" t="s">
        <v>5324</v>
      </c>
      <c r="GVV1" t="s">
        <v>5325</v>
      </c>
      <c r="GVW1" t="s">
        <v>5326</v>
      </c>
      <c r="GVX1" t="s">
        <v>5327</v>
      </c>
      <c r="GVY1" t="s">
        <v>5328</v>
      </c>
      <c r="GVZ1" t="s">
        <v>5329</v>
      </c>
      <c r="GWA1" t="s">
        <v>5330</v>
      </c>
      <c r="GWB1" t="s">
        <v>5331</v>
      </c>
      <c r="GWC1" t="s">
        <v>5332</v>
      </c>
      <c r="GWD1" t="s">
        <v>5333</v>
      </c>
      <c r="GWE1" t="s">
        <v>5334</v>
      </c>
      <c r="GWF1" t="s">
        <v>5335</v>
      </c>
      <c r="GWG1" t="s">
        <v>5336</v>
      </c>
      <c r="GWH1" t="s">
        <v>5337</v>
      </c>
      <c r="GWI1" t="s">
        <v>5338</v>
      </c>
      <c r="GWJ1" t="s">
        <v>5339</v>
      </c>
      <c r="GWK1" t="s">
        <v>5340</v>
      </c>
      <c r="GWL1" t="s">
        <v>5341</v>
      </c>
      <c r="GWM1" t="s">
        <v>5342</v>
      </c>
      <c r="GWN1" t="s">
        <v>5343</v>
      </c>
      <c r="GWO1" t="s">
        <v>5344</v>
      </c>
      <c r="GWP1" t="s">
        <v>5345</v>
      </c>
      <c r="GWQ1" t="s">
        <v>5346</v>
      </c>
      <c r="GWR1" t="s">
        <v>5347</v>
      </c>
      <c r="GWS1" t="s">
        <v>5348</v>
      </c>
      <c r="GWT1" t="s">
        <v>5349</v>
      </c>
      <c r="GWU1" t="s">
        <v>5350</v>
      </c>
      <c r="GWV1" t="s">
        <v>5351</v>
      </c>
      <c r="GWW1" t="s">
        <v>5352</v>
      </c>
      <c r="GWX1" t="s">
        <v>5353</v>
      </c>
      <c r="GWY1" t="s">
        <v>5354</v>
      </c>
      <c r="GWZ1" t="s">
        <v>5355</v>
      </c>
      <c r="GXA1" t="s">
        <v>5356</v>
      </c>
      <c r="GXB1" t="s">
        <v>5357</v>
      </c>
      <c r="GXC1" t="s">
        <v>5358</v>
      </c>
      <c r="GXD1" t="s">
        <v>5359</v>
      </c>
      <c r="GXE1" t="s">
        <v>5360</v>
      </c>
      <c r="GXF1" t="s">
        <v>5361</v>
      </c>
      <c r="GXG1" t="s">
        <v>5362</v>
      </c>
      <c r="GXH1" t="s">
        <v>5363</v>
      </c>
      <c r="GXI1" t="s">
        <v>5364</v>
      </c>
      <c r="GXJ1" t="s">
        <v>5365</v>
      </c>
      <c r="GXK1" t="s">
        <v>5366</v>
      </c>
      <c r="GXL1" t="s">
        <v>5367</v>
      </c>
      <c r="GXM1" t="s">
        <v>5368</v>
      </c>
      <c r="GXN1" t="s">
        <v>5369</v>
      </c>
      <c r="GXO1" t="s">
        <v>5370</v>
      </c>
      <c r="GXP1" t="s">
        <v>5371</v>
      </c>
      <c r="GXQ1" t="s">
        <v>5372</v>
      </c>
      <c r="GXR1" t="s">
        <v>5373</v>
      </c>
      <c r="GXS1" t="s">
        <v>5374</v>
      </c>
      <c r="GXT1" t="s">
        <v>5375</v>
      </c>
      <c r="GXU1" t="s">
        <v>5376</v>
      </c>
      <c r="GXV1" t="s">
        <v>5377</v>
      </c>
      <c r="GXW1" t="s">
        <v>5378</v>
      </c>
      <c r="GXX1" t="s">
        <v>5379</v>
      </c>
      <c r="GXY1" t="s">
        <v>5380</v>
      </c>
      <c r="GXZ1" t="s">
        <v>5381</v>
      </c>
      <c r="GYA1" t="s">
        <v>5382</v>
      </c>
      <c r="GYB1" t="s">
        <v>5383</v>
      </c>
      <c r="GYC1" t="s">
        <v>5384</v>
      </c>
      <c r="GYD1" t="s">
        <v>5385</v>
      </c>
      <c r="GYE1" t="s">
        <v>5386</v>
      </c>
      <c r="GYF1" t="s">
        <v>5387</v>
      </c>
      <c r="GYG1" t="s">
        <v>5388</v>
      </c>
      <c r="GYH1" t="s">
        <v>5389</v>
      </c>
      <c r="GYI1" t="s">
        <v>5390</v>
      </c>
      <c r="GYJ1" t="s">
        <v>5391</v>
      </c>
      <c r="GYK1" t="s">
        <v>5392</v>
      </c>
      <c r="GYL1" t="s">
        <v>5393</v>
      </c>
      <c r="GYM1" t="s">
        <v>5394</v>
      </c>
      <c r="GYN1" t="s">
        <v>5395</v>
      </c>
      <c r="GYO1" t="s">
        <v>5396</v>
      </c>
      <c r="GYP1" t="s">
        <v>5397</v>
      </c>
      <c r="GYQ1" t="s">
        <v>5398</v>
      </c>
      <c r="GYR1" t="s">
        <v>5399</v>
      </c>
      <c r="GYS1" t="s">
        <v>5400</v>
      </c>
      <c r="GYT1" t="s">
        <v>5401</v>
      </c>
      <c r="GYU1" t="s">
        <v>5402</v>
      </c>
      <c r="GYV1" t="s">
        <v>5403</v>
      </c>
      <c r="GYW1" t="s">
        <v>5404</v>
      </c>
      <c r="GYX1" t="s">
        <v>5405</v>
      </c>
      <c r="GYY1" t="s">
        <v>5406</v>
      </c>
      <c r="GYZ1" t="s">
        <v>5407</v>
      </c>
      <c r="GZA1" t="s">
        <v>5408</v>
      </c>
      <c r="GZB1" t="s">
        <v>5409</v>
      </c>
      <c r="GZC1" t="s">
        <v>5410</v>
      </c>
      <c r="GZD1" t="s">
        <v>5411</v>
      </c>
      <c r="GZE1" t="s">
        <v>5412</v>
      </c>
      <c r="GZF1" t="s">
        <v>5413</v>
      </c>
      <c r="GZG1" t="s">
        <v>5414</v>
      </c>
      <c r="GZH1" t="s">
        <v>5415</v>
      </c>
      <c r="GZI1" t="s">
        <v>5416</v>
      </c>
      <c r="GZJ1" t="s">
        <v>5417</v>
      </c>
      <c r="GZK1" t="s">
        <v>5418</v>
      </c>
      <c r="GZL1" t="s">
        <v>5419</v>
      </c>
      <c r="GZM1" t="s">
        <v>5420</v>
      </c>
      <c r="GZN1" t="s">
        <v>5421</v>
      </c>
      <c r="GZO1" t="s">
        <v>5422</v>
      </c>
      <c r="GZP1" t="s">
        <v>5423</v>
      </c>
      <c r="GZQ1" t="s">
        <v>5424</v>
      </c>
      <c r="GZR1" t="s">
        <v>5425</v>
      </c>
      <c r="GZS1" t="s">
        <v>5426</v>
      </c>
      <c r="GZT1" t="s">
        <v>5427</v>
      </c>
      <c r="GZU1" t="s">
        <v>5428</v>
      </c>
      <c r="GZV1" t="s">
        <v>5429</v>
      </c>
      <c r="GZW1" t="s">
        <v>5430</v>
      </c>
      <c r="GZX1" t="s">
        <v>5431</v>
      </c>
      <c r="GZY1" t="s">
        <v>5432</v>
      </c>
      <c r="GZZ1" t="s">
        <v>5433</v>
      </c>
      <c r="HAA1" t="s">
        <v>5434</v>
      </c>
      <c r="HAB1" t="s">
        <v>5435</v>
      </c>
      <c r="HAC1" t="s">
        <v>5436</v>
      </c>
      <c r="HAD1" t="s">
        <v>5437</v>
      </c>
      <c r="HAE1" t="s">
        <v>5438</v>
      </c>
      <c r="HAF1" t="s">
        <v>5439</v>
      </c>
      <c r="HAG1" t="s">
        <v>5440</v>
      </c>
      <c r="HAH1" t="s">
        <v>5441</v>
      </c>
      <c r="HAI1" t="s">
        <v>5442</v>
      </c>
      <c r="HAJ1" t="s">
        <v>5443</v>
      </c>
      <c r="HAK1" t="s">
        <v>5444</v>
      </c>
      <c r="HAL1" t="s">
        <v>5445</v>
      </c>
      <c r="HAM1" t="s">
        <v>5446</v>
      </c>
      <c r="HAN1" t="s">
        <v>5447</v>
      </c>
      <c r="HAO1" t="s">
        <v>5448</v>
      </c>
      <c r="HAP1" t="s">
        <v>5449</v>
      </c>
      <c r="HAQ1" t="s">
        <v>5450</v>
      </c>
      <c r="HAR1" t="s">
        <v>5451</v>
      </c>
      <c r="HAS1" t="s">
        <v>5452</v>
      </c>
      <c r="HAT1" t="s">
        <v>5453</v>
      </c>
      <c r="HAU1" t="s">
        <v>5454</v>
      </c>
      <c r="HAV1" t="s">
        <v>5455</v>
      </c>
      <c r="HAW1" t="s">
        <v>5456</v>
      </c>
      <c r="HAX1" t="s">
        <v>5457</v>
      </c>
      <c r="HAY1" t="s">
        <v>5458</v>
      </c>
      <c r="HAZ1" t="s">
        <v>5459</v>
      </c>
      <c r="HBA1" t="s">
        <v>5460</v>
      </c>
      <c r="HBB1" t="s">
        <v>5461</v>
      </c>
      <c r="HBC1" t="s">
        <v>5462</v>
      </c>
      <c r="HBD1" t="s">
        <v>5463</v>
      </c>
      <c r="HBE1" t="s">
        <v>5464</v>
      </c>
      <c r="HBF1" t="s">
        <v>5465</v>
      </c>
      <c r="HBG1" t="s">
        <v>5466</v>
      </c>
      <c r="HBH1" t="s">
        <v>5467</v>
      </c>
      <c r="HBI1" t="s">
        <v>5468</v>
      </c>
      <c r="HBJ1" t="s">
        <v>5469</v>
      </c>
      <c r="HBK1" t="s">
        <v>5470</v>
      </c>
      <c r="HBL1" t="s">
        <v>5471</v>
      </c>
      <c r="HBM1" t="s">
        <v>5472</v>
      </c>
      <c r="HBN1" t="s">
        <v>5473</v>
      </c>
      <c r="HBO1" t="s">
        <v>5474</v>
      </c>
      <c r="HBP1" t="s">
        <v>5475</v>
      </c>
      <c r="HBQ1" t="s">
        <v>5476</v>
      </c>
      <c r="HBR1" t="s">
        <v>5477</v>
      </c>
      <c r="HBS1" t="s">
        <v>5478</v>
      </c>
      <c r="HBT1" t="s">
        <v>5479</v>
      </c>
      <c r="HBU1" t="s">
        <v>5480</v>
      </c>
      <c r="HBV1" t="s">
        <v>5481</v>
      </c>
      <c r="HBW1" t="s">
        <v>5482</v>
      </c>
      <c r="HBX1" t="s">
        <v>5483</v>
      </c>
      <c r="HBY1" t="s">
        <v>5484</v>
      </c>
      <c r="HBZ1" t="s">
        <v>5485</v>
      </c>
      <c r="HCA1" t="s">
        <v>5486</v>
      </c>
      <c r="HCB1" t="s">
        <v>5487</v>
      </c>
      <c r="HCC1" t="s">
        <v>5488</v>
      </c>
      <c r="HCD1" t="s">
        <v>5489</v>
      </c>
      <c r="HCE1" t="s">
        <v>5490</v>
      </c>
      <c r="HCF1" t="s">
        <v>5491</v>
      </c>
      <c r="HCG1" t="s">
        <v>5492</v>
      </c>
      <c r="HCH1" t="s">
        <v>5493</v>
      </c>
      <c r="HCI1" t="s">
        <v>5494</v>
      </c>
      <c r="HCJ1" t="s">
        <v>5495</v>
      </c>
      <c r="HCK1" t="s">
        <v>5496</v>
      </c>
      <c r="HCL1" t="s">
        <v>5497</v>
      </c>
      <c r="HCM1" t="s">
        <v>5498</v>
      </c>
      <c r="HCN1" t="s">
        <v>5499</v>
      </c>
      <c r="HCO1" t="s">
        <v>5500</v>
      </c>
      <c r="HCP1" t="s">
        <v>5501</v>
      </c>
      <c r="HCQ1" t="s">
        <v>5502</v>
      </c>
      <c r="HCR1" t="s">
        <v>5503</v>
      </c>
      <c r="HCS1" t="s">
        <v>5504</v>
      </c>
      <c r="HCT1" t="s">
        <v>5505</v>
      </c>
      <c r="HCU1" t="s">
        <v>5506</v>
      </c>
      <c r="HCV1" t="s">
        <v>5507</v>
      </c>
      <c r="HCW1" t="s">
        <v>5508</v>
      </c>
      <c r="HCX1" t="s">
        <v>5509</v>
      </c>
      <c r="HCY1" t="s">
        <v>5510</v>
      </c>
      <c r="HCZ1" t="s">
        <v>5511</v>
      </c>
      <c r="HDA1" t="s">
        <v>5512</v>
      </c>
      <c r="HDB1" t="s">
        <v>5513</v>
      </c>
      <c r="HDC1" t="s">
        <v>5514</v>
      </c>
      <c r="HDD1" t="s">
        <v>5515</v>
      </c>
      <c r="HDE1" t="s">
        <v>5516</v>
      </c>
      <c r="HDF1" t="s">
        <v>5517</v>
      </c>
      <c r="HDG1" t="s">
        <v>5518</v>
      </c>
      <c r="HDH1" t="s">
        <v>5519</v>
      </c>
      <c r="HDI1" t="s">
        <v>5520</v>
      </c>
      <c r="HDJ1" t="s">
        <v>5521</v>
      </c>
      <c r="HDK1" t="s">
        <v>5522</v>
      </c>
      <c r="HDL1" t="s">
        <v>5523</v>
      </c>
      <c r="HDM1" t="s">
        <v>5524</v>
      </c>
      <c r="HDN1" t="s">
        <v>5525</v>
      </c>
      <c r="HDO1" t="s">
        <v>5526</v>
      </c>
      <c r="HDP1" t="s">
        <v>5527</v>
      </c>
      <c r="HDQ1" t="s">
        <v>5528</v>
      </c>
      <c r="HDR1" t="s">
        <v>5529</v>
      </c>
      <c r="HDS1" t="s">
        <v>5530</v>
      </c>
      <c r="HDT1" t="s">
        <v>5531</v>
      </c>
      <c r="HDU1" t="s">
        <v>5532</v>
      </c>
      <c r="HDV1" t="s">
        <v>5533</v>
      </c>
      <c r="HDW1" t="s">
        <v>5534</v>
      </c>
      <c r="HDX1" t="s">
        <v>5535</v>
      </c>
      <c r="HDY1" t="s">
        <v>5536</v>
      </c>
      <c r="HDZ1" t="s">
        <v>5537</v>
      </c>
      <c r="HEA1" t="s">
        <v>5538</v>
      </c>
      <c r="HEB1" t="s">
        <v>5539</v>
      </c>
      <c r="HEC1" t="s">
        <v>5540</v>
      </c>
      <c r="HED1" t="s">
        <v>5541</v>
      </c>
      <c r="HEE1" t="s">
        <v>5542</v>
      </c>
      <c r="HEF1" t="s">
        <v>5543</v>
      </c>
      <c r="HEG1" t="s">
        <v>5544</v>
      </c>
      <c r="HEH1" t="s">
        <v>5545</v>
      </c>
      <c r="HEI1" t="s">
        <v>5546</v>
      </c>
      <c r="HEJ1" t="s">
        <v>5547</v>
      </c>
      <c r="HEK1" t="s">
        <v>5548</v>
      </c>
      <c r="HEL1" t="s">
        <v>5549</v>
      </c>
      <c r="HEM1" t="s">
        <v>5550</v>
      </c>
      <c r="HEN1" t="s">
        <v>5551</v>
      </c>
      <c r="HEO1" t="s">
        <v>5552</v>
      </c>
      <c r="HEP1" t="s">
        <v>5553</v>
      </c>
      <c r="HEQ1" t="s">
        <v>5554</v>
      </c>
      <c r="HER1" t="s">
        <v>5555</v>
      </c>
      <c r="HES1" t="s">
        <v>5556</v>
      </c>
      <c r="HET1" t="s">
        <v>5557</v>
      </c>
      <c r="HEU1" t="s">
        <v>5558</v>
      </c>
      <c r="HEV1" t="s">
        <v>5559</v>
      </c>
      <c r="HEW1" t="s">
        <v>5560</v>
      </c>
      <c r="HEX1" t="s">
        <v>5561</v>
      </c>
      <c r="HEY1" t="s">
        <v>5562</v>
      </c>
      <c r="HEZ1" t="s">
        <v>5563</v>
      </c>
      <c r="HFA1" t="s">
        <v>5564</v>
      </c>
      <c r="HFB1" t="s">
        <v>5565</v>
      </c>
      <c r="HFC1" t="s">
        <v>5566</v>
      </c>
      <c r="HFD1" t="s">
        <v>5567</v>
      </c>
      <c r="HFE1" t="s">
        <v>5568</v>
      </c>
      <c r="HFF1" t="s">
        <v>5569</v>
      </c>
      <c r="HFG1" t="s">
        <v>5570</v>
      </c>
      <c r="HFH1" t="s">
        <v>5571</v>
      </c>
      <c r="HFI1" t="s">
        <v>5572</v>
      </c>
      <c r="HFJ1" t="s">
        <v>5573</v>
      </c>
      <c r="HFK1" t="s">
        <v>5574</v>
      </c>
      <c r="HFL1" t="s">
        <v>5575</v>
      </c>
      <c r="HFM1" t="s">
        <v>5576</v>
      </c>
      <c r="HFN1" t="s">
        <v>5577</v>
      </c>
      <c r="HFO1" t="s">
        <v>5578</v>
      </c>
      <c r="HFP1" t="s">
        <v>5579</v>
      </c>
      <c r="HFQ1" t="s">
        <v>5580</v>
      </c>
      <c r="HFR1" t="s">
        <v>5581</v>
      </c>
      <c r="HFS1" t="s">
        <v>5582</v>
      </c>
      <c r="HFT1" t="s">
        <v>5583</v>
      </c>
      <c r="HFU1" t="s">
        <v>5584</v>
      </c>
      <c r="HFV1" t="s">
        <v>5585</v>
      </c>
      <c r="HFW1" t="s">
        <v>5586</v>
      </c>
      <c r="HFX1" t="s">
        <v>5587</v>
      </c>
      <c r="HFY1" t="s">
        <v>5588</v>
      </c>
      <c r="HFZ1" t="s">
        <v>5589</v>
      </c>
      <c r="HGA1" t="s">
        <v>5590</v>
      </c>
      <c r="HGB1" t="s">
        <v>5591</v>
      </c>
      <c r="HGC1" t="s">
        <v>5592</v>
      </c>
      <c r="HGD1" t="s">
        <v>5593</v>
      </c>
      <c r="HGE1" t="s">
        <v>5594</v>
      </c>
      <c r="HGF1" t="s">
        <v>5595</v>
      </c>
      <c r="HGG1" t="s">
        <v>5596</v>
      </c>
      <c r="HGH1" t="s">
        <v>5597</v>
      </c>
      <c r="HGI1" t="s">
        <v>5598</v>
      </c>
      <c r="HGJ1" t="s">
        <v>5599</v>
      </c>
      <c r="HGK1" t="s">
        <v>5600</v>
      </c>
      <c r="HGL1" t="s">
        <v>5601</v>
      </c>
      <c r="HGM1" t="s">
        <v>5602</v>
      </c>
      <c r="HGN1" t="s">
        <v>5603</v>
      </c>
      <c r="HGO1" t="s">
        <v>5604</v>
      </c>
      <c r="HGP1" t="s">
        <v>5605</v>
      </c>
      <c r="HGQ1" t="s">
        <v>5606</v>
      </c>
      <c r="HGR1" t="s">
        <v>5607</v>
      </c>
      <c r="HGS1" t="s">
        <v>5608</v>
      </c>
      <c r="HGT1" t="s">
        <v>5609</v>
      </c>
      <c r="HGU1" t="s">
        <v>5610</v>
      </c>
      <c r="HGV1" t="s">
        <v>5611</v>
      </c>
      <c r="HGW1" t="s">
        <v>5612</v>
      </c>
      <c r="HGX1" t="s">
        <v>5613</v>
      </c>
      <c r="HGY1" t="s">
        <v>5614</v>
      </c>
      <c r="HGZ1" t="s">
        <v>5615</v>
      </c>
      <c r="HHA1" t="s">
        <v>5616</v>
      </c>
      <c r="HHB1" t="s">
        <v>5617</v>
      </c>
      <c r="HHC1" t="s">
        <v>5618</v>
      </c>
      <c r="HHD1" t="s">
        <v>5619</v>
      </c>
      <c r="HHE1" t="s">
        <v>5620</v>
      </c>
      <c r="HHF1" t="s">
        <v>5621</v>
      </c>
      <c r="HHG1" t="s">
        <v>5622</v>
      </c>
      <c r="HHH1" t="s">
        <v>5623</v>
      </c>
      <c r="HHI1" t="s">
        <v>5624</v>
      </c>
      <c r="HHJ1" t="s">
        <v>5625</v>
      </c>
      <c r="HHK1" t="s">
        <v>5626</v>
      </c>
      <c r="HHL1" t="s">
        <v>5627</v>
      </c>
      <c r="HHM1" t="s">
        <v>5628</v>
      </c>
      <c r="HHN1" t="s">
        <v>5629</v>
      </c>
      <c r="HHO1" t="s">
        <v>5630</v>
      </c>
      <c r="HHP1" t="s">
        <v>5631</v>
      </c>
      <c r="HHQ1" t="s">
        <v>5632</v>
      </c>
      <c r="HHR1" t="s">
        <v>5633</v>
      </c>
      <c r="HHS1" t="s">
        <v>5634</v>
      </c>
      <c r="HHT1" t="s">
        <v>5635</v>
      </c>
      <c r="HHU1" t="s">
        <v>5636</v>
      </c>
      <c r="HHV1" t="s">
        <v>5637</v>
      </c>
      <c r="HHW1" t="s">
        <v>5638</v>
      </c>
      <c r="HHX1" t="s">
        <v>5639</v>
      </c>
      <c r="HHY1" t="s">
        <v>5640</v>
      </c>
      <c r="HHZ1" t="s">
        <v>5641</v>
      </c>
      <c r="HIA1" t="s">
        <v>5642</v>
      </c>
      <c r="HIB1" t="s">
        <v>5643</v>
      </c>
      <c r="HIC1" t="s">
        <v>5644</v>
      </c>
      <c r="HID1" t="s">
        <v>5645</v>
      </c>
      <c r="HIE1" t="s">
        <v>5646</v>
      </c>
      <c r="HIF1" t="s">
        <v>5647</v>
      </c>
      <c r="HIG1" t="s">
        <v>5648</v>
      </c>
      <c r="HIH1" t="s">
        <v>5649</v>
      </c>
      <c r="HII1" t="s">
        <v>5650</v>
      </c>
      <c r="HIJ1" t="s">
        <v>5651</v>
      </c>
      <c r="HIK1" t="s">
        <v>5652</v>
      </c>
      <c r="HIL1" t="s">
        <v>5653</v>
      </c>
      <c r="HIM1" t="s">
        <v>5654</v>
      </c>
      <c r="HIN1" t="s">
        <v>5655</v>
      </c>
      <c r="HIO1" t="s">
        <v>5656</v>
      </c>
      <c r="HIP1" t="s">
        <v>5657</v>
      </c>
      <c r="HIQ1" t="s">
        <v>5658</v>
      </c>
      <c r="HIR1" t="s">
        <v>5659</v>
      </c>
      <c r="HIS1" t="s">
        <v>5660</v>
      </c>
      <c r="HIT1" t="s">
        <v>5661</v>
      </c>
      <c r="HIU1" t="s">
        <v>5662</v>
      </c>
      <c r="HIV1" t="s">
        <v>5663</v>
      </c>
      <c r="HIW1" t="s">
        <v>5664</v>
      </c>
      <c r="HIX1" t="s">
        <v>5665</v>
      </c>
      <c r="HIY1" t="s">
        <v>5666</v>
      </c>
      <c r="HIZ1" t="s">
        <v>5667</v>
      </c>
      <c r="HJA1" t="s">
        <v>5668</v>
      </c>
      <c r="HJB1" t="s">
        <v>5669</v>
      </c>
      <c r="HJC1" t="s">
        <v>5670</v>
      </c>
      <c r="HJD1" t="s">
        <v>5671</v>
      </c>
      <c r="HJE1" t="s">
        <v>5672</v>
      </c>
      <c r="HJF1" t="s">
        <v>5673</v>
      </c>
      <c r="HJG1" t="s">
        <v>5674</v>
      </c>
      <c r="HJH1" t="s">
        <v>5675</v>
      </c>
      <c r="HJI1" t="s">
        <v>5676</v>
      </c>
      <c r="HJJ1" t="s">
        <v>5677</v>
      </c>
      <c r="HJK1" t="s">
        <v>5678</v>
      </c>
      <c r="HJL1" t="s">
        <v>5679</v>
      </c>
      <c r="HJM1" t="s">
        <v>5680</v>
      </c>
      <c r="HJN1" t="s">
        <v>5681</v>
      </c>
      <c r="HJO1" t="s">
        <v>5682</v>
      </c>
      <c r="HJP1" t="s">
        <v>5683</v>
      </c>
      <c r="HJQ1" t="s">
        <v>5684</v>
      </c>
      <c r="HJR1" t="s">
        <v>5685</v>
      </c>
      <c r="HJS1" t="s">
        <v>5686</v>
      </c>
      <c r="HJT1" t="s">
        <v>5687</v>
      </c>
      <c r="HJU1" t="s">
        <v>5688</v>
      </c>
      <c r="HJV1" t="s">
        <v>5689</v>
      </c>
      <c r="HJW1" t="s">
        <v>5690</v>
      </c>
      <c r="HJX1" t="s">
        <v>5691</v>
      </c>
      <c r="HJY1" t="s">
        <v>5692</v>
      </c>
      <c r="HJZ1" t="s">
        <v>5693</v>
      </c>
      <c r="HKA1" t="s">
        <v>5694</v>
      </c>
      <c r="HKB1" t="s">
        <v>5695</v>
      </c>
      <c r="HKC1" t="s">
        <v>5696</v>
      </c>
      <c r="HKD1" t="s">
        <v>5697</v>
      </c>
      <c r="HKE1" t="s">
        <v>5698</v>
      </c>
      <c r="HKF1" t="s">
        <v>5699</v>
      </c>
      <c r="HKG1" t="s">
        <v>5700</v>
      </c>
      <c r="HKH1" t="s">
        <v>5701</v>
      </c>
      <c r="HKI1" t="s">
        <v>5702</v>
      </c>
      <c r="HKJ1" t="s">
        <v>5703</v>
      </c>
      <c r="HKK1" t="s">
        <v>5704</v>
      </c>
      <c r="HKL1" t="s">
        <v>5705</v>
      </c>
      <c r="HKM1" t="s">
        <v>5706</v>
      </c>
      <c r="HKN1" t="s">
        <v>5707</v>
      </c>
      <c r="HKO1" t="s">
        <v>5708</v>
      </c>
      <c r="HKP1" t="s">
        <v>5709</v>
      </c>
      <c r="HKQ1" t="s">
        <v>5710</v>
      </c>
      <c r="HKR1" t="s">
        <v>5711</v>
      </c>
      <c r="HKS1" t="s">
        <v>5712</v>
      </c>
      <c r="HKT1" t="s">
        <v>5713</v>
      </c>
      <c r="HKU1" t="s">
        <v>5714</v>
      </c>
      <c r="HKV1" t="s">
        <v>5715</v>
      </c>
      <c r="HKW1" t="s">
        <v>5716</v>
      </c>
      <c r="HKX1" t="s">
        <v>5717</v>
      </c>
      <c r="HKY1" t="s">
        <v>5718</v>
      </c>
      <c r="HKZ1" t="s">
        <v>5719</v>
      </c>
      <c r="HLA1" t="s">
        <v>5720</v>
      </c>
      <c r="HLB1" t="s">
        <v>5721</v>
      </c>
      <c r="HLC1" t="s">
        <v>5722</v>
      </c>
      <c r="HLD1" t="s">
        <v>5723</v>
      </c>
      <c r="HLE1" t="s">
        <v>5724</v>
      </c>
      <c r="HLF1" t="s">
        <v>5725</v>
      </c>
      <c r="HLG1" t="s">
        <v>5726</v>
      </c>
      <c r="HLH1" t="s">
        <v>5727</v>
      </c>
      <c r="HLI1" t="s">
        <v>5728</v>
      </c>
      <c r="HLJ1" t="s">
        <v>5729</v>
      </c>
      <c r="HLK1" t="s">
        <v>5730</v>
      </c>
      <c r="HLL1" t="s">
        <v>5731</v>
      </c>
      <c r="HLM1" t="s">
        <v>5732</v>
      </c>
      <c r="HLN1" t="s">
        <v>5733</v>
      </c>
      <c r="HLO1" t="s">
        <v>5734</v>
      </c>
      <c r="HLP1" t="s">
        <v>5735</v>
      </c>
      <c r="HLQ1" t="s">
        <v>5736</v>
      </c>
      <c r="HLR1" t="s">
        <v>5737</v>
      </c>
      <c r="HLS1" t="s">
        <v>5738</v>
      </c>
      <c r="HLT1" t="s">
        <v>5739</v>
      </c>
      <c r="HLU1" t="s">
        <v>5740</v>
      </c>
      <c r="HLV1" t="s">
        <v>5741</v>
      </c>
      <c r="HLW1" t="s">
        <v>5742</v>
      </c>
      <c r="HLX1" t="s">
        <v>5743</v>
      </c>
      <c r="HLY1" t="s">
        <v>5744</v>
      </c>
      <c r="HLZ1" t="s">
        <v>5745</v>
      </c>
      <c r="HMA1" t="s">
        <v>5746</v>
      </c>
      <c r="HMB1" t="s">
        <v>5747</v>
      </c>
      <c r="HMC1" t="s">
        <v>5748</v>
      </c>
      <c r="HMD1" t="s">
        <v>5749</v>
      </c>
      <c r="HME1" t="s">
        <v>5750</v>
      </c>
      <c r="HMF1" t="s">
        <v>5751</v>
      </c>
      <c r="HMG1" t="s">
        <v>5752</v>
      </c>
      <c r="HMH1" t="s">
        <v>5753</v>
      </c>
      <c r="HMI1" t="s">
        <v>5754</v>
      </c>
      <c r="HMJ1" t="s">
        <v>5755</v>
      </c>
      <c r="HMK1" t="s">
        <v>5756</v>
      </c>
      <c r="HML1" t="s">
        <v>5757</v>
      </c>
      <c r="HMM1" t="s">
        <v>5758</v>
      </c>
      <c r="HMN1" t="s">
        <v>5759</v>
      </c>
      <c r="HMO1" t="s">
        <v>5760</v>
      </c>
      <c r="HMP1" t="s">
        <v>5761</v>
      </c>
      <c r="HMQ1" t="s">
        <v>5762</v>
      </c>
      <c r="HMR1" t="s">
        <v>5763</v>
      </c>
      <c r="HMS1" t="s">
        <v>5764</v>
      </c>
      <c r="HMT1" t="s">
        <v>5765</v>
      </c>
      <c r="HMU1" t="s">
        <v>5766</v>
      </c>
      <c r="HMV1" t="s">
        <v>5767</v>
      </c>
      <c r="HMW1" t="s">
        <v>5768</v>
      </c>
      <c r="HMX1" t="s">
        <v>5769</v>
      </c>
      <c r="HMY1" t="s">
        <v>5770</v>
      </c>
      <c r="HMZ1" t="s">
        <v>5771</v>
      </c>
      <c r="HNA1" t="s">
        <v>5772</v>
      </c>
      <c r="HNB1" t="s">
        <v>5773</v>
      </c>
      <c r="HNC1" t="s">
        <v>5774</v>
      </c>
      <c r="HND1" t="s">
        <v>5775</v>
      </c>
      <c r="HNE1" t="s">
        <v>5776</v>
      </c>
      <c r="HNF1" t="s">
        <v>5777</v>
      </c>
      <c r="HNG1" t="s">
        <v>5778</v>
      </c>
      <c r="HNH1" t="s">
        <v>5779</v>
      </c>
      <c r="HNI1" t="s">
        <v>5780</v>
      </c>
      <c r="HNJ1" t="s">
        <v>5781</v>
      </c>
      <c r="HNK1" t="s">
        <v>5782</v>
      </c>
      <c r="HNL1" t="s">
        <v>5783</v>
      </c>
      <c r="HNM1" t="s">
        <v>5784</v>
      </c>
      <c r="HNN1" t="s">
        <v>5785</v>
      </c>
      <c r="HNO1" t="s">
        <v>5786</v>
      </c>
      <c r="HNP1" t="s">
        <v>5787</v>
      </c>
      <c r="HNQ1" t="s">
        <v>5788</v>
      </c>
      <c r="HNR1" t="s">
        <v>5789</v>
      </c>
      <c r="HNS1" t="s">
        <v>5790</v>
      </c>
      <c r="HNT1" t="s">
        <v>5791</v>
      </c>
      <c r="HNU1" t="s">
        <v>5792</v>
      </c>
      <c r="HNV1" t="s">
        <v>5793</v>
      </c>
      <c r="HNW1" t="s">
        <v>5794</v>
      </c>
      <c r="HNX1" t="s">
        <v>5795</v>
      </c>
      <c r="HNY1" t="s">
        <v>5796</v>
      </c>
      <c r="HNZ1" t="s">
        <v>5797</v>
      </c>
      <c r="HOA1" t="s">
        <v>5798</v>
      </c>
      <c r="HOB1" t="s">
        <v>5799</v>
      </c>
      <c r="HOC1" t="s">
        <v>5800</v>
      </c>
      <c r="HOD1" t="s">
        <v>5801</v>
      </c>
      <c r="HOE1" t="s">
        <v>5802</v>
      </c>
      <c r="HOF1" t="s">
        <v>5803</v>
      </c>
      <c r="HOG1" t="s">
        <v>5804</v>
      </c>
      <c r="HOH1" t="s">
        <v>5805</v>
      </c>
      <c r="HOI1" t="s">
        <v>5806</v>
      </c>
      <c r="HOJ1" t="s">
        <v>5807</v>
      </c>
      <c r="HOK1" t="s">
        <v>5808</v>
      </c>
      <c r="HOL1" t="s">
        <v>5809</v>
      </c>
      <c r="HOM1" t="s">
        <v>5810</v>
      </c>
      <c r="HON1" t="s">
        <v>5811</v>
      </c>
      <c r="HOO1" t="s">
        <v>5812</v>
      </c>
      <c r="HOP1" t="s">
        <v>5813</v>
      </c>
      <c r="HOQ1" t="s">
        <v>5814</v>
      </c>
      <c r="HOR1" t="s">
        <v>5815</v>
      </c>
      <c r="HOS1" t="s">
        <v>5816</v>
      </c>
      <c r="HOT1" t="s">
        <v>5817</v>
      </c>
      <c r="HOU1" t="s">
        <v>5818</v>
      </c>
      <c r="HOV1" t="s">
        <v>5819</v>
      </c>
      <c r="HOW1" t="s">
        <v>5820</v>
      </c>
      <c r="HOX1" t="s">
        <v>5821</v>
      </c>
      <c r="HOY1" t="s">
        <v>5822</v>
      </c>
      <c r="HOZ1" t="s">
        <v>5823</v>
      </c>
      <c r="HPA1" t="s">
        <v>5824</v>
      </c>
      <c r="HPB1" t="s">
        <v>5825</v>
      </c>
      <c r="HPC1" t="s">
        <v>5826</v>
      </c>
      <c r="HPD1" t="s">
        <v>5827</v>
      </c>
      <c r="HPE1" t="s">
        <v>5828</v>
      </c>
      <c r="HPF1" t="s">
        <v>5829</v>
      </c>
      <c r="HPG1" t="s">
        <v>5830</v>
      </c>
      <c r="HPH1" t="s">
        <v>5831</v>
      </c>
      <c r="HPI1" t="s">
        <v>5832</v>
      </c>
      <c r="HPJ1" t="s">
        <v>5833</v>
      </c>
      <c r="HPK1" t="s">
        <v>5834</v>
      </c>
      <c r="HPL1" t="s">
        <v>5835</v>
      </c>
      <c r="HPM1" t="s">
        <v>5836</v>
      </c>
      <c r="HPN1" t="s">
        <v>5837</v>
      </c>
      <c r="HPO1" t="s">
        <v>5838</v>
      </c>
      <c r="HPP1" t="s">
        <v>5839</v>
      </c>
      <c r="HPQ1" t="s">
        <v>5840</v>
      </c>
      <c r="HPR1" t="s">
        <v>5841</v>
      </c>
      <c r="HPS1" t="s">
        <v>5842</v>
      </c>
      <c r="HPT1" t="s">
        <v>5843</v>
      </c>
      <c r="HPU1" t="s">
        <v>5844</v>
      </c>
      <c r="HPV1" t="s">
        <v>5845</v>
      </c>
      <c r="HPW1" t="s">
        <v>5846</v>
      </c>
      <c r="HPX1" t="s">
        <v>5847</v>
      </c>
      <c r="HPY1" t="s">
        <v>5848</v>
      </c>
      <c r="HPZ1" t="s">
        <v>5849</v>
      </c>
      <c r="HQA1" t="s">
        <v>5850</v>
      </c>
      <c r="HQB1" t="s">
        <v>5851</v>
      </c>
      <c r="HQC1" t="s">
        <v>5852</v>
      </c>
      <c r="HQD1" t="s">
        <v>5853</v>
      </c>
      <c r="HQE1" t="s">
        <v>5854</v>
      </c>
      <c r="HQF1" t="s">
        <v>5855</v>
      </c>
      <c r="HQG1" t="s">
        <v>5856</v>
      </c>
      <c r="HQH1" t="s">
        <v>5857</v>
      </c>
      <c r="HQI1" t="s">
        <v>5858</v>
      </c>
      <c r="HQJ1" t="s">
        <v>5859</v>
      </c>
      <c r="HQK1" t="s">
        <v>5860</v>
      </c>
      <c r="HQL1" t="s">
        <v>5861</v>
      </c>
      <c r="HQM1" t="s">
        <v>5862</v>
      </c>
      <c r="HQN1" t="s">
        <v>5863</v>
      </c>
      <c r="HQO1" t="s">
        <v>5864</v>
      </c>
      <c r="HQP1" t="s">
        <v>5865</v>
      </c>
      <c r="HQQ1" t="s">
        <v>5866</v>
      </c>
      <c r="HQR1" t="s">
        <v>5867</v>
      </c>
      <c r="HQS1" t="s">
        <v>5868</v>
      </c>
      <c r="HQT1" t="s">
        <v>5869</v>
      </c>
      <c r="HQU1" t="s">
        <v>5870</v>
      </c>
      <c r="HQV1" t="s">
        <v>5871</v>
      </c>
      <c r="HQW1" t="s">
        <v>5872</v>
      </c>
      <c r="HQX1" t="s">
        <v>5873</v>
      </c>
      <c r="HQY1" t="s">
        <v>5874</v>
      </c>
      <c r="HQZ1" t="s">
        <v>5875</v>
      </c>
      <c r="HRA1" t="s">
        <v>5876</v>
      </c>
      <c r="HRB1" t="s">
        <v>5877</v>
      </c>
      <c r="HRC1" t="s">
        <v>5878</v>
      </c>
      <c r="HRD1" t="s">
        <v>5879</v>
      </c>
      <c r="HRE1" t="s">
        <v>5880</v>
      </c>
      <c r="HRF1" t="s">
        <v>5881</v>
      </c>
      <c r="HRG1" t="s">
        <v>5882</v>
      </c>
      <c r="HRH1" t="s">
        <v>5883</v>
      </c>
      <c r="HRI1" t="s">
        <v>5884</v>
      </c>
      <c r="HRJ1" t="s">
        <v>5885</v>
      </c>
      <c r="HRK1" t="s">
        <v>5886</v>
      </c>
      <c r="HRL1" t="s">
        <v>5887</v>
      </c>
      <c r="HRM1" t="s">
        <v>5888</v>
      </c>
      <c r="HRN1" t="s">
        <v>5889</v>
      </c>
      <c r="HRO1" t="s">
        <v>5890</v>
      </c>
      <c r="HRP1" t="s">
        <v>5891</v>
      </c>
      <c r="HRQ1" t="s">
        <v>5892</v>
      </c>
      <c r="HRR1" t="s">
        <v>5893</v>
      </c>
      <c r="HRS1" t="s">
        <v>5894</v>
      </c>
      <c r="HRT1" t="s">
        <v>5895</v>
      </c>
      <c r="HRU1" t="s">
        <v>5896</v>
      </c>
      <c r="HRV1" t="s">
        <v>5897</v>
      </c>
      <c r="HRW1" t="s">
        <v>5898</v>
      </c>
      <c r="HRX1" t="s">
        <v>5899</v>
      </c>
      <c r="HRY1" t="s">
        <v>5900</v>
      </c>
      <c r="HRZ1" t="s">
        <v>5901</v>
      </c>
      <c r="HSA1" t="s">
        <v>5902</v>
      </c>
      <c r="HSB1" t="s">
        <v>5903</v>
      </c>
      <c r="HSC1" t="s">
        <v>5904</v>
      </c>
      <c r="HSD1" t="s">
        <v>5905</v>
      </c>
      <c r="HSE1" t="s">
        <v>5906</v>
      </c>
      <c r="HSF1" t="s">
        <v>5907</v>
      </c>
      <c r="HSG1" t="s">
        <v>5908</v>
      </c>
      <c r="HSH1" t="s">
        <v>5909</v>
      </c>
      <c r="HSI1" t="s">
        <v>5910</v>
      </c>
      <c r="HSJ1" t="s">
        <v>5911</v>
      </c>
      <c r="HSK1" t="s">
        <v>5912</v>
      </c>
      <c r="HSL1" t="s">
        <v>5913</v>
      </c>
      <c r="HSM1" t="s">
        <v>5914</v>
      </c>
      <c r="HSN1" t="s">
        <v>5915</v>
      </c>
      <c r="HSO1" t="s">
        <v>5916</v>
      </c>
      <c r="HSP1" t="s">
        <v>5917</v>
      </c>
      <c r="HSQ1" t="s">
        <v>5918</v>
      </c>
      <c r="HSR1" t="s">
        <v>5919</v>
      </c>
      <c r="HSS1" t="s">
        <v>5920</v>
      </c>
      <c r="HST1" t="s">
        <v>5921</v>
      </c>
      <c r="HSU1" t="s">
        <v>5922</v>
      </c>
      <c r="HSV1" t="s">
        <v>5923</v>
      </c>
      <c r="HSW1" t="s">
        <v>5924</v>
      </c>
      <c r="HSX1" t="s">
        <v>5925</v>
      </c>
      <c r="HSY1" t="s">
        <v>5926</v>
      </c>
      <c r="HSZ1" t="s">
        <v>5927</v>
      </c>
      <c r="HTA1" t="s">
        <v>5928</v>
      </c>
      <c r="HTB1" t="s">
        <v>5929</v>
      </c>
      <c r="HTC1" t="s">
        <v>5930</v>
      </c>
      <c r="HTD1" t="s">
        <v>5931</v>
      </c>
      <c r="HTE1" t="s">
        <v>5932</v>
      </c>
      <c r="HTF1" t="s">
        <v>5933</v>
      </c>
      <c r="HTG1" t="s">
        <v>5934</v>
      </c>
      <c r="HTH1" t="s">
        <v>5935</v>
      </c>
      <c r="HTI1" t="s">
        <v>5936</v>
      </c>
      <c r="HTJ1" t="s">
        <v>5937</v>
      </c>
      <c r="HTK1" t="s">
        <v>5938</v>
      </c>
      <c r="HTL1" t="s">
        <v>5939</v>
      </c>
      <c r="HTM1" t="s">
        <v>5940</v>
      </c>
      <c r="HTN1" t="s">
        <v>5941</v>
      </c>
      <c r="HTO1" t="s">
        <v>5942</v>
      </c>
      <c r="HTP1" t="s">
        <v>5943</v>
      </c>
      <c r="HTQ1" t="s">
        <v>5944</v>
      </c>
      <c r="HTR1" t="s">
        <v>5945</v>
      </c>
      <c r="HTS1" t="s">
        <v>5946</v>
      </c>
      <c r="HTT1" t="s">
        <v>5947</v>
      </c>
      <c r="HTU1" t="s">
        <v>5948</v>
      </c>
      <c r="HTV1" t="s">
        <v>5949</v>
      </c>
      <c r="HTW1" t="s">
        <v>5950</v>
      </c>
      <c r="HTX1" t="s">
        <v>5951</v>
      </c>
      <c r="HTY1" t="s">
        <v>5952</v>
      </c>
      <c r="HTZ1" t="s">
        <v>5953</v>
      </c>
      <c r="HUA1" t="s">
        <v>5954</v>
      </c>
      <c r="HUB1" t="s">
        <v>5955</v>
      </c>
      <c r="HUC1" t="s">
        <v>5956</v>
      </c>
      <c r="HUD1" t="s">
        <v>5957</v>
      </c>
      <c r="HUE1" t="s">
        <v>5958</v>
      </c>
      <c r="HUF1" t="s">
        <v>5959</v>
      </c>
      <c r="HUG1" t="s">
        <v>5960</v>
      </c>
      <c r="HUH1" t="s">
        <v>5961</v>
      </c>
      <c r="HUI1" t="s">
        <v>5962</v>
      </c>
      <c r="HUJ1" t="s">
        <v>5963</v>
      </c>
      <c r="HUK1" t="s">
        <v>5964</v>
      </c>
      <c r="HUL1" t="s">
        <v>5965</v>
      </c>
      <c r="HUM1" t="s">
        <v>5966</v>
      </c>
      <c r="HUN1" t="s">
        <v>5967</v>
      </c>
      <c r="HUO1" t="s">
        <v>5968</v>
      </c>
      <c r="HUP1" t="s">
        <v>5969</v>
      </c>
      <c r="HUQ1" t="s">
        <v>5970</v>
      </c>
      <c r="HUR1" t="s">
        <v>5971</v>
      </c>
      <c r="HUS1" t="s">
        <v>5972</v>
      </c>
      <c r="HUT1" t="s">
        <v>5973</v>
      </c>
      <c r="HUU1" t="s">
        <v>5974</v>
      </c>
      <c r="HUV1" t="s">
        <v>5975</v>
      </c>
      <c r="HUW1" t="s">
        <v>5976</v>
      </c>
      <c r="HUX1" t="s">
        <v>5977</v>
      </c>
      <c r="HUY1" t="s">
        <v>5978</v>
      </c>
      <c r="HUZ1" t="s">
        <v>5979</v>
      </c>
      <c r="HVA1" t="s">
        <v>5980</v>
      </c>
      <c r="HVB1" t="s">
        <v>5981</v>
      </c>
      <c r="HVC1" t="s">
        <v>5982</v>
      </c>
      <c r="HVD1" t="s">
        <v>5983</v>
      </c>
      <c r="HVE1" t="s">
        <v>5984</v>
      </c>
      <c r="HVF1" t="s">
        <v>5985</v>
      </c>
      <c r="HVG1" t="s">
        <v>5986</v>
      </c>
      <c r="HVH1" t="s">
        <v>5987</v>
      </c>
      <c r="HVI1" t="s">
        <v>5988</v>
      </c>
      <c r="HVJ1" t="s">
        <v>5989</v>
      </c>
      <c r="HVK1" t="s">
        <v>5990</v>
      </c>
      <c r="HVL1" t="s">
        <v>5991</v>
      </c>
      <c r="HVM1" t="s">
        <v>5992</v>
      </c>
      <c r="HVN1" t="s">
        <v>5993</v>
      </c>
      <c r="HVO1" t="s">
        <v>5994</v>
      </c>
      <c r="HVP1" t="s">
        <v>5995</v>
      </c>
      <c r="HVQ1" t="s">
        <v>5996</v>
      </c>
      <c r="HVR1" t="s">
        <v>5997</v>
      </c>
      <c r="HVS1" t="s">
        <v>5998</v>
      </c>
      <c r="HVT1" t="s">
        <v>5999</v>
      </c>
      <c r="HVU1" t="s">
        <v>6000</v>
      </c>
      <c r="HVV1" t="s">
        <v>6001</v>
      </c>
      <c r="HVW1" t="s">
        <v>6002</v>
      </c>
      <c r="HVX1" t="s">
        <v>6003</v>
      </c>
      <c r="HVY1" t="s">
        <v>6004</v>
      </c>
      <c r="HVZ1" t="s">
        <v>6005</v>
      </c>
      <c r="HWA1" t="s">
        <v>6006</v>
      </c>
      <c r="HWB1" t="s">
        <v>6007</v>
      </c>
      <c r="HWC1" t="s">
        <v>6008</v>
      </c>
      <c r="HWD1" t="s">
        <v>6009</v>
      </c>
      <c r="HWE1" t="s">
        <v>6010</v>
      </c>
      <c r="HWF1" t="s">
        <v>6011</v>
      </c>
      <c r="HWG1" t="s">
        <v>6012</v>
      </c>
      <c r="HWH1" t="s">
        <v>6013</v>
      </c>
      <c r="HWI1" t="s">
        <v>6014</v>
      </c>
      <c r="HWJ1" t="s">
        <v>6015</v>
      </c>
      <c r="HWK1" t="s">
        <v>6016</v>
      </c>
      <c r="HWL1" t="s">
        <v>6017</v>
      </c>
      <c r="HWM1" t="s">
        <v>6018</v>
      </c>
      <c r="HWN1" t="s">
        <v>6019</v>
      </c>
      <c r="HWO1" t="s">
        <v>6020</v>
      </c>
      <c r="HWP1" t="s">
        <v>6021</v>
      </c>
      <c r="HWQ1" t="s">
        <v>6022</v>
      </c>
      <c r="HWR1" t="s">
        <v>6023</v>
      </c>
      <c r="HWS1" t="s">
        <v>6024</v>
      </c>
      <c r="HWT1" t="s">
        <v>6025</v>
      </c>
      <c r="HWU1" t="s">
        <v>6026</v>
      </c>
      <c r="HWV1" t="s">
        <v>6027</v>
      </c>
      <c r="HWW1" t="s">
        <v>6028</v>
      </c>
      <c r="HWX1" t="s">
        <v>6029</v>
      </c>
      <c r="HWY1" t="s">
        <v>6030</v>
      </c>
      <c r="HWZ1" t="s">
        <v>6031</v>
      </c>
      <c r="HXA1" t="s">
        <v>6032</v>
      </c>
      <c r="HXB1" t="s">
        <v>6033</v>
      </c>
      <c r="HXC1" t="s">
        <v>6034</v>
      </c>
      <c r="HXD1" t="s">
        <v>6035</v>
      </c>
      <c r="HXE1" t="s">
        <v>6036</v>
      </c>
      <c r="HXF1" t="s">
        <v>6037</v>
      </c>
      <c r="HXG1" t="s">
        <v>6038</v>
      </c>
      <c r="HXH1" t="s">
        <v>6039</v>
      </c>
      <c r="HXI1" t="s">
        <v>6040</v>
      </c>
      <c r="HXJ1" t="s">
        <v>6041</v>
      </c>
      <c r="HXK1" t="s">
        <v>6042</v>
      </c>
      <c r="HXL1" t="s">
        <v>6043</v>
      </c>
      <c r="HXM1" t="s">
        <v>6044</v>
      </c>
      <c r="HXN1" t="s">
        <v>6045</v>
      </c>
      <c r="HXO1" t="s">
        <v>6046</v>
      </c>
      <c r="HXP1" t="s">
        <v>6047</v>
      </c>
      <c r="HXQ1" t="s">
        <v>6048</v>
      </c>
      <c r="HXR1" t="s">
        <v>6049</v>
      </c>
      <c r="HXS1" t="s">
        <v>6050</v>
      </c>
      <c r="HXT1" t="s">
        <v>6051</v>
      </c>
      <c r="HXU1" t="s">
        <v>6052</v>
      </c>
      <c r="HXV1" t="s">
        <v>6053</v>
      </c>
      <c r="HXW1" t="s">
        <v>6054</v>
      </c>
      <c r="HXX1" t="s">
        <v>6055</v>
      </c>
      <c r="HXY1" t="s">
        <v>6056</v>
      </c>
      <c r="HXZ1" t="s">
        <v>6057</v>
      </c>
      <c r="HYA1" t="s">
        <v>6058</v>
      </c>
      <c r="HYB1" t="s">
        <v>6059</v>
      </c>
      <c r="HYC1" t="s">
        <v>6060</v>
      </c>
      <c r="HYD1" t="s">
        <v>6061</v>
      </c>
      <c r="HYE1" t="s">
        <v>6062</v>
      </c>
      <c r="HYF1" t="s">
        <v>6063</v>
      </c>
      <c r="HYG1" t="s">
        <v>6064</v>
      </c>
      <c r="HYH1" t="s">
        <v>6065</v>
      </c>
      <c r="HYI1" t="s">
        <v>6066</v>
      </c>
      <c r="HYJ1" t="s">
        <v>6067</v>
      </c>
      <c r="HYK1" t="s">
        <v>6068</v>
      </c>
      <c r="HYL1" t="s">
        <v>6069</v>
      </c>
      <c r="HYM1" t="s">
        <v>6070</v>
      </c>
      <c r="HYN1" t="s">
        <v>6071</v>
      </c>
      <c r="HYO1" t="s">
        <v>6072</v>
      </c>
      <c r="HYP1" t="s">
        <v>6073</v>
      </c>
      <c r="HYQ1" t="s">
        <v>6074</v>
      </c>
      <c r="HYR1" t="s">
        <v>6075</v>
      </c>
      <c r="HYS1" t="s">
        <v>6076</v>
      </c>
      <c r="HYT1" t="s">
        <v>6077</v>
      </c>
      <c r="HYU1" t="s">
        <v>6078</v>
      </c>
      <c r="HYV1" t="s">
        <v>6079</v>
      </c>
      <c r="HYW1" t="s">
        <v>6080</v>
      </c>
      <c r="HYX1" t="s">
        <v>6081</v>
      </c>
      <c r="HYY1" t="s">
        <v>6082</v>
      </c>
      <c r="HYZ1" t="s">
        <v>6083</v>
      </c>
      <c r="HZA1" t="s">
        <v>6084</v>
      </c>
      <c r="HZB1" t="s">
        <v>6085</v>
      </c>
      <c r="HZC1" t="s">
        <v>6086</v>
      </c>
      <c r="HZD1" t="s">
        <v>6087</v>
      </c>
      <c r="HZE1" t="s">
        <v>6088</v>
      </c>
      <c r="HZF1" t="s">
        <v>6089</v>
      </c>
      <c r="HZG1" t="s">
        <v>6090</v>
      </c>
      <c r="HZH1" t="s">
        <v>6091</v>
      </c>
      <c r="HZI1" t="s">
        <v>6092</v>
      </c>
      <c r="HZJ1" t="s">
        <v>6093</v>
      </c>
      <c r="HZK1" t="s">
        <v>6094</v>
      </c>
      <c r="HZL1" t="s">
        <v>6095</v>
      </c>
      <c r="HZM1" t="s">
        <v>6096</v>
      </c>
      <c r="HZN1" t="s">
        <v>6097</v>
      </c>
      <c r="HZO1" t="s">
        <v>6098</v>
      </c>
      <c r="HZP1" t="s">
        <v>6099</v>
      </c>
      <c r="HZQ1" t="s">
        <v>6100</v>
      </c>
      <c r="HZR1" t="s">
        <v>6101</v>
      </c>
      <c r="HZS1" t="s">
        <v>6102</v>
      </c>
      <c r="HZT1" t="s">
        <v>6103</v>
      </c>
      <c r="HZU1" t="s">
        <v>6104</v>
      </c>
      <c r="HZV1" t="s">
        <v>6105</v>
      </c>
      <c r="HZW1" t="s">
        <v>6106</v>
      </c>
      <c r="HZX1" t="s">
        <v>6107</v>
      </c>
      <c r="HZY1" t="s">
        <v>6108</v>
      </c>
      <c r="HZZ1" t="s">
        <v>6109</v>
      </c>
      <c r="IAA1" t="s">
        <v>6110</v>
      </c>
      <c r="IAB1" t="s">
        <v>6111</v>
      </c>
      <c r="IAC1" t="s">
        <v>6112</v>
      </c>
      <c r="IAD1" t="s">
        <v>6113</v>
      </c>
      <c r="IAE1" t="s">
        <v>6114</v>
      </c>
      <c r="IAF1" t="s">
        <v>6115</v>
      </c>
      <c r="IAG1" t="s">
        <v>6116</v>
      </c>
      <c r="IAH1" t="s">
        <v>6117</v>
      </c>
      <c r="IAI1" t="s">
        <v>6118</v>
      </c>
      <c r="IAJ1" t="s">
        <v>6119</v>
      </c>
      <c r="IAK1" t="s">
        <v>6120</v>
      </c>
      <c r="IAL1" t="s">
        <v>6121</v>
      </c>
      <c r="IAM1" t="s">
        <v>6122</v>
      </c>
      <c r="IAN1" t="s">
        <v>6123</v>
      </c>
      <c r="IAO1" t="s">
        <v>6124</v>
      </c>
      <c r="IAP1" t="s">
        <v>6125</v>
      </c>
      <c r="IAQ1" t="s">
        <v>6126</v>
      </c>
      <c r="IAR1" t="s">
        <v>6127</v>
      </c>
      <c r="IAS1" t="s">
        <v>6128</v>
      </c>
      <c r="IAT1" t="s">
        <v>6129</v>
      </c>
      <c r="IAU1" t="s">
        <v>6130</v>
      </c>
      <c r="IAV1" t="s">
        <v>6131</v>
      </c>
      <c r="IAW1" t="s">
        <v>6132</v>
      </c>
      <c r="IAX1" t="s">
        <v>6133</v>
      </c>
      <c r="IAY1" t="s">
        <v>6134</v>
      </c>
      <c r="IAZ1" t="s">
        <v>6135</v>
      </c>
      <c r="IBA1" t="s">
        <v>6136</v>
      </c>
      <c r="IBB1" t="s">
        <v>6137</v>
      </c>
      <c r="IBC1" t="s">
        <v>6138</v>
      </c>
      <c r="IBD1" t="s">
        <v>6139</v>
      </c>
      <c r="IBE1" t="s">
        <v>6140</v>
      </c>
      <c r="IBF1" t="s">
        <v>6141</v>
      </c>
      <c r="IBG1" t="s">
        <v>6142</v>
      </c>
      <c r="IBH1" t="s">
        <v>6143</v>
      </c>
      <c r="IBI1" t="s">
        <v>6144</v>
      </c>
      <c r="IBJ1" t="s">
        <v>6145</v>
      </c>
      <c r="IBK1" t="s">
        <v>6146</v>
      </c>
      <c r="IBL1" t="s">
        <v>6147</v>
      </c>
      <c r="IBM1" t="s">
        <v>6148</v>
      </c>
      <c r="IBN1" t="s">
        <v>6149</v>
      </c>
      <c r="IBO1" t="s">
        <v>6150</v>
      </c>
      <c r="IBP1" t="s">
        <v>6151</v>
      </c>
      <c r="IBQ1" t="s">
        <v>6152</v>
      </c>
      <c r="IBR1" t="s">
        <v>6153</v>
      </c>
      <c r="IBS1" t="s">
        <v>6154</v>
      </c>
      <c r="IBT1" t="s">
        <v>6155</v>
      </c>
      <c r="IBU1" t="s">
        <v>6156</v>
      </c>
      <c r="IBV1" t="s">
        <v>6157</v>
      </c>
      <c r="IBW1" t="s">
        <v>6158</v>
      </c>
      <c r="IBX1" t="s">
        <v>6159</v>
      </c>
      <c r="IBY1" t="s">
        <v>6160</v>
      </c>
      <c r="IBZ1" t="s">
        <v>6161</v>
      </c>
      <c r="ICA1" t="s">
        <v>6162</v>
      </c>
      <c r="ICB1" t="s">
        <v>6163</v>
      </c>
      <c r="ICC1" t="s">
        <v>6164</v>
      </c>
      <c r="ICD1" t="s">
        <v>6165</v>
      </c>
      <c r="ICE1" t="s">
        <v>6166</v>
      </c>
      <c r="ICF1" t="s">
        <v>6167</v>
      </c>
      <c r="ICG1" t="s">
        <v>6168</v>
      </c>
      <c r="ICH1" t="s">
        <v>6169</v>
      </c>
      <c r="ICI1" t="s">
        <v>6170</v>
      </c>
      <c r="ICJ1" t="s">
        <v>6171</v>
      </c>
      <c r="ICK1" t="s">
        <v>6172</v>
      </c>
      <c r="ICL1" t="s">
        <v>6173</v>
      </c>
      <c r="ICM1" t="s">
        <v>6174</v>
      </c>
      <c r="ICN1" t="s">
        <v>6175</v>
      </c>
      <c r="ICO1" t="s">
        <v>6176</v>
      </c>
      <c r="ICP1" t="s">
        <v>6177</v>
      </c>
      <c r="ICQ1" t="s">
        <v>6178</v>
      </c>
      <c r="ICR1" t="s">
        <v>6179</v>
      </c>
      <c r="ICS1" t="s">
        <v>6180</v>
      </c>
      <c r="ICT1" t="s">
        <v>6181</v>
      </c>
      <c r="ICU1" t="s">
        <v>6182</v>
      </c>
      <c r="ICV1" t="s">
        <v>6183</v>
      </c>
      <c r="ICW1" t="s">
        <v>6184</v>
      </c>
      <c r="ICX1" t="s">
        <v>6185</v>
      </c>
      <c r="ICY1" t="s">
        <v>6186</v>
      </c>
      <c r="ICZ1" t="s">
        <v>6187</v>
      </c>
      <c r="IDA1" t="s">
        <v>6188</v>
      </c>
      <c r="IDB1" t="s">
        <v>6189</v>
      </c>
      <c r="IDC1" t="s">
        <v>6190</v>
      </c>
      <c r="IDD1" t="s">
        <v>6191</v>
      </c>
      <c r="IDE1" t="s">
        <v>6192</v>
      </c>
      <c r="IDF1" t="s">
        <v>6193</v>
      </c>
      <c r="IDG1" t="s">
        <v>6194</v>
      </c>
      <c r="IDH1" t="s">
        <v>6195</v>
      </c>
      <c r="IDI1" t="s">
        <v>6196</v>
      </c>
      <c r="IDJ1" t="s">
        <v>6197</v>
      </c>
      <c r="IDK1" t="s">
        <v>6198</v>
      </c>
      <c r="IDL1" t="s">
        <v>6199</v>
      </c>
      <c r="IDM1" t="s">
        <v>6200</v>
      </c>
      <c r="IDN1" t="s">
        <v>6201</v>
      </c>
      <c r="IDO1" t="s">
        <v>6202</v>
      </c>
      <c r="IDP1" t="s">
        <v>6203</v>
      </c>
      <c r="IDQ1" t="s">
        <v>6204</v>
      </c>
      <c r="IDR1" t="s">
        <v>6205</v>
      </c>
      <c r="IDS1" t="s">
        <v>6206</v>
      </c>
      <c r="IDT1" t="s">
        <v>6207</v>
      </c>
      <c r="IDU1" t="s">
        <v>6208</v>
      </c>
      <c r="IDV1" t="s">
        <v>6209</v>
      </c>
      <c r="IDW1" t="s">
        <v>6210</v>
      </c>
      <c r="IDX1" t="s">
        <v>6211</v>
      </c>
      <c r="IDY1" t="s">
        <v>6212</v>
      </c>
      <c r="IDZ1" t="s">
        <v>6213</v>
      </c>
      <c r="IEA1" t="s">
        <v>6214</v>
      </c>
      <c r="IEB1" t="s">
        <v>6215</v>
      </c>
      <c r="IEC1" t="s">
        <v>6216</v>
      </c>
      <c r="IED1" t="s">
        <v>6217</v>
      </c>
      <c r="IEE1" t="s">
        <v>6218</v>
      </c>
      <c r="IEF1" t="s">
        <v>6219</v>
      </c>
      <c r="IEG1" t="s">
        <v>6220</v>
      </c>
      <c r="IEH1" t="s">
        <v>6221</v>
      </c>
      <c r="IEI1" t="s">
        <v>6222</v>
      </c>
      <c r="IEJ1" t="s">
        <v>6223</v>
      </c>
      <c r="IEK1" t="s">
        <v>6224</v>
      </c>
      <c r="IEL1" t="s">
        <v>6225</v>
      </c>
      <c r="IEM1" t="s">
        <v>6226</v>
      </c>
      <c r="IEN1" t="s">
        <v>6227</v>
      </c>
      <c r="IEO1" t="s">
        <v>6228</v>
      </c>
      <c r="IEP1" t="s">
        <v>6229</v>
      </c>
      <c r="IEQ1" t="s">
        <v>6230</v>
      </c>
      <c r="IER1" t="s">
        <v>6231</v>
      </c>
      <c r="IES1" t="s">
        <v>6232</v>
      </c>
      <c r="IET1" t="s">
        <v>6233</v>
      </c>
      <c r="IEU1" t="s">
        <v>6234</v>
      </c>
      <c r="IEV1" t="s">
        <v>6235</v>
      </c>
      <c r="IEW1" t="s">
        <v>6236</v>
      </c>
      <c r="IEX1" t="s">
        <v>6237</v>
      </c>
      <c r="IEY1" t="s">
        <v>6238</v>
      </c>
      <c r="IEZ1" t="s">
        <v>6239</v>
      </c>
      <c r="IFA1" t="s">
        <v>6240</v>
      </c>
      <c r="IFB1" t="s">
        <v>6241</v>
      </c>
      <c r="IFC1" t="s">
        <v>6242</v>
      </c>
      <c r="IFD1" t="s">
        <v>6243</v>
      </c>
      <c r="IFE1" t="s">
        <v>6244</v>
      </c>
      <c r="IFF1" t="s">
        <v>6245</v>
      </c>
      <c r="IFG1" t="s">
        <v>6246</v>
      </c>
      <c r="IFH1" t="s">
        <v>6247</v>
      </c>
      <c r="IFI1" t="s">
        <v>6248</v>
      </c>
      <c r="IFJ1" t="s">
        <v>6249</v>
      </c>
      <c r="IFK1" t="s">
        <v>6250</v>
      </c>
      <c r="IFL1" t="s">
        <v>6251</v>
      </c>
      <c r="IFM1" t="s">
        <v>6252</v>
      </c>
      <c r="IFN1" t="s">
        <v>6253</v>
      </c>
      <c r="IFO1" t="s">
        <v>6254</v>
      </c>
      <c r="IFP1" t="s">
        <v>6255</v>
      </c>
      <c r="IFQ1" t="s">
        <v>6256</v>
      </c>
      <c r="IFR1" t="s">
        <v>6257</v>
      </c>
      <c r="IFS1" t="s">
        <v>6258</v>
      </c>
      <c r="IFT1" t="s">
        <v>6259</v>
      </c>
      <c r="IFU1" t="s">
        <v>6260</v>
      </c>
      <c r="IFV1" t="s">
        <v>6261</v>
      </c>
      <c r="IFW1" t="s">
        <v>6262</v>
      </c>
      <c r="IFX1" t="s">
        <v>6263</v>
      </c>
      <c r="IFY1" t="s">
        <v>6264</v>
      </c>
      <c r="IFZ1" t="s">
        <v>6265</v>
      </c>
      <c r="IGA1" t="s">
        <v>6266</v>
      </c>
      <c r="IGB1" t="s">
        <v>6267</v>
      </c>
      <c r="IGC1" t="s">
        <v>6268</v>
      </c>
      <c r="IGD1" t="s">
        <v>6269</v>
      </c>
      <c r="IGE1" t="s">
        <v>6270</v>
      </c>
      <c r="IGF1" t="s">
        <v>6271</v>
      </c>
      <c r="IGG1" t="s">
        <v>6272</v>
      </c>
      <c r="IGH1" t="s">
        <v>6273</v>
      </c>
      <c r="IGI1" t="s">
        <v>6274</v>
      </c>
      <c r="IGJ1" t="s">
        <v>6275</v>
      </c>
      <c r="IGK1" t="s">
        <v>6276</v>
      </c>
      <c r="IGL1" t="s">
        <v>6277</v>
      </c>
      <c r="IGM1" t="s">
        <v>6278</v>
      </c>
      <c r="IGN1" t="s">
        <v>6279</v>
      </c>
      <c r="IGO1" t="s">
        <v>6280</v>
      </c>
      <c r="IGP1" t="s">
        <v>6281</v>
      </c>
      <c r="IGQ1" t="s">
        <v>6282</v>
      </c>
      <c r="IGR1" t="s">
        <v>6283</v>
      </c>
      <c r="IGS1" t="s">
        <v>6284</v>
      </c>
      <c r="IGT1" t="s">
        <v>6285</v>
      </c>
      <c r="IGU1" t="s">
        <v>6286</v>
      </c>
      <c r="IGV1" t="s">
        <v>6287</v>
      </c>
      <c r="IGW1" t="s">
        <v>6288</v>
      </c>
      <c r="IGX1" t="s">
        <v>6289</v>
      </c>
      <c r="IGY1" t="s">
        <v>6290</v>
      </c>
      <c r="IGZ1" t="s">
        <v>6291</v>
      </c>
      <c r="IHA1" t="s">
        <v>6292</v>
      </c>
      <c r="IHB1" t="s">
        <v>6293</v>
      </c>
      <c r="IHC1" t="s">
        <v>6294</v>
      </c>
      <c r="IHD1" t="s">
        <v>6295</v>
      </c>
      <c r="IHE1" t="s">
        <v>6296</v>
      </c>
      <c r="IHF1" t="s">
        <v>6297</v>
      </c>
      <c r="IHG1" t="s">
        <v>6298</v>
      </c>
      <c r="IHH1" t="s">
        <v>6299</v>
      </c>
      <c r="IHI1" t="s">
        <v>6300</v>
      </c>
      <c r="IHJ1" t="s">
        <v>6301</v>
      </c>
      <c r="IHK1" t="s">
        <v>6302</v>
      </c>
      <c r="IHL1" t="s">
        <v>6303</v>
      </c>
      <c r="IHM1" t="s">
        <v>6304</v>
      </c>
      <c r="IHN1" t="s">
        <v>6305</v>
      </c>
      <c r="IHO1" t="s">
        <v>6306</v>
      </c>
      <c r="IHP1" t="s">
        <v>6307</v>
      </c>
      <c r="IHQ1" t="s">
        <v>6308</v>
      </c>
      <c r="IHR1" t="s">
        <v>6309</v>
      </c>
      <c r="IHS1" t="s">
        <v>6310</v>
      </c>
      <c r="IHT1" t="s">
        <v>6311</v>
      </c>
      <c r="IHU1" t="s">
        <v>6312</v>
      </c>
      <c r="IHV1" t="s">
        <v>6313</v>
      </c>
      <c r="IHW1" t="s">
        <v>6314</v>
      </c>
      <c r="IHX1" t="s">
        <v>6315</v>
      </c>
      <c r="IHY1" t="s">
        <v>6316</v>
      </c>
      <c r="IHZ1" t="s">
        <v>6317</v>
      </c>
      <c r="IIA1" t="s">
        <v>6318</v>
      </c>
      <c r="IIB1" t="s">
        <v>6319</v>
      </c>
      <c r="IIC1" t="s">
        <v>6320</v>
      </c>
      <c r="IID1" t="s">
        <v>6321</v>
      </c>
      <c r="IIE1" t="s">
        <v>6322</v>
      </c>
      <c r="IIF1" t="s">
        <v>6323</v>
      </c>
      <c r="IIG1" t="s">
        <v>6324</v>
      </c>
      <c r="IIH1" t="s">
        <v>6325</v>
      </c>
      <c r="III1" t="s">
        <v>6326</v>
      </c>
      <c r="IIJ1" t="s">
        <v>6327</v>
      </c>
      <c r="IIK1" t="s">
        <v>6328</v>
      </c>
      <c r="IIL1" t="s">
        <v>6329</v>
      </c>
      <c r="IIM1" t="s">
        <v>6330</v>
      </c>
      <c r="IIN1" t="s">
        <v>6331</v>
      </c>
      <c r="IIO1" t="s">
        <v>6332</v>
      </c>
      <c r="IIP1" t="s">
        <v>6333</v>
      </c>
      <c r="IIQ1" t="s">
        <v>6334</v>
      </c>
      <c r="IIR1" t="s">
        <v>6335</v>
      </c>
      <c r="IIS1" t="s">
        <v>6336</v>
      </c>
      <c r="IIT1" t="s">
        <v>6337</v>
      </c>
      <c r="IIU1" t="s">
        <v>6338</v>
      </c>
      <c r="IIV1" t="s">
        <v>6339</v>
      </c>
      <c r="IIW1" t="s">
        <v>6340</v>
      </c>
      <c r="IIX1" t="s">
        <v>6341</v>
      </c>
      <c r="IIY1" t="s">
        <v>6342</v>
      </c>
      <c r="IIZ1" t="s">
        <v>6343</v>
      </c>
      <c r="IJA1" t="s">
        <v>6344</v>
      </c>
      <c r="IJB1" t="s">
        <v>6345</v>
      </c>
      <c r="IJC1" t="s">
        <v>6346</v>
      </c>
      <c r="IJD1" t="s">
        <v>6347</v>
      </c>
      <c r="IJE1" t="s">
        <v>6348</v>
      </c>
      <c r="IJF1" t="s">
        <v>6349</v>
      </c>
      <c r="IJG1" t="s">
        <v>6350</v>
      </c>
      <c r="IJH1" t="s">
        <v>6351</v>
      </c>
      <c r="IJI1" t="s">
        <v>6352</v>
      </c>
      <c r="IJJ1" t="s">
        <v>6353</v>
      </c>
      <c r="IJK1" t="s">
        <v>6354</v>
      </c>
      <c r="IJL1" t="s">
        <v>6355</v>
      </c>
      <c r="IJM1" t="s">
        <v>6356</v>
      </c>
      <c r="IJN1" t="s">
        <v>6357</v>
      </c>
      <c r="IJO1" t="s">
        <v>6358</v>
      </c>
      <c r="IJP1" t="s">
        <v>6359</v>
      </c>
      <c r="IJQ1" t="s">
        <v>6360</v>
      </c>
      <c r="IJR1" t="s">
        <v>6361</v>
      </c>
      <c r="IJS1" t="s">
        <v>6362</v>
      </c>
      <c r="IJT1" t="s">
        <v>6363</v>
      </c>
      <c r="IJU1" t="s">
        <v>6364</v>
      </c>
      <c r="IJV1" t="s">
        <v>6365</v>
      </c>
      <c r="IJW1" t="s">
        <v>6366</v>
      </c>
      <c r="IJX1" t="s">
        <v>6367</v>
      </c>
      <c r="IJY1" t="s">
        <v>6368</v>
      </c>
      <c r="IJZ1" t="s">
        <v>6369</v>
      </c>
      <c r="IKA1" t="s">
        <v>6370</v>
      </c>
      <c r="IKB1" t="s">
        <v>6371</v>
      </c>
      <c r="IKC1" t="s">
        <v>6372</v>
      </c>
      <c r="IKD1" t="s">
        <v>6373</v>
      </c>
      <c r="IKE1" t="s">
        <v>6374</v>
      </c>
      <c r="IKF1" t="s">
        <v>6375</v>
      </c>
      <c r="IKG1" t="s">
        <v>6376</v>
      </c>
      <c r="IKH1" t="s">
        <v>6377</v>
      </c>
      <c r="IKI1" t="s">
        <v>6378</v>
      </c>
      <c r="IKJ1" t="s">
        <v>6379</v>
      </c>
      <c r="IKK1" t="s">
        <v>6380</v>
      </c>
      <c r="IKL1" t="s">
        <v>6381</v>
      </c>
      <c r="IKM1" t="s">
        <v>6382</v>
      </c>
      <c r="IKN1" t="s">
        <v>6383</v>
      </c>
      <c r="IKO1" t="s">
        <v>6384</v>
      </c>
      <c r="IKP1" t="s">
        <v>6385</v>
      </c>
      <c r="IKQ1" t="s">
        <v>6386</v>
      </c>
      <c r="IKR1" t="s">
        <v>6387</v>
      </c>
      <c r="IKS1" t="s">
        <v>6388</v>
      </c>
      <c r="IKT1" t="s">
        <v>6389</v>
      </c>
      <c r="IKU1" t="s">
        <v>6390</v>
      </c>
      <c r="IKV1" t="s">
        <v>6391</v>
      </c>
      <c r="IKW1" t="s">
        <v>6392</v>
      </c>
      <c r="IKX1" t="s">
        <v>6393</v>
      </c>
      <c r="IKY1" t="s">
        <v>6394</v>
      </c>
      <c r="IKZ1" t="s">
        <v>6395</v>
      </c>
      <c r="ILA1" t="s">
        <v>6396</v>
      </c>
      <c r="ILB1" t="s">
        <v>6397</v>
      </c>
      <c r="ILC1" t="s">
        <v>6398</v>
      </c>
      <c r="ILD1" t="s">
        <v>6399</v>
      </c>
      <c r="ILE1" t="s">
        <v>6400</v>
      </c>
      <c r="ILF1" t="s">
        <v>6401</v>
      </c>
      <c r="ILG1" t="s">
        <v>6402</v>
      </c>
      <c r="ILH1" t="s">
        <v>6403</v>
      </c>
      <c r="ILI1" t="s">
        <v>6404</v>
      </c>
      <c r="ILJ1" t="s">
        <v>6405</v>
      </c>
      <c r="ILK1" t="s">
        <v>6406</v>
      </c>
      <c r="ILL1" t="s">
        <v>6407</v>
      </c>
      <c r="ILM1" t="s">
        <v>6408</v>
      </c>
      <c r="ILN1" t="s">
        <v>6409</v>
      </c>
      <c r="ILO1" t="s">
        <v>6410</v>
      </c>
      <c r="ILP1" t="s">
        <v>6411</v>
      </c>
      <c r="ILQ1" t="s">
        <v>6412</v>
      </c>
      <c r="ILR1" t="s">
        <v>6413</v>
      </c>
      <c r="ILS1" t="s">
        <v>6414</v>
      </c>
      <c r="ILT1" t="s">
        <v>6415</v>
      </c>
      <c r="ILU1" t="s">
        <v>6416</v>
      </c>
      <c r="ILV1" t="s">
        <v>6417</v>
      </c>
      <c r="ILW1" t="s">
        <v>6418</v>
      </c>
      <c r="ILX1" t="s">
        <v>6419</v>
      </c>
      <c r="ILY1" t="s">
        <v>6420</v>
      </c>
      <c r="ILZ1" t="s">
        <v>6421</v>
      </c>
      <c r="IMA1" t="s">
        <v>6422</v>
      </c>
      <c r="IMB1" t="s">
        <v>6423</v>
      </c>
      <c r="IMC1" t="s">
        <v>6424</v>
      </c>
      <c r="IMD1" t="s">
        <v>6425</v>
      </c>
      <c r="IME1" t="s">
        <v>6426</v>
      </c>
      <c r="IMF1" t="s">
        <v>6427</v>
      </c>
      <c r="IMG1" t="s">
        <v>6428</v>
      </c>
      <c r="IMH1" t="s">
        <v>6429</v>
      </c>
      <c r="IMI1" t="s">
        <v>6430</v>
      </c>
      <c r="IMJ1" t="s">
        <v>6431</v>
      </c>
      <c r="IMK1" t="s">
        <v>6432</v>
      </c>
      <c r="IML1" t="s">
        <v>6433</v>
      </c>
      <c r="IMM1" t="s">
        <v>6434</v>
      </c>
      <c r="IMN1" t="s">
        <v>6435</v>
      </c>
      <c r="IMO1" t="s">
        <v>6436</v>
      </c>
      <c r="IMP1" t="s">
        <v>6437</v>
      </c>
      <c r="IMQ1" t="s">
        <v>6438</v>
      </c>
      <c r="IMR1" t="s">
        <v>6439</v>
      </c>
      <c r="IMS1" t="s">
        <v>6440</v>
      </c>
      <c r="IMT1" t="s">
        <v>6441</v>
      </c>
      <c r="IMU1" t="s">
        <v>6442</v>
      </c>
      <c r="IMV1" t="s">
        <v>6443</v>
      </c>
      <c r="IMW1" t="s">
        <v>6444</v>
      </c>
      <c r="IMX1" t="s">
        <v>6445</v>
      </c>
      <c r="IMY1" t="s">
        <v>6446</v>
      </c>
      <c r="IMZ1" t="s">
        <v>6447</v>
      </c>
      <c r="INA1" t="s">
        <v>6448</v>
      </c>
      <c r="INB1" t="s">
        <v>6449</v>
      </c>
      <c r="INC1" t="s">
        <v>6450</v>
      </c>
      <c r="IND1" t="s">
        <v>6451</v>
      </c>
      <c r="INE1" t="s">
        <v>6452</v>
      </c>
      <c r="INF1" t="s">
        <v>6453</v>
      </c>
      <c r="ING1" t="s">
        <v>6454</v>
      </c>
      <c r="INH1" t="s">
        <v>6455</v>
      </c>
      <c r="INI1" t="s">
        <v>6456</v>
      </c>
      <c r="INJ1" t="s">
        <v>6457</v>
      </c>
      <c r="INK1" t="s">
        <v>6458</v>
      </c>
      <c r="INL1" t="s">
        <v>6459</v>
      </c>
      <c r="INM1" t="s">
        <v>6460</v>
      </c>
      <c r="INN1" t="s">
        <v>6461</v>
      </c>
      <c r="INO1" t="s">
        <v>6462</v>
      </c>
      <c r="INP1" t="s">
        <v>6463</v>
      </c>
      <c r="INQ1" t="s">
        <v>6464</v>
      </c>
      <c r="INR1" t="s">
        <v>6465</v>
      </c>
      <c r="INS1" t="s">
        <v>6466</v>
      </c>
      <c r="INT1" t="s">
        <v>6467</v>
      </c>
      <c r="INU1" t="s">
        <v>6468</v>
      </c>
      <c r="INV1" t="s">
        <v>6469</v>
      </c>
      <c r="INW1" t="s">
        <v>6470</v>
      </c>
      <c r="INX1" t="s">
        <v>6471</v>
      </c>
      <c r="INY1" t="s">
        <v>6472</v>
      </c>
      <c r="INZ1" t="s">
        <v>6473</v>
      </c>
      <c r="IOA1" t="s">
        <v>6474</v>
      </c>
      <c r="IOB1" t="s">
        <v>6475</v>
      </c>
      <c r="IOC1" t="s">
        <v>6476</v>
      </c>
      <c r="IOD1" t="s">
        <v>6477</v>
      </c>
      <c r="IOE1" t="s">
        <v>6478</v>
      </c>
      <c r="IOF1" t="s">
        <v>6479</v>
      </c>
      <c r="IOG1" t="s">
        <v>6480</v>
      </c>
      <c r="IOH1" t="s">
        <v>6481</v>
      </c>
      <c r="IOI1" t="s">
        <v>6482</v>
      </c>
      <c r="IOJ1" t="s">
        <v>6483</v>
      </c>
      <c r="IOK1" t="s">
        <v>6484</v>
      </c>
      <c r="IOL1" t="s">
        <v>6485</v>
      </c>
      <c r="IOM1" t="s">
        <v>6486</v>
      </c>
      <c r="ION1" t="s">
        <v>6487</v>
      </c>
      <c r="IOO1" t="s">
        <v>6488</v>
      </c>
      <c r="IOP1" t="s">
        <v>6489</v>
      </c>
      <c r="IOQ1" t="s">
        <v>6490</v>
      </c>
      <c r="IOR1" t="s">
        <v>6491</v>
      </c>
      <c r="IOS1" t="s">
        <v>6492</v>
      </c>
      <c r="IOT1" t="s">
        <v>6493</v>
      </c>
      <c r="IOU1" t="s">
        <v>6494</v>
      </c>
      <c r="IOV1" t="s">
        <v>6495</v>
      </c>
      <c r="IOW1" t="s">
        <v>6496</v>
      </c>
      <c r="IOX1" t="s">
        <v>6497</v>
      </c>
      <c r="IOY1" t="s">
        <v>6498</v>
      </c>
      <c r="IOZ1" t="s">
        <v>6499</v>
      </c>
      <c r="IPA1" t="s">
        <v>6500</v>
      </c>
      <c r="IPB1" t="s">
        <v>6501</v>
      </c>
      <c r="IPC1" t="s">
        <v>6502</v>
      </c>
      <c r="IPD1" t="s">
        <v>6503</v>
      </c>
      <c r="IPE1" t="s">
        <v>6504</v>
      </c>
      <c r="IPF1" t="s">
        <v>6505</v>
      </c>
      <c r="IPG1" t="s">
        <v>6506</v>
      </c>
      <c r="IPH1" t="s">
        <v>6507</v>
      </c>
      <c r="IPI1" t="s">
        <v>6508</v>
      </c>
      <c r="IPJ1" t="s">
        <v>6509</v>
      </c>
      <c r="IPK1" t="s">
        <v>6510</v>
      </c>
      <c r="IPL1" t="s">
        <v>6511</v>
      </c>
      <c r="IPM1" t="s">
        <v>6512</v>
      </c>
      <c r="IPN1" t="s">
        <v>6513</v>
      </c>
      <c r="IPO1" t="s">
        <v>6514</v>
      </c>
      <c r="IPP1" t="s">
        <v>6515</v>
      </c>
      <c r="IPQ1" t="s">
        <v>6516</v>
      </c>
      <c r="IPR1" t="s">
        <v>6517</v>
      </c>
      <c r="IPS1" t="s">
        <v>6518</v>
      </c>
      <c r="IPT1" t="s">
        <v>6519</v>
      </c>
      <c r="IPU1" t="s">
        <v>6520</v>
      </c>
      <c r="IPV1" t="s">
        <v>6521</v>
      </c>
      <c r="IPW1" t="s">
        <v>6522</v>
      </c>
      <c r="IPX1" t="s">
        <v>6523</v>
      </c>
      <c r="IPY1" t="s">
        <v>6524</v>
      </c>
      <c r="IPZ1" t="s">
        <v>6525</v>
      </c>
      <c r="IQA1" t="s">
        <v>6526</v>
      </c>
      <c r="IQB1" t="s">
        <v>6527</v>
      </c>
      <c r="IQC1" t="s">
        <v>6528</v>
      </c>
      <c r="IQD1" t="s">
        <v>6529</v>
      </c>
      <c r="IQE1" t="s">
        <v>6530</v>
      </c>
      <c r="IQF1" t="s">
        <v>6531</v>
      </c>
      <c r="IQG1" t="s">
        <v>6532</v>
      </c>
      <c r="IQH1" t="s">
        <v>6533</v>
      </c>
      <c r="IQI1" t="s">
        <v>6534</v>
      </c>
      <c r="IQJ1" t="s">
        <v>6535</v>
      </c>
      <c r="IQK1" t="s">
        <v>6536</v>
      </c>
      <c r="IQL1" t="s">
        <v>6537</v>
      </c>
      <c r="IQM1" t="s">
        <v>6538</v>
      </c>
      <c r="IQN1" t="s">
        <v>6539</v>
      </c>
      <c r="IQO1" t="s">
        <v>6540</v>
      </c>
      <c r="IQP1" t="s">
        <v>6541</v>
      </c>
      <c r="IQQ1" t="s">
        <v>6542</v>
      </c>
      <c r="IQR1" t="s">
        <v>6543</v>
      </c>
      <c r="IQS1" t="s">
        <v>6544</v>
      </c>
      <c r="IQT1" t="s">
        <v>6545</v>
      </c>
      <c r="IQU1" t="s">
        <v>6546</v>
      </c>
      <c r="IQV1" t="s">
        <v>6547</v>
      </c>
      <c r="IQW1" t="s">
        <v>6548</v>
      </c>
      <c r="IQX1" t="s">
        <v>6549</v>
      </c>
      <c r="IQY1" t="s">
        <v>6550</v>
      </c>
      <c r="IQZ1" t="s">
        <v>6551</v>
      </c>
      <c r="IRA1" t="s">
        <v>6552</v>
      </c>
      <c r="IRB1" t="s">
        <v>6553</v>
      </c>
      <c r="IRC1" t="s">
        <v>6554</v>
      </c>
      <c r="IRD1" t="s">
        <v>6555</v>
      </c>
      <c r="IRE1" t="s">
        <v>6556</v>
      </c>
      <c r="IRF1" t="s">
        <v>6557</v>
      </c>
      <c r="IRG1" t="s">
        <v>6558</v>
      </c>
      <c r="IRH1" t="s">
        <v>6559</v>
      </c>
      <c r="IRI1" t="s">
        <v>6560</v>
      </c>
      <c r="IRJ1" t="s">
        <v>6561</v>
      </c>
      <c r="IRK1" t="s">
        <v>6562</v>
      </c>
      <c r="IRL1" t="s">
        <v>6563</v>
      </c>
      <c r="IRM1" t="s">
        <v>6564</v>
      </c>
      <c r="IRN1" t="s">
        <v>6565</v>
      </c>
      <c r="IRO1" t="s">
        <v>6566</v>
      </c>
      <c r="IRP1" t="s">
        <v>6567</v>
      </c>
      <c r="IRQ1" t="s">
        <v>6568</v>
      </c>
      <c r="IRR1" t="s">
        <v>6569</v>
      </c>
      <c r="IRS1" t="s">
        <v>6570</v>
      </c>
      <c r="IRT1" t="s">
        <v>6571</v>
      </c>
      <c r="IRU1" t="s">
        <v>6572</v>
      </c>
      <c r="IRV1" t="s">
        <v>6573</v>
      </c>
      <c r="IRW1" t="s">
        <v>6574</v>
      </c>
      <c r="IRX1" t="s">
        <v>6575</v>
      </c>
      <c r="IRY1" t="s">
        <v>6576</v>
      </c>
      <c r="IRZ1" t="s">
        <v>6577</v>
      </c>
      <c r="ISA1" t="s">
        <v>6578</v>
      </c>
      <c r="ISB1" t="s">
        <v>6579</v>
      </c>
      <c r="ISC1" t="s">
        <v>6580</v>
      </c>
      <c r="ISD1" t="s">
        <v>6581</v>
      </c>
      <c r="ISE1" t="s">
        <v>6582</v>
      </c>
      <c r="ISF1" t="s">
        <v>6583</v>
      </c>
      <c r="ISG1" t="s">
        <v>6584</v>
      </c>
      <c r="ISH1" t="s">
        <v>6585</v>
      </c>
      <c r="ISI1" t="s">
        <v>6586</v>
      </c>
      <c r="ISJ1" t="s">
        <v>6587</v>
      </c>
      <c r="ISK1" t="s">
        <v>6588</v>
      </c>
      <c r="ISL1" t="s">
        <v>6589</v>
      </c>
      <c r="ISM1" t="s">
        <v>6590</v>
      </c>
      <c r="ISN1" t="s">
        <v>6591</v>
      </c>
      <c r="ISO1" t="s">
        <v>6592</v>
      </c>
      <c r="ISP1" t="s">
        <v>6593</v>
      </c>
      <c r="ISQ1" t="s">
        <v>6594</v>
      </c>
      <c r="ISR1" t="s">
        <v>6595</v>
      </c>
      <c r="ISS1" t="s">
        <v>6596</v>
      </c>
      <c r="IST1" t="s">
        <v>6597</v>
      </c>
      <c r="ISU1" t="s">
        <v>6598</v>
      </c>
      <c r="ISV1" t="s">
        <v>6599</v>
      </c>
      <c r="ISW1" t="s">
        <v>6600</v>
      </c>
      <c r="ISX1" t="s">
        <v>6601</v>
      </c>
      <c r="ISY1" t="s">
        <v>6602</v>
      </c>
      <c r="ISZ1" t="s">
        <v>6603</v>
      </c>
      <c r="ITA1" t="s">
        <v>6604</v>
      </c>
      <c r="ITB1" t="s">
        <v>6605</v>
      </c>
      <c r="ITC1" t="s">
        <v>6606</v>
      </c>
      <c r="ITD1" t="s">
        <v>6607</v>
      </c>
      <c r="ITE1" t="s">
        <v>6608</v>
      </c>
      <c r="ITF1" t="s">
        <v>6609</v>
      </c>
      <c r="ITG1" t="s">
        <v>6610</v>
      </c>
      <c r="ITH1" t="s">
        <v>6611</v>
      </c>
      <c r="ITI1" t="s">
        <v>6612</v>
      </c>
      <c r="ITJ1" t="s">
        <v>6613</v>
      </c>
      <c r="ITK1" t="s">
        <v>6614</v>
      </c>
      <c r="ITL1" t="s">
        <v>6615</v>
      </c>
      <c r="ITM1" t="s">
        <v>6616</v>
      </c>
      <c r="ITN1" t="s">
        <v>6617</v>
      </c>
      <c r="ITO1" t="s">
        <v>6618</v>
      </c>
      <c r="ITP1" t="s">
        <v>6619</v>
      </c>
      <c r="ITQ1" t="s">
        <v>6620</v>
      </c>
      <c r="ITR1" t="s">
        <v>6621</v>
      </c>
      <c r="ITS1" t="s">
        <v>6622</v>
      </c>
      <c r="ITT1" t="s">
        <v>6623</v>
      </c>
      <c r="ITU1" t="s">
        <v>6624</v>
      </c>
      <c r="ITV1" t="s">
        <v>6625</v>
      </c>
      <c r="ITW1" t="s">
        <v>6626</v>
      </c>
      <c r="ITX1" t="s">
        <v>6627</v>
      </c>
      <c r="ITY1" t="s">
        <v>6628</v>
      </c>
      <c r="ITZ1" t="s">
        <v>6629</v>
      </c>
      <c r="IUA1" t="s">
        <v>6630</v>
      </c>
      <c r="IUB1" t="s">
        <v>6631</v>
      </c>
      <c r="IUC1" t="s">
        <v>6632</v>
      </c>
      <c r="IUD1" t="s">
        <v>6633</v>
      </c>
      <c r="IUE1" t="s">
        <v>6634</v>
      </c>
      <c r="IUF1" t="s">
        <v>6635</v>
      </c>
      <c r="IUG1" t="s">
        <v>6636</v>
      </c>
      <c r="IUH1" t="s">
        <v>6637</v>
      </c>
      <c r="IUI1" t="s">
        <v>6638</v>
      </c>
      <c r="IUJ1" t="s">
        <v>6639</v>
      </c>
      <c r="IUK1" t="s">
        <v>6640</v>
      </c>
      <c r="IUL1" t="s">
        <v>6641</v>
      </c>
      <c r="IUM1" t="s">
        <v>6642</v>
      </c>
      <c r="IUN1" t="s">
        <v>6643</v>
      </c>
      <c r="IUO1" t="s">
        <v>6644</v>
      </c>
      <c r="IUP1" t="s">
        <v>6645</v>
      </c>
      <c r="IUQ1" t="s">
        <v>6646</v>
      </c>
      <c r="IUR1" t="s">
        <v>6647</v>
      </c>
      <c r="IUS1" t="s">
        <v>6648</v>
      </c>
      <c r="IUT1" t="s">
        <v>6649</v>
      </c>
      <c r="IUU1" t="s">
        <v>6650</v>
      </c>
      <c r="IUV1" t="s">
        <v>6651</v>
      </c>
      <c r="IUW1" t="s">
        <v>6652</v>
      </c>
      <c r="IUX1" t="s">
        <v>6653</v>
      </c>
      <c r="IUY1" t="s">
        <v>6654</v>
      </c>
      <c r="IUZ1" t="s">
        <v>6655</v>
      </c>
      <c r="IVA1" t="s">
        <v>6656</v>
      </c>
      <c r="IVB1" t="s">
        <v>6657</v>
      </c>
      <c r="IVC1" t="s">
        <v>6658</v>
      </c>
      <c r="IVD1" t="s">
        <v>6659</v>
      </c>
      <c r="IVE1" t="s">
        <v>6660</v>
      </c>
      <c r="IVF1" t="s">
        <v>6661</v>
      </c>
      <c r="IVG1" t="s">
        <v>6662</v>
      </c>
      <c r="IVH1" t="s">
        <v>6663</v>
      </c>
      <c r="IVI1" t="s">
        <v>6664</v>
      </c>
      <c r="IVJ1" t="s">
        <v>6665</v>
      </c>
      <c r="IVK1" t="s">
        <v>6666</v>
      </c>
      <c r="IVL1" t="s">
        <v>6667</v>
      </c>
      <c r="IVM1" t="s">
        <v>6668</v>
      </c>
      <c r="IVN1" t="s">
        <v>6669</v>
      </c>
      <c r="IVO1" t="s">
        <v>6670</v>
      </c>
      <c r="IVP1" t="s">
        <v>6671</v>
      </c>
      <c r="IVQ1" t="s">
        <v>6672</v>
      </c>
      <c r="IVR1" t="s">
        <v>6673</v>
      </c>
      <c r="IVS1" t="s">
        <v>6674</v>
      </c>
      <c r="IVT1" t="s">
        <v>6675</v>
      </c>
      <c r="IVU1" t="s">
        <v>6676</v>
      </c>
      <c r="IVV1" t="s">
        <v>6677</v>
      </c>
      <c r="IVW1" t="s">
        <v>6678</v>
      </c>
      <c r="IVX1" t="s">
        <v>6679</v>
      </c>
      <c r="IVY1" t="s">
        <v>6680</v>
      </c>
      <c r="IVZ1" t="s">
        <v>6681</v>
      </c>
      <c r="IWA1" t="s">
        <v>6682</v>
      </c>
      <c r="IWB1" t="s">
        <v>6683</v>
      </c>
      <c r="IWC1" t="s">
        <v>6684</v>
      </c>
      <c r="IWD1" t="s">
        <v>6685</v>
      </c>
      <c r="IWE1" t="s">
        <v>6686</v>
      </c>
      <c r="IWF1" t="s">
        <v>6687</v>
      </c>
      <c r="IWG1" t="s">
        <v>6688</v>
      </c>
      <c r="IWH1" t="s">
        <v>6689</v>
      </c>
      <c r="IWI1" t="s">
        <v>6690</v>
      </c>
      <c r="IWJ1" t="s">
        <v>6691</v>
      </c>
      <c r="IWK1" t="s">
        <v>6692</v>
      </c>
      <c r="IWL1" t="s">
        <v>6693</v>
      </c>
      <c r="IWM1" t="s">
        <v>6694</v>
      </c>
      <c r="IWN1" t="s">
        <v>6695</v>
      </c>
      <c r="IWO1" t="s">
        <v>6696</v>
      </c>
      <c r="IWP1" t="s">
        <v>6697</v>
      </c>
      <c r="IWQ1" t="s">
        <v>6698</v>
      </c>
      <c r="IWR1" t="s">
        <v>6699</v>
      </c>
      <c r="IWS1" t="s">
        <v>6700</v>
      </c>
      <c r="IWT1" t="s">
        <v>6701</v>
      </c>
      <c r="IWU1" t="s">
        <v>6702</v>
      </c>
      <c r="IWV1" t="s">
        <v>6703</v>
      </c>
      <c r="IWW1" t="s">
        <v>6704</v>
      </c>
      <c r="IWX1" t="s">
        <v>6705</v>
      </c>
      <c r="IWY1" t="s">
        <v>6706</v>
      </c>
      <c r="IWZ1" t="s">
        <v>6707</v>
      </c>
      <c r="IXA1" t="s">
        <v>6708</v>
      </c>
      <c r="IXB1" t="s">
        <v>6709</v>
      </c>
      <c r="IXC1" t="s">
        <v>6710</v>
      </c>
      <c r="IXD1" t="s">
        <v>6711</v>
      </c>
      <c r="IXE1" t="s">
        <v>6712</v>
      </c>
      <c r="IXF1" t="s">
        <v>6713</v>
      </c>
      <c r="IXG1" t="s">
        <v>6714</v>
      </c>
      <c r="IXH1" t="s">
        <v>6715</v>
      </c>
      <c r="IXI1" t="s">
        <v>6716</v>
      </c>
      <c r="IXJ1" t="s">
        <v>6717</v>
      </c>
      <c r="IXK1" t="s">
        <v>6718</v>
      </c>
      <c r="IXL1" t="s">
        <v>6719</v>
      </c>
      <c r="IXM1" t="s">
        <v>6720</v>
      </c>
      <c r="IXN1" t="s">
        <v>6721</v>
      </c>
      <c r="IXO1" t="s">
        <v>6722</v>
      </c>
      <c r="IXP1" t="s">
        <v>6723</v>
      </c>
      <c r="IXQ1" t="s">
        <v>6724</v>
      </c>
      <c r="IXR1" t="s">
        <v>6725</v>
      </c>
      <c r="IXS1" t="s">
        <v>6726</v>
      </c>
      <c r="IXT1" t="s">
        <v>6727</v>
      </c>
      <c r="IXU1" t="s">
        <v>6728</v>
      </c>
      <c r="IXV1" t="s">
        <v>6729</v>
      </c>
      <c r="IXW1" t="s">
        <v>6730</v>
      </c>
      <c r="IXX1" t="s">
        <v>6731</v>
      </c>
      <c r="IXY1" t="s">
        <v>6732</v>
      </c>
      <c r="IXZ1" t="s">
        <v>6733</v>
      </c>
      <c r="IYA1" t="s">
        <v>6734</v>
      </c>
      <c r="IYB1" t="s">
        <v>6735</v>
      </c>
      <c r="IYC1" t="s">
        <v>6736</v>
      </c>
      <c r="IYD1" t="s">
        <v>6737</v>
      </c>
      <c r="IYE1" t="s">
        <v>6738</v>
      </c>
      <c r="IYF1" t="s">
        <v>6739</v>
      </c>
      <c r="IYG1" t="s">
        <v>6740</v>
      </c>
      <c r="IYH1" t="s">
        <v>6741</v>
      </c>
      <c r="IYI1" t="s">
        <v>6742</v>
      </c>
      <c r="IYJ1" t="s">
        <v>6743</v>
      </c>
      <c r="IYK1" t="s">
        <v>6744</v>
      </c>
      <c r="IYL1" t="s">
        <v>6745</v>
      </c>
      <c r="IYM1" t="s">
        <v>6746</v>
      </c>
      <c r="IYN1" t="s">
        <v>6747</v>
      </c>
      <c r="IYO1" t="s">
        <v>6748</v>
      </c>
      <c r="IYP1" t="s">
        <v>6749</v>
      </c>
      <c r="IYQ1" t="s">
        <v>6750</v>
      </c>
      <c r="IYR1" t="s">
        <v>6751</v>
      </c>
      <c r="IYS1" t="s">
        <v>6752</v>
      </c>
      <c r="IYT1" t="s">
        <v>6753</v>
      </c>
      <c r="IYU1" t="s">
        <v>6754</v>
      </c>
      <c r="IYV1" t="s">
        <v>6755</v>
      </c>
      <c r="IYW1" t="s">
        <v>6756</v>
      </c>
      <c r="IYX1" t="s">
        <v>6757</v>
      </c>
      <c r="IYY1" t="s">
        <v>6758</v>
      </c>
      <c r="IYZ1" t="s">
        <v>6759</v>
      </c>
      <c r="IZA1" t="s">
        <v>6760</v>
      </c>
      <c r="IZB1" t="s">
        <v>6761</v>
      </c>
      <c r="IZC1" t="s">
        <v>6762</v>
      </c>
      <c r="IZD1" t="s">
        <v>6763</v>
      </c>
      <c r="IZE1" t="s">
        <v>6764</v>
      </c>
      <c r="IZF1" t="s">
        <v>6765</v>
      </c>
      <c r="IZG1" t="s">
        <v>6766</v>
      </c>
      <c r="IZH1" t="s">
        <v>6767</v>
      </c>
      <c r="IZI1" t="s">
        <v>6768</v>
      </c>
      <c r="IZJ1" t="s">
        <v>6769</v>
      </c>
      <c r="IZK1" t="s">
        <v>6770</v>
      </c>
      <c r="IZL1" t="s">
        <v>6771</v>
      </c>
      <c r="IZM1" t="s">
        <v>6772</v>
      </c>
      <c r="IZN1" t="s">
        <v>6773</v>
      </c>
      <c r="IZO1" t="s">
        <v>6774</v>
      </c>
      <c r="IZP1" t="s">
        <v>6775</v>
      </c>
      <c r="IZQ1" t="s">
        <v>6776</v>
      </c>
      <c r="IZR1" t="s">
        <v>6777</v>
      </c>
      <c r="IZS1" t="s">
        <v>6778</v>
      </c>
      <c r="IZT1" t="s">
        <v>6779</v>
      </c>
      <c r="IZU1" t="s">
        <v>6780</v>
      </c>
      <c r="IZV1" t="s">
        <v>6781</v>
      </c>
      <c r="IZW1" t="s">
        <v>6782</v>
      </c>
      <c r="IZX1" t="s">
        <v>6783</v>
      </c>
      <c r="IZY1" t="s">
        <v>6784</v>
      </c>
      <c r="IZZ1" t="s">
        <v>6785</v>
      </c>
      <c r="JAA1" t="s">
        <v>6786</v>
      </c>
      <c r="JAB1" t="s">
        <v>6787</v>
      </c>
      <c r="JAC1" t="s">
        <v>6788</v>
      </c>
      <c r="JAD1" t="s">
        <v>6789</v>
      </c>
      <c r="JAE1" t="s">
        <v>6790</v>
      </c>
      <c r="JAF1" t="s">
        <v>6791</v>
      </c>
      <c r="JAG1" t="s">
        <v>6792</v>
      </c>
      <c r="JAH1" t="s">
        <v>6793</v>
      </c>
      <c r="JAI1" t="s">
        <v>6794</v>
      </c>
      <c r="JAJ1" t="s">
        <v>6795</v>
      </c>
      <c r="JAK1" t="s">
        <v>6796</v>
      </c>
      <c r="JAL1" t="s">
        <v>6797</v>
      </c>
      <c r="JAM1" t="s">
        <v>6798</v>
      </c>
      <c r="JAN1" t="s">
        <v>6799</v>
      </c>
      <c r="JAO1" t="s">
        <v>6800</v>
      </c>
      <c r="JAP1" t="s">
        <v>6801</v>
      </c>
      <c r="JAQ1" t="s">
        <v>6802</v>
      </c>
      <c r="JAR1" t="s">
        <v>6803</v>
      </c>
      <c r="JAS1" t="s">
        <v>6804</v>
      </c>
      <c r="JAT1" t="s">
        <v>6805</v>
      </c>
      <c r="JAU1" t="s">
        <v>6806</v>
      </c>
      <c r="JAV1" t="s">
        <v>6807</v>
      </c>
      <c r="JAW1" t="s">
        <v>6808</v>
      </c>
      <c r="JAX1" t="s">
        <v>6809</v>
      </c>
      <c r="JAY1" t="s">
        <v>6810</v>
      </c>
      <c r="JAZ1" t="s">
        <v>6811</v>
      </c>
      <c r="JBA1" t="s">
        <v>6812</v>
      </c>
      <c r="JBB1" t="s">
        <v>6813</v>
      </c>
      <c r="JBC1" t="s">
        <v>6814</v>
      </c>
      <c r="JBD1" t="s">
        <v>6815</v>
      </c>
      <c r="JBE1" t="s">
        <v>6816</v>
      </c>
      <c r="JBF1" t="s">
        <v>6817</v>
      </c>
      <c r="JBG1" t="s">
        <v>6818</v>
      </c>
      <c r="JBH1" t="s">
        <v>6819</v>
      </c>
      <c r="JBI1" t="s">
        <v>6820</v>
      </c>
      <c r="JBJ1" t="s">
        <v>6821</v>
      </c>
      <c r="JBK1" t="s">
        <v>6822</v>
      </c>
      <c r="JBL1" t="s">
        <v>6823</v>
      </c>
      <c r="JBM1" t="s">
        <v>6824</v>
      </c>
      <c r="JBN1" t="s">
        <v>6825</v>
      </c>
      <c r="JBO1" t="s">
        <v>6826</v>
      </c>
      <c r="JBP1" t="s">
        <v>6827</v>
      </c>
      <c r="JBQ1" t="s">
        <v>6828</v>
      </c>
      <c r="JBR1" t="s">
        <v>6829</v>
      </c>
      <c r="JBS1" t="s">
        <v>6830</v>
      </c>
      <c r="JBT1" t="s">
        <v>6831</v>
      </c>
      <c r="JBU1" t="s">
        <v>6832</v>
      </c>
      <c r="JBV1" t="s">
        <v>6833</v>
      </c>
      <c r="JBW1" t="s">
        <v>6834</v>
      </c>
      <c r="JBX1" t="s">
        <v>6835</v>
      </c>
      <c r="JBY1" t="s">
        <v>6836</v>
      </c>
      <c r="JBZ1" t="s">
        <v>6837</v>
      </c>
      <c r="JCA1" t="s">
        <v>6838</v>
      </c>
      <c r="JCB1" t="s">
        <v>6839</v>
      </c>
      <c r="JCC1" t="s">
        <v>6840</v>
      </c>
      <c r="JCD1" t="s">
        <v>6841</v>
      </c>
      <c r="JCE1" t="s">
        <v>6842</v>
      </c>
      <c r="JCF1" t="s">
        <v>6843</v>
      </c>
      <c r="JCG1" t="s">
        <v>6844</v>
      </c>
      <c r="JCH1" t="s">
        <v>6845</v>
      </c>
      <c r="JCI1" t="s">
        <v>6846</v>
      </c>
      <c r="JCJ1" t="s">
        <v>6847</v>
      </c>
      <c r="JCK1" t="s">
        <v>6848</v>
      </c>
      <c r="JCL1" t="s">
        <v>6849</v>
      </c>
      <c r="JCM1" t="s">
        <v>6850</v>
      </c>
      <c r="JCN1" t="s">
        <v>6851</v>
      </c>
      <c r="JCO1" t="s">
        <v>6852</v>
      </c>
      <c r="JCP1" t="s">
        <v>6853</v>
      </c>
      <c r="JCQ1" t="s">
        <v>6854</v>
      </c>
      <c r="JCR1" t="s">
        <v>6855</v>
      </c>
      <c r="JCS1" t="s">
        <v>6856</v>
      </c>
      <c r="JCT1" t="s">
        <v>6857</v>
      </c>
      <c r="JCU1" t="s">
        <v>6858</v>
      </c>
      <c r="JCV1" t="s">
        <v>6859</v>
      </c>
      <c r="JCW1" t="s">
        <v>6860</v>
      </c>
      <c r="JCX1" t="s">
        <v>6861</v>
      </c>
      <c r="JCY1" t="s">
        <v>6862</v>
      </c>
      <c r="JCZ1" t="s">
        <v>6863</v>
      </c>
      <c r="JDA1" t="s">
        <v>6864</v>
      </c>
      <c r="JDB1" t="s">
        <v>6865</v>
      </c>
      <c r="JDC1" t="s">
        <v>6866</v>
      </c>
      <c r="JDD1" t="s">
        <v>6867</v>
      </c>
      <c r="JDE1" t="s">
        <v>6868</v>
      </c>
      <c r="JDF1" t="s">
        <v>6869</v>
      </c>
      <c r="JDG1" t="s">
        <v>6870</v>
      </c>
      <c r="JDH1" t="s">
        <v>6871</v>
      </c>
      <c r="JDI1" t="s">
        <v>6872</v>
      </c>
      <c r="JDJ1" t="s">
        <v>6873</v>
      </c>
      <c r="JDK1" t="s">
        <v>6874</v>
      </c>
      <c r="JDL1" t="s">
        <v>6875</v>
      </c>
      <c r="JDM1" t="s">
        <v>6876</v>
      </c>
      <c r="JDN1" t="s">
        <v>6877</v>
      </c>
      <c r="JDO1" t="s">
        <v>6878</v>
      </c>
      <c r="JDP1" t="s">
        <v>6879</v>
      </c>
      <c r="JDQ1" t="s">
        <v>6880</v>
      </c>
      <c r="JDR1" t="s">
        <v>6881</v>
      </c>
      <c r="JDS1" t="s">
        <v>6882</v>
      </c>
      <c r="JDT1" t="s">
        <v>6883</v>
      </c>
      <c r="JDU1" t="s">
        <v>6884</v>
      </c>
      <c r="JDV1" t="s">
        <v>6885</v>
      </c>
      <c r="JDW1" t="s">
        <v>6886</v>
      </c>
      <c r="JDX1" t="s">
        <v>6887</v>
      </c>
      <c r="JDY1" t="s">
        <v>6888</v>
      </c>
      <c r="JDZ1" t="s">
        <v>6889</v>
      </c>
      <c r="JEA1" t="s">
        <v>6890</v>
      </c>
      <c r="JEB1" t="s">
        <v>6891</v>
      </c>
      <c r="JEC1" t="s">
        <v>6892</v>
      </c>
      <c r="JED1" t="s">
        <v>6893</v>
      </c>
      <c r="JEE1" t="s">
        <v>6894</v>
      </c>
      <c r="JEF1" t="s">
        <v>6895</v>
      </c>
      <c r="JEG1" t="s">
        <v>6896</v>
      </c>
      <c r="JEH1" t="s">
        <v>6897</v>
      </c>
      <c r="JEI1" t="s">
        <v>6898</v>
      </c>
      <c r="JEJ1" t="s">
        <v>6899</v>
      </c>
      <c r="JEK1" t="s">
        <v>6900</v>
      </c>
      <c r="JEL1" t="s">
        <v>6901</v>
      </c>
      <c r="JEM1" t="s">
        <v>6902</v>
      </c>
      <c r="JEN1" t="s">
        <v>6903</v>
      </c>
      <c r="JEO1" t="s">
        <v>6904</v>
      </c>
      <c r="JEP1" t="s">
        <v>6905</v>
      </c>
      <c r="JEQ1" t="s">
        <v>6906</v>
      </c>
      <c r="JER1" t="s">
        <v>6907</v>
      </c>
      <c r="JES1" t="s">
        <v>6908</v>
      </c>
      <c r="JET1" t="s">
        <v>6909</v>
      </c>
      <c r="JEU1" t="s">
        <v>6910</v>
      </c>
      <c r="JEV1" t="s">
        <v>6911</v>
      </c>
      <c r="JEW1" t="s">
        <v>6912</v>
      </c>
      <c r="JEX1" t="s">
        <v>6913</v>
      </c>
      <c r="JEY1" t="s">
        <v>6914</v>
      </c>
      <c r="JEZ1" t="s">
        <v>6915</v>
      </c>
      <c r="JFA1" t="s">
        <v>6916</v>
      </c>
      <c r="JFB1" t="s">
        <v>6917</v>
      </c>
      <c r="JFC1" t="s">
        <v>6918</v>
      </c>
      <c r="JFD1" t="s">
        <v>6919</v>
      </c>
      <c r="JFE1" t="s">
        <v>6920</v>
      </c>
      <c r="JFF1" t="s">
        <v>6921</v>
      </c>
      <c r="JFG1" t="s">
        <v>6922</v>
      </c>
      <c r="JFH1" t="s">
        <v>6923</v>
      </c>
      <c r="JFI1" t="s">
        <v>6924</v>
      </c>
      <c r="JFJ1" t="s">
        <v>6925</v>
      </c>
      <c r="JFK1" t="s">
        <v>6926</v>
      </c>
      <c r="JFL1" t="s">
        <v>6927</v>
      </c>
      <c r="JFM1" t="s">
        <v>6928</v>
      </c>
      <c r="JFN1" t="s">
        <v>6929</v>
      </c>
      <c r="JFO1" t="s">
        <v>6930</v>
      </c>
      <c r="JFP1" t="s">
        <v>6931</v>
      </c>
      <c r="JFQ1" t="s">
        <v>6932</v>
      </c>
      <c r="JFR1" t="s">
        <v>6933</v>
      </c>
      <c r="JFS1" t="s">
        <v>6934</v>
      </c>
      <c r="JFT1" t="s">
        <v>6935</v>
      </c>
      <c r="JFU1" t="s">
        <v>6936</v>
      </c>
      <c r="JFV1" t="s">
        <v>6937</v>
      </c>
      <c r="JFW1" t="s">
        <v>6938</v>
      </c>
      <c r="JFX1" t="s">
        <v>6939</v>
      </c>
      <c r="JFY1" t="s">
        <v>6940</v>
      </c>
      <c r="JFZ1" t="s">
        <v>6941</v>
      </c>
      <c r="JGA1" t="s">
        <v>6942</v>
      </c>
      <c r="JGB1" t="s">
        <v>6943</v>
      </c>
      <c r="JGC1" t="s">
        <v>6944</v>
      </c>
      <c r="JGD1" t="s">
        <v>6945</v>
      </c>
      <c r="JGE1" t="s">
        <v>6946</v>
      </c>
      <c r="JGF1" t="s">
        <v>6947</v>
      </c>
      <c r="JGG1" t="s">
        <v>6948</v>
      </c>
      <c r="JGH1" t="s">
        <v>6949</v>
      </c>
      <c r="JGI1" t="s">
        <v>6950</v>
      </c>
      <c r="JGJ1" t="s">
        <v>6951</v>
      </c>
      <c r="JGK1" t="s">
        <v>6952</v>
      </c>
      <c r="JGL1" t="s">
        <v>6953</v>
      </c>
      <c r="JGM1" t="s">
        <v>6954</v>
      </c>
      <c r="JGN1" t="s">
        <v>6955</v>
      </c>
      <c r="JGO1" t="s">
        <v>6956</v>
      </c>
      <c r="JGP1" t="s">
        <v>6957</v>
      </c>
      <c r="JGQ1" t="s">
        <v>6958</v>
      </c>
      <c r="JGR1" t="s">
        <v>6959</v>
      </c>
      <c r="JGS1" t="s">
        <v>6960</v>
      </c>
      <c r="JGT1" t="s">
        <v>6961</v>
      </c>
      <c r="JGU1" t="s">
        <v>6962</v>
      </c>
      <c r="JGV1" t="s">
        <v>6963</v>
      </c>
      <c r="JGW1" t="s">
        <v>6964</v>
      </c>
      <c r="JGX1" t="s">
        <v>6965</v>
      </c>
      <c r="JGY1" t="s">
        <v>6966</v>
      </c>
      <c r="JGZ1" t="s">
        <v>6967</v>
      </c>
      <c r="JHA1" t="s">
        <v>6968</v>
      </c>
      <c r="JHB1" t="s">
        <v>6969</v>
      </c>
      <c r="JHC1" t="s">
        <v>6970</v>
      </c>
      <c r="JHD1" t="s">
        <v>6971</v>
      </c>
      <c r="JHE1" t="s">
        <v>6972</v>
      </c>
      <c r="JHF1" t="s">
        <v>6973</v>
      </c>
      <c r="JHG1" t="s">
        <v>6974</v>
      </c>
      <c r="JHH1" t="s">
        <v>6975</v>
      </c>
      <c r="JHI1" t="s">
        <v>6976</v>
      </c>
      <c r="JHJ1" t="s">
        <v>6977</v>
      </c>
      <c r="JHK1" t="s">
        <v>6978</v>
      </c>
      <c r="JHL1" t="s">
        <v>6979</v>
      </c>
      <c r="JHM1" t="s">
        <v>6980</v>
      </c>
      <c r="JHN1" t="s">
        <v>6981</v>
      </c>
      <c r="JHO1" t="s">
        <v>6982</v>
      </c>
      <c r="JHP1" t="s">
        <v>6983</v>
      </c>
      <c r="JHQ1" t="s">
        <v>6984</v>
      </c>
      <c r="JHR1" t="s">
        <v>6985</v>
      </c>
      <c r="JHS1" t="s">
        <v>6986</v>
      </c>
      <c r="JHT1" t="s">
        <v>6987</v>
      </c>
      <c r="JHU1" t="s">
        <v>6988</v>
      </c>
      <c r="JHV1" t="s">
        <v>6989</v>
      </c>
      <c r="JHW1" t="s">
        <v>6990</v>
      </c>
      <c r="JHX1" t="s">
        <v>6991</v>
      </c>
      <c r="JHY1" t="s">
        <v>6992</v>
      </c>
      <c r="JHZ1" t="s">
        <v>6993</v>
      </c>
      <c r="JIA1" t="s">
        <v>6994</v>
      </c>
      <c r="JIB1" t="s">
        <v>6995</v>
      </c>
      <c r="JIC1" t="s">
        <v>6996</v>
      </c>
      <c r="JID1" t="s">
        <v>6997</v>
      </c>
      <c r="JIE1" t="s">
        <v>6998</v>
      </c>
      <c r="JIF1" t="s">
        <v>6999</v>
      </c>
      <c r="JIG1" t="s">
        <v>7000</v>
      </c>
      <c r="JIH1" t="s">
        <v>7001</v>
      </c>
      <c r="JII1" t="s">
        <v>7002</v>
      </c>
      <c r="JIJ1" t="s">
        <v>7003</v>
      </c>
      <c r="JIK1" t="s">
        <v>7004</v>
      </c>
      <c r="JIL1" t="s">
        <v>7005</v>
      </c>
      <c r="JIM1" t="s">
        <v>7006</v>
      </c>
      <c r="JIN1" t="s">
        <v>7007</v>
      </c>
      <c r="JIO1" t="s">
        <v>7008</v>
      </c>
      <c r="JIP1" t="s">
        <v>7009</v>
      </c>
      <c r="JIQ1" t="s">
        <v>7010</v>
      </c>
      <c r="JIR1" t="s">
        <v>7011</v>
      </c>
      <c r="JIS1" t="s">
        <v>7012</v>
      </c>
      <c r="JIT1" t="s">
        <v>7013</v>
      </c>
      <c r="JIU1" t="s">
        <v>7014</v>
      </c>
      <c r="JIV1" t="s">
        <v>7015</v>
      </c>
      <c r="JIW1" t="s">
        <v>7016</v>
      </c>
      <c r="JIX1" t="s">
        <v>7017</v>
      </c>
      <c r="JIY1" t="s">
        <v>7018</v>
      </c>
      <c r="JIZ1" t="s">
        <v>7019</v>
      </c>
      <c r="JJA1" t="s">
        <v>7020</v>
      </c>
      <c r="JJB1" t="s">
        <v>7021</v>
      </c>
      <c r="JJC1" t="s">
        <v>7022</v>
      </c>
      <c r="JJD1" t="s">
        <v>7023</v>
      </c>
      <c r="JJE1" t="s">
        <v>7024</v>
      </c>
      <c r="JJF1" t="s">
        <v>7025</v>
      </c>
      <c r="JJG1" t="s">
        <v>7026</v>
      </c>
      <c r="JJH1" t="s">
        <v>7027</v>
      </c>
      <c r="JJI1" t="s">
        <v>7028</v>
      </c>
      <c r="JJJ1" t="s">
        <v>7029</v>
      </c>
      <c r="JJK1" t="s">
        <v>7030</v>
      </c>
      <c r="JJL1" t="s">
        <v>7031</v>
      </c>
      <c r="JJM1" t="s">
        <v>7032</v>
      </c>
      <c r="JJN1" t="s">
        <v>7033</v>
      </c>
      <c r="JJO1" t="s">
        <v>7034</v>
      </c>
      <c r="JJP1" t="s">
        <v>7035</v>
      </c>
      <c r="JJQ1" t="s">
        <v>7036</v>
      </c>
      <c r="JJR1" t="s">
        <v>7037</v>
      </c>
      <c r="JJS1" t="s">
        <v>7038</v>
      </c>
      <c r="JJT1" t="s">
        <v>7039</v>
      </c>
      <c r="JJU1" t="s">
        <v>7040</v>
      </c>
      <c r="JJV1" t="s">
        <v>7041</v>
      </c>
      <c r="JJW1" t="s">
        <v>7042</v>
      </c>
      <c r="JJX1" t="s">
        <v>7043</v>
      </c>
      <c r="JJY1" t="s">
        <v>7044</v>
      </c>
      <c r="JJZ1" t="s">
        <v>7045</v>
      </c>
      <c r="JKA1" t="s">
        <v>7046</v>
      </c>
      <c r="JKB1" t="s">
        <v>7047</v>
      </c>
      <c r="JKC1" t="s">
        <v>7048</v>
      </c>
      <c r="JKD1" t="s">
        <v>7049</v>
      </c>
      <c r="JKE1" t="s">
        <v>7050</v>
      </c>
      <c r="JKF1" t="s">
        <v>7051</v>
      </c>
      <c r="JKG1" t="s">
        <v>7052</v>
      </c>
      <c r="JKH1" t="s">
        <v>7053</v>
      </c>
      <c r="JKI1" t="s">
        <v>7054</v>
      </c>
      <c r="JKJ1" t="s">
        <v>7055</v>
      </c>
      <c r="JKK1" t="s">
        <v>7056</v>
      </c>
      <c r="JKL1" t="s">
        <v>7057</v>
      </c>
      <c r="JKM1" t="s">
        <v>7058</v>
      </c>
      <c r="JKN1" t="s">
        <v>7059</v>
      </c>
      <c r="JKO1" t="s">
        <v>7060</v>
      </c>
      <c r="JKP1" t="s">
        <v>7061</v>
      </c>
      <c r="JKQ1" t="s">
        <v>7062</v>
      </c>
      <c r="JKR1" t="s">
        <v>7063</v>
      </c>
      <c r="JKS1" t="s">
        <v>7064</v>
      </c>
      <c r="JKT1" t="s">
        <v>7065</v>
      </c>
      <c r="JKU1" t="s">
        <v>7066</v>
      </c>
      <c r="JKV1" t="s">
        <v>7067</v>
      </c>
      <c r="JKW1" t="s">
        <v>7068</v>
      </c>
      <c r="JKX1" t="s">
        <v>7069</v>
      </c>
      <c r="JKY1" t="s">
        <v>7070</v>
      </c>
      <c r="JKZ1" t="s">
        <v>7071</v>
      </c>
      <c r="JLA1" t="s">
        <v>7072</v>
      </c>
      <c r="JLB1" t="s">
        <v>7073</v>
      </c>
      <c r="JLC1" t="s">
        <v>7074</v>
      </c>
      <c r="JLD1" t="s">
        <v>7075</v>
      </c>
      <c r="JLE1" t="s">
        <v>7076</v>
      </c>
      <c r="JLF1" t="s">
        <v>7077</v>
      </c>
      <c r="JLG1" t="s">
        <v>7078</v>
      </c>
      <c r="JLH1" t="s">
        <v>7079</v>
      </c>
      <c r="JLI1" t="s">
        <v>7080</v>
      </c>
      <c r="JLJ1" t="s">
        <v>7081</v>
      </c>
      <c r="JLK1" t="s">
        <v>7082</v>
      </c>
      <c r="JLL1" t="s">
        <v>7083</v>
      </c>
      <c r="JLM1" t="s">
        <v>7084</v>
      </c>
      <c r="JLN1" t="s">
        <v>7085</v>
      </c>
      <c r="JLO1" t="s">
        <v>7086</v>
      </c>
      <c r="JLP1" t="s">
        <v>7087</v>
      </c>
      <c r="JLQ1" t="s">
        <v>7088</v>
      </c>
      <c r="JLR1" t="s">
        <v>7089</v>
      </c>
      <c r="JLS1" t="s">
        <v>7090</v>
      </c>
      <c r="JLT1" t="s">
        <v>7091</v>
      </c>
      <c r="JLU1" t="s">
        <v>7092</v>
      </c>
      <c r="JLV1" t="s">
        <v>7093</v>
      </c>
      <c r="JLW1" t="s">
        <v>7094</v>
      </c>
      <c r="JLX1" t="s">
        <v>7095</v>
      </c>
      <c r="JLY1" t="s">
        <v>7096</v>
      </c>
      <c r="JLZ1" t="s">
        <v>7097</v>
      </c>
      <c r="JMA1" t="s">
        <v>7098</v>
      </c>
      <c r="JMB1" t="s">
        <v>7099</v>
      </c>
      <c r="JMC1" t="s">
        <v>7100</v>
      </c>
      <c r="JMD1" t="s">
        <v>7101</v>
      </c>
      <c r="JME1" t="s">
        <v>7102</v>
      </c>
      <c r="JMF1" t="s">
        <v>7103</v>
      </c>
      <c r="JMG1" t="s">
        <v>7104</v>
      </c>
      <c r="JMH1" t="s">
        <v>7105</v>
      </c>
      <c r="JMI1" t="s">
        <v>7106</v>
      </c>
      <c r="JMJ1" t="s">
        <v>7107</v>
      </c>
      <c r="JMK1" t="s">
        <v>7108</v>
      </c>
      <c r="JML1" t="s">
        <v>7109</v>
      </c>
      <c r="JMM1" t="s">
        <v>7110</v>
      </c>
      <c r="JMN1" t="s">
        <v>7111</v>
      </c>
      <c r="JMO1" t="s">
        <v>7112</v>
      </c>
      <c r="JMP1" t="s">
        <v>7113</v>
      </c>
      <c r="JMQ1" t="s">
        <v>7114</v>
      </c>
      <c r="JMR1" t="s">
        <v>7115</v>
      </c>
      <c r="JMS1" t="s">
        <v>7116</v>
      </c>
      <c r="JMT1" t="s">
        <v>7117</v>
      </c>
      <c r="JMU1" t="s">
        <v>7118</v>
      </c>
      <c r="JMV1" t="s">
        <v>7119</v>
      </c>
      <c r="JMW1" t="s">
        <v>7120</v>
      </c>
      <c r="JMX1" t="s">
        <v>7121</v>
      </c>
      <c r="JMY1" t="s">
        <v>7122</v>
      </c>
      <c r="JMZ1" t="s">
        <v>7123</v>
      </c>
      <c r="JNA1" t="s">
        <v>7124</v>
      </c>
      <c r="JNB1" t="s">
        <v>7125</v>
      </c>
      <c r="JNC1" t="s">
        <v>7126</v>
      </c>
      <c r="JND1" t="s">
        <v>7127</v>
      </c>
      <c r="JNE1" t="s">
        <v>7128</v>
      </c>
      <c r="JNF1" t="s">
        <v>7129</v>
      </c>
      <c r="JNG1" t="s">
        <v>7130</v>
      </c>
      <c r="JNH1" t="s">
        <v>7131</v>
      </c>
      <c r="JNI1" t="s">
        <v>7132</v>
      </c>
      <c r="JNJ1" t="s">
        <v>7133</v>
      </c>
      <c r="JNK1" t="s">
        <v>7134</v>
      </c>
      <c r="JNL1" t="s">
        <v>7135</v>
      </c>
      <c r="JNM1" t="s">
        <v>7136</v>
      </c>
      <c r="JNN1" t="s">
        <v>7137</v>
      </c>
      <c r="JNO1" t="s">
        <v>7138</v>
      </c>
      <c r="JNP1" t="s">
        <v>7139</v>
      </c>
      <c r="JNQ1" t="s">
        <v>7140</v>
      </c>
      <c r="JNR1" t="s">
        <v>7141</v>
      </c>
      <c r="JNS1" t="s">
        <v>7142</v>
      </c>
      <c r="JNT1" t="s">
        <v>7143</v>
      </c>
      <c r="JNU1" t="s">
        <v>7144</v>
      </c>
      <c r="JNV1" t="s">
        <v>7145</v>
      </c>
      <c r="JNW1" t="s">
        <v>7146</v>
      </c>
      <c r="JNX1" t="s">
        <v>7147</v>
      </c>
      <c r="JNY1" t="s">
        <v>7148</v>
      </c>
      <c r="JNZ1" t="s">
        <v>7149</v>
      </c>
      <c r="JOA1" t="s">
        <v>7150</v>
      </c>
      <c r="JOB1" t="s">
        <v>7151</v>
      </c>
      <c r="JOC1" t="s">
        <v>7152</v>
      </c>
      <c r="JOD1" t="s">
        <v>7153</v>
      </c>
      <c r="JOE1" t="s">
        <v>7154</v>
      </c>
      <c r="JOF1" t="s">
        <v>7155</v>
      </c>
      <c r="JOG1" t="s">
        <v>7156</v>
      </c>
      <c r="JOH1" t="s">
        <v>7157</v>
      </c>
      <c r="JOI1" t="s">
        <v>7158</v>
      </c>
      <c r="JOJ1" t="s">
        <v>7159</v>
      </c>
      <c r="JOK1" t="s">
        <v>7160</v>
      </c>
      <c r="JOL1" t="s">
        <v>7161</v>
      </c>
      <c r="JOM1" t="s">
        <v>7162</v>
      </c>
      <c r="JON1" t="s">
        <v>7163</v>
      </c>
      <c r="JOO1" t="s">
        <v>7164</v>
      </c>
      <c r="JOP1" t="s">
        <v>7165</v>
      </c>
      <c r="JOQ1" t="s">
        <v>7166</v>
      </c>
      <c r="JOR1" t="s">
        <v>7167</v>
      </c>
      <c r="JOS1" t="s">
        <v>7168</v>
      </c>
      <c r="JOT1" t="s">
        <v>7169</v>
      </c>
      <c r="JOU1" t="s">
        <v>7170</v>
      </c>
      <c r="JOV1" t="s">
        <v>7171</v>
      </c>
      <c r="JOW1" t="s">
        <v>7172</v>
      </c>
      <c r="JOX1" t="s">
        <v>7173</v>
      </c>
      <c r="JOY1" t="s">
        <v>7174</v>
      </c>
      <c r="JOZ1" t="s">
        <v>7175</v>
      </c>
      <c r="JPA1" t="s">
        <v>7176</v>
      </c>
      <c r="JPB1" t="s">
        <v>7177</v>
      </c>
      <c r="JPC1" t="s">
        <v>7178</v>
      </c>
      <c r="JPD1" t="s">
        <v>7179</v>
      </c>
      <c r="JPE1" t="s">
        <v>7180</v>
      </c>
      <c r="JPF1" t="s">
        <v>7181</v>
      </c>
      <c r="JPG1" t="s">
        <v>7182</v>
      </c>
      <c r="JPH1" t="s">
        <v>7183</v>
      </c>
      <c r="JPI1" t="s">
        <v>7184</v>
      </c>
      <c r="JPJ1" t="s">
        <v>7185</v>
      </c>
      <c r="JPK1" t="s">
        <v>7186</v>
      </c>
      <c r="JPL1" t="s">
        <v>7187</v>
      </c>
      <c r="JPM1" t="s">
        <v>7188</v>
      </c>
      <c r="JPN1" t="s">
        <v>7189</v>
      </c>
      <c r="JPO1" t="s">
        <v>7190</v>
      </c>
      <c r="JPP1" t="s">
        <v>7191</v>
      </c>
      <c r="JPQ1" t="s">
        <v>7192</v>
      </c>
      <c r="JPR1" t="s">
        <v>7193</v>
      </c>
      <c r="JPS1" t="s">
        <v>7194</v>
      </c>
      <c r="JPT1" t="s">
        <v>7195</v>
      </c>
      <c r="JPU1" t="s">
        <v>7196</v>
      </c>
      <c r="JPV1" t="s">
        <v>7197</v>
      </c>
      <c r="JPW1" t="s">
        <v>7198</v>
      </c>
      <c r="JPX1" t="s">
        <v>7199</v>
      </c>
      <c r="JPY1" t="s">
        <v>7200</v>
      </c>
      <c r="JPZ1" t="s">
        <v>7201</v>
      </c>
      <c r="JQA1" t="s">
        <v>7202</v>
      </c>
      <c r="JQB1" t="s">
        <v>7203</v>
      </c>
      <c r="JQC1" t="s">
        <v>7204</v>
      </c>
      <c r="JQD1" t="s">
        <v>7205</v>
      </c>
      <c r="JQE1" t="s">
        <v>7206</v>
      </c>
      <c r="JQF1" t="s">
        <v>7207</v>
      </c>
      <c r="JQG1" t="s">
        <v>7208</v>
      </c>
      <c r="JQH1" t="s">
        <v>7209</v>
      </c>
      <c r="JQI1" t="s">
        <v>7210</v>
      </c>
      <c r="JQJ1" t="s">
        <v>7211</v>
      </c>
      <c r="JQK1" t="s">
        <v>7212</v>
      </c>
      <c r="JQL1" t="s">
        <v>7213</v>
      </c>
      <c r="JQM1" t="s">
        <v>7214</v>
      </c>
      <c r="JQN1" t="s">
        <v>7215</v>
      </c>
      <c r="JQO1" t="s">
        <v>7216</v>
      </c>
      <c r="JQP1" t="s">
        <v>7217</v>
      </c>
      <c r="JQQ1" t="s">
        <v>7218</v>
      </c>
      <c r="JQR1" t="s">
        <v>7219</v>
      </c>
      <c r="JQS1" t="s">
        <v>7220</v>
      </c>
      <c r="JQT1" t="s">
        <v>7221</v>
      </c>
      <c r="JQU1" t="s">
        <v>7222</v>
      </c>
      <c r="JQV1" t="s">
        <v>7223</v>
      </c>
      <c r="JQW1" t="s">
        <v>7224</v>
      </c>
      <c r="JQX1" t="s">
        <v>7225</v>
      </c>
      <c r="JQY1" t="s">
        <v>7226</v>
      </c>
      <c r="JQZ1" t="s">
        <v>7227</v>
      </c>
      <c r="JRA1" t="s">
        <v>7228</v>
      </c>
      <c r="JRB1" t="s">
        <v>7229</v>
      </c>
      <c r="JRC1" t="s">
        <v>7230</v>
      </c>
      <c r="JRD1" t="s">
        <v>7231</v>
      </c>
      <c r="JRE1" t="s">
        <v>7232</v>
      </c>
      <c r="JRF1" t="s">
        <v>7233</v>
      </c>
      <c r="JRG1" t="s">
        <v>7234</v>
      </c>
      <c r="JRH1" t="s">
        <v>7235</v>
      </c>
      <c r="JRI1" t="s">
        <v>7236</v>
      </c>
      <c r="JRJ1" t="s">
        <v>7237</v>
      </c>
      <c r="JRK1" t="s">
        <v>7238</v>
      </c>
      <c r="JRL1" t="s">
        <v>7239</v>
      </c>
      <c r="JRM1" t="s">
        <v>7240</v>
      </c>
      <c r="JRN1" t="s">
        <v>7241</v>
      </c>
      <c r="JRO1" t="s">
        <v>7242</v>
      </c>
      <c r="JRP1" t="s">
        <v>7243</v>
      </c>
      <c r="JRQ1" t="s">
        <v>7244</v>
      </c>
      <c r="JRR1" t="s">
        <v>7245</v>
      </c>
      <c r="JRS1" t="s">
        <v>7246</v>
      </c>
      <c r="JRT1" t="s">
        <v>7247</v>
      </c>
      <c r="JRU1" t="s">
        <v>7248</v>
      </c>
      <c r="JRV1" t="s">
        <v>7249</v>
      </c>
      <c r="JRW1" t="s">
        <v>7250</v>
      </c>
      <c r="JRX1" t="s">
        <v>7251</v>
      </c>
      <c r="JRY1" t="s">
        <v>7252</v>
      </c>
      <c r="JRZ1" t="s">
        <v>7253</v>
      </c>
      <c r="JSA1" t="s">
        <v>7254</v>
      </c>
      <c r="JSB1" t="s">
        <v>7255</v>
      </c>
      <c r="JSC1" t="s">
        <v>7256</v>
      </c>
      <c r="JSD1" t="s">
        <v>7257</v>
      </c>
      <c r="JSE1" t="s">
        <v>7258</v>
      </c>
      <c r="JSF1" t="s">
        <v>7259</v>
      </c>
      <c r="JSG1" t="s">
        <v>7260</v>
      </c>
      <c r="JSH1" t="s">
        <v>7261</v>
      </c>
      <c r="JSI1" t="s">
        <v>7262</v>
      </c>
      <c r="JSJ1" t="s">
        <v>7263</v>
      </c>
      <c r="JSK1" t="s">
        <v>7264</v>
      </c>
      <c r="JSL1" t="s">
        <v>7265</v>
      </c>
      <c r="JSM1" t="s">
        <v>7266</v>
      </c>
      <c r="JSN1" t="s">
        <v>7267</v>
      </c>
      <c r="JSO1" t="s">
        <v>7268</v>
      </c>
      <c r="JSP1" t="s">
        <v>7269</v>
      </c>
      <c r="JSQ1" t="s">
        <v>7270</v>
      </c>
      <c r="JSR1" t="s">
        <v>7271</v>
      </c>
      <c r="JSS1" t="s">
        <v>7272</v>
      </c>
      <c r="JST1" t="s">
        <v>7273</v>
      </c>
      <c r="JSU1" t="s">
        <v>7274</v>
      </c>
      <c r="JSV1" t="s">
        <v>7275</v>
      </c>
      <c r="JSW1" t="s">
        <v>7276</v>
      </c>
      <c r="JSX1" t="s">
        <v>7277</v>
      </c>
      <c r="JSY1" t="s">
        <v>7278</v>
      </c>
      <c r="JSZ1" t="s">
        <v>7279</v>
      </c>
      <c r="JTA1" t="s">
        <v>7280</v>
      </c>
      <c r="JTB1" t="s">
        <v>7281</v>
      </c>
      <c r="JTC1" t="s">
        <v>7282</v>
      </c>
      <c r="JTD1" t="s">
        <v>7283</v>
      </c>
      <c r="JTE1" t="s">
        <v>7284</v>
      </c>
      <c r="JTF1" t="s">
        <v>7285</v>
      </c>
      <c r="JTG1" t="s">
        <v>7286</v>
      </c>
      <c r="JTH1" t="s">
        <v>7287</v>
      </c>
      <c r="JTI1" t="s">
        <v>7288</v>
      </c>
      <c r="JTJ1" t="s">
        <v>7289</v>
      </c>
      <c r="JTK1" t="s">
        <v>7290</v>
      </c>
      <c r="JTL1" t="s">
        <v>7291</v>
      </c>
      <c r="JTM1" t="s">
        <v>7292</v>
      </c>
      <c r="JTN1" t="s">
        <v>7293</v>
      </c>
      <c r="JTO1" t="s">
        <v>7294</v>
      </c>
      <c r="JTP1" t="s">
        <v>7295</v>
      </c>
      <c r="JTQ1" t="s">
        <v>7296</v>
      </c>
      <c r="JTR1" t="s">
        <v>7297</v>
      </c>
      <c r="JTS1" t="s">
        <v>7298</v>
      </c>
      <c r="JTT1" t="s">
        <v>7299</v>
      </c>
      <c r="JTU1" t="s">
        <v>7300</v>
      </c>
      <c r="JTV1" t="s">
        <v>7301</v>
      </c>
      <c r="JTW1" t="s">
        <v>7302</v>
      </c>
      <c r="JTX1" t="s">
        <v>7303</v>
      </c>
      <c r="JTY1" t="s">
        <v>7304</v>
      </c>
      <c r="JTZ1" t="s">
        <v>7305</v>
      </c>
      <c r="JUA1" t="s">
        <v>7306</v>
      </c>
      <c r="JUB1" t="s">
        <v>7307</v>
      </c>
      <c r="JUC1" t="s">
        <v>7308</v>
      </c>
      <c r="JUD1" t="s">
        <v>7309</v>
      </c>
      <c r="JUE1" t="s">
        <v>7310</v>
      </c>
      <c r="JUF1" t="s">
        <v>7311</v>
      </c>
      <c r="JUG1" t="s">
        <v>7312</v>
      </c>
      <c r="JUH1" t="s">
        <v>7313</v>
      </c>
      <c r="JUI1" t="s">
        <v>7314</v>
      </c>
      <c r="JUJ1" t="s">
        <v>7315</v>
      </c>
      <c r="JUK1" t="s">
        <v>7316</v>
      </c>
      <c r="JUL1" t="s">
        <v>7317</v>
      </c>
      <c r="JUM1" t="s">
        <v>7318</v>
      </c>
      <c r="JUN1" t="s">
        <v>7319</v>
      </c>
      <c r="JUO1" t="s">
        <v>7320</v>
      </c>
      <c r="JUP1" t="s">
        <v>7321</v>
      </c>
      <c r="JUQ1" t="s">
        <v>7322</v>
      </c>
      <c r="JUR1" t="s">
        <v>7323</v>
      </c>
      <c r="JUS1" t="s">
        <v>7324</v>
      </c>
      <c r="JUT1" t="s">
        <v>7325</v>
      </c>
      <c r="JUU1" t="s">
        <v>7326</v>
      </c>
      <c r="JUV1" t="s">
        <v>7327</v>
      </c>
      <c r="JUW1" t="s">
        <v>7328</v>
      </c>
      <c r="JUX1" t="s">
        <v>7329</v>
      </c>
      <c r="JUY1" t="s">
        <v>7330</v>
      </c>
      <c r="JUZ1" t="s">
        <v>7331</v>
      </c>
      <c r="JVA1" t="s">
        <v>7332</v>
      </c>
      <c r="JVB1" t="s">
        <v>7333</v>
      </c>
      <c r="JVC1" t="s">
        <v>7334</v>
      </c>
      <c r="JVD1" t="s">
        <v>7335</v>
      </c>
      <c r="JVE1" t="s">
        <v>7336</v>
      </c>
      <c r="JVF1" t="s">
        <v>7337</v>
      </c>
      <c r="JVG1" t="s">
        <v>7338</v>
      </c>
      <c r="JVH1" t="s">
        <v>7339</v>
      </c>
      <c r="JVI1" t="s">
        <v>7340</v>
      </c>
      <c r="JVJ1" t="s">
        <v>7341</v>
      </c>
      <c r="JVK1" t="s">
        <v>7342</v>
      </c>
      <c r="JVL1" t="s">
        <v>7343</v>
      </c>
      <c r="JVM1" t="s">
        <v>7344</v>
      </c>
      <c r="JVN1" t="s">
        <v>7345</v>
      </c>
      <c r="JVO1" t="s">
        <v>7346</v>
      </c>
      <c r="JVP1" t="s">
        <v>7347</v>
      </c>
      <c r="JVQ1" t="s">
        <v>7348</v>
      </c>
      <c r="JVR1" t="s">
        <v>7349</v>
      </c>
      <c r="JVS1" t="s">
        <v>7350</v>
      </c>
      <c r="JVT1" t="s">
        <v>7351</v>
      </c>
      <c r="JVU1" t="s">
        <v>7352</v>
      </c>
      <c r="JVV1" t="s">
        <v>7353</v>
      </c>
      <c r="JVW1" t="s">
        <v>7354</v>
      </c>
      <c r="JVX1" t="s">
        <v>7355</v>
      </c>
      <c r="JVY1" t="s">
        <v>7356</v>
      </c>
      <c r="JVZ1" t="s">
        <v>7357</v>
      </c>
      <c r="JWA1" t="s">
        <v>7358</v>
      </c>
      <c r="JWB1" t="s">
        <v>7359</v>
      </c>
      <c r="JWC1" t="s">
        <v>7360</v>
      </c>
      <c r="JWD1" t="s">
        <v>7361</v>
      </c>
      <c r="JWE1" t="s">
        <v>7362</v>
      </c>
      <c r="JWF1" t="s">
        <v>7363</v>
      </c>
      <c r="JWG1" t="s">
        <v>7364</v>
      </c>
      <c r="JWH1" t="s">
        <v>7365</v>
      </c>
      <c r="JWI1" t="s">
        <v>7366</v>
      </c>
      <c r="JWJ1" t="s">
        <v>7367</v>
      </c>
      <c r="JWK1" t="s">
        <v>7368</v>
      </c>
      <c r="JWL1" t="s">
        <v>7369</v>
      </c>
      <c r="JWM1" t="s">
        <v>7370</v>
      </c>
      <c r="JWN1" t="s">
        <v>7371</v>
      </c>
      <c r="JWO1" t="s">
        <v>7372</v>
      </c>
      <c r="JWP1" t="s">
        <v>7373</v>
      </c>
      <c r="JWQ1" t="s">
        <v>7374</v>
      </c>
      <c r="JWR1" t="s">
        <v>7375</v>
      </c>
      <c r="JWS1" t="s">
        <v>7376</v>
      </c>
      <c r="JWT1" t="s">
        <v>7377</v>
      </c>
      <c r="JWU1" t="s">
        <v>7378</v>
      </c>
      <c r="JWV1" t="s">
        <v>7379</v>
      </c>
      <c r="JWW1" t="s">
        <v>7380</v>
      </c>
      <c r="JWX1" t="s">
        <v>7381</v>
      </c>
      <c r="JWY1" t="s">
        <v>7382</v>
      </c>
      <c r="JWZ1" t="s">
        <v>7383</v>
      </c>
      <c r="JXA1" t="s">
        <v>7384</v>
      </c>
      <c r="JXB1" t="s">
        <v>7385</v>
      </c>
      <c r="JXC1" t="s">
        <v>7386</v>
      </c>
      <c r="JXD1" t="s">
        <v>7387</v>
      </c>
      <c r="JXE1" t="s">
        <v>7388</v>
      </c>
      <c r="JXF1" t="s">
        <v>7389</v>
      </c>
      <c r="JXG1" t="s">
        <v>7390</v>
      </c>
      <c r="JXH1" t="s">
        <v>7391</v>
      </c>
      <c r="JXI1" t="s">
        <v>7392</v>
      </c>
      <c r="JXJ1" t="s">
        <v>7393</v>
      </c>
      <c r="JXK1" t="s">
        <v>7394</v>
      </c>
      <c r="JXL1" t="s">
        <v>7395</v>
      </c>
      <c r="JXM1" t="s">
        <v>7396</v>
      </c>
      <c r="JXN1" t="s">
        <v>7397</v>
      </c>
      <c r="JXO1" t="s">
        <v>7398</v>
      </c>
      <c r="JXP1" t="s">
        <v>7399</v>
      </c>
      <c r="JXQ1" t="s">
        <v>7400</v>
      </c>
      <c r="JXR1" t="s">
        <v>7401</v>
      </c>
      <c r="JXS1" t="s">
        <v>7402</v>
      </c>
      <c r="JXT1" t="s">
        <v>7403</v>
      </c>
      <c r="JXU1" t="s">
        <v>7404</v>
      </c>
      <c r="JXV1" t="s">
        <v>7405</v>
      </c>
      <c r="JXW1" t="s">
        <v>7406</v>
      </c>
      <c r="JXX1" t="s">
        <v>7407</v>
      </c>
      <c r="JXY1" t="s">
        <v>7408</v>
      </c>
      <c r="JXZ1" t="s">
        <v>7409</v>
      </c>
      <c r="JYA1" t="s">
        <v>7410</v>
      </c>
      <c r="JYB1" t="s">
        <v>7411</v>
      </c>
      <c r="JYC1" t="s">
        <v>7412</v>
      </c>
      <c r="JYD1" t="s">
        <v>7413</v>
      </c>
      <c r="JYE1" t="s">
        <v>7414</v>
      </c>
      <c r="JYF1" t="s">
        <v>7415</v>
      </c>
      <c r="JYG1" t="s">
        <v>7416</v>
      </c>
      <c r="JYH1" t="s">
        <v>7417</v>
      </c>
      <c r="JYI1" t="s">
        <v>7418</v>
      </c>
      <c r="JYJ1" t="s">
        <v>7419</v>
      </c>
      <c r="JYK1" t="s">
        <v>7420</v>
      </c>
      <c r="JYL1" t="s">
        <v>7421</v>
      </c>
      <c r="JYM1" t="s">
        <v>7422</v>
      </c>
      <c r="JYN1" t="s">
        <v>7423</v>
      </c>
      <c r="JYO1" t="s">
        <v>7424</v>
      </c>
      <c r="JYP1" t="s">
        <v>7425</v>
      </c>
      <c r="JYQ1" t="s">
        <v>7426</v>
      </c>
      <c r="JYR1" t="s">
        <v>7427</v>
      </c>
      <c r="JYS1" t="s">
        <v>7428</v>
      </c>
      <c r="JYT1" t="s">
        <v>7429</v>
      </c>
      <c r="JYU1" t="s">
        <v>7430</v>
      </c>
      <c r="JYV1" t="s">
        <v>7431</v>
      </c>
      <c r="JYW1" t="s">
        <v>7432</v>
      </c>
      <c r="JYX1" t="s">
        <v>7433</v>
      </c>
      <c r="JYY1" t="s">
        <v>7434</v>
      </c>
      <c r="JYZ1" t="s">
        <v>7435</v>
      </c>
      <c r="JZA1" t="s">
        <v>7436</v>
      </c>
      <c r="JZB1" t="s">
        <v>7437</v>
      </c>
      <c r="JZC1" t="s">
        <v>7438</v>
      </c>
      <c r="JZD1" t="s">
        <v>7439</v>
      </c>
      <c r="JZE1" t="s">
        <v>7440</v>
      </c>
      <c r="JZF1" t="s">
        <v>7441</v>
      </c>
      <c r="JZG1" t="s">
        <v>7442</v>
      </c>
      <c r="JZH1" t="s">
        <v>7443</v>
      </c>
      <c r="JZI1" t="s">
        <v>7444</v>
      </c>
      <c r="JZJ1" t="s">
        <v>7445</v>
      </c>
      <c r="JZK1" t="s">
        <v>7446</v>
      </c>
      <c r="JZL1" t="s">
        <v>7447</v>
      </c>
      <c r="JZM1" t="s">
        <v>7448</v>
      </c>
      <c r="JZN1" t="s">
        <v>7449</v>
      </c>
      <c r="JZO1" t="s">
        <v>7450</v>
      </c>
      <c r="JZP1" t="s">
        <v>7451</v>
      </c>
      <c r="JZQ1" t="s">
        <v>7452</v>
      </c>
      <c r="JZR1" t="s">
        <v>7453</v>
      </c>
      <c r="JZS1" t="s">
        <v>7454</v>
      </c>
      <c r="JZT1" t="s">
        <v>7455</v>
      </c>
      <c r="JZU1" t="s">
        <v>7456</v>
      </c>
      <c r="JZV1" t="s">
        <v>7457</v>
      </c>
      <c r="JZW1" t="s">
        <v>7458</v>
      </c>
      <c r="JZX1" t="s">
        <v>7459</v>
      </c>
      <c r="JZY1" t="s">
        <v>7460</v>
      </c>
      <c r="JZZ1" t="s">
        <v>7461</v>
      </c>
      <c r="KAA1" t="s">
        <v>7462</v>
      </c>
      <c r="KAB1" t="s">
        <v>7463</v>
      </c>
      <c r="KAC1" t="s">
        <v>7464</v>
      </c>
      <c r="KAD1" t="s">
        <v>7465</v>
      </c>
      <c r="KAE1" t="s">
        <v>7466</v>
      </c>
      <c r="KAF1" t="s">
        <v>7467</v>
      </c>
      <c r="KAG1" t="s">
        <v>7468</v>
      </c>
      <c r="KAH1" t="s">
        <v>7469</v>
      </c>
      <c r="KAI1" t="s">
        <v>7470</v>
      </c>
      <c r="KAJ1" t="s">
        <v>7471</v>
      </c>
      <c r="KAK1" t="s">
        <v>7472</v>
      </c>
      <c r="KAL1" t="s">
        <v>7473</v>
      </c>
      <c r="KAM1" t="s">
        <v>7474</v>
      </c>
      <c r="KAN1" t="s">
        <v>7475</v>
      </c>
      <c r="KAO1" t="s">
        <v>7476</v>
      </c>
      <c r="KAP1" t="s">
        <v>7477</v>
      </c>
      <c r="KAQ1" t="s">
        <v>7478</v>
      </c>
      <c r="KAR1" t="s">
        <v>7479</v>
      </c>
      <c r="KAS1" t="s">
        <v>7480</v>
      </c>
      <c r="KAT1" t="s">
        <v>7481</v>
      </c>
      <c r="KAU1" t="s">
        <v>7482</v>
      </c>
      <c r="KAV1" t="s">
        <v>7483</v>
      </c>
      <c r="KAW1" t="s">
        <v>7484</v>
      </c>
      <c r="KAX1" t="s">
        <v>7485</v>
      </c>
      <c r="KAY1" t="s">
        <v>7486</v>
      </c>
      <c r="KAZ1" t="s">
        <v>7487</v>
      </c>
      <c r="KBA1" t="s">
        <v>7488</v>
      </c>
      <c r="KBB1" t="s">
        <v>7489</v>
      </c>
      <c r="KBC1" t="s">
        <v>7490</v>
      </c>
      <c r="KBD1" t="s">
        <v>7491</v>
      </c>
      <c r="KBE1" t="s">
        <v>7492</v>
      </c>
      <c r="KBF1" t="s">
        <v>7493</v>
      </c>
      <c r="KBG1" t="s">
        <v>7494</v>
      </c>
      <c r="KBH1" t="s">
        <v>7495</v>
      </c>
      <c r="KBI1" t="s">
        <v>7496</v>
      </c>
      <c r="KBJ1" t="s">
        <v>7497</v>
      </c>
      <c r="KBK1" t="s">
        <v>7498</v>
      </c>
      <c r="KBL1" t="s">
        <v>7499</v>
      </c>
      <c r="KBM1" t="s">
        <v>7500</v>
      </c>
      <c r="KBN1" t="s">
        <v>7501</v>
      </c>
      <c r="KBO1" t="s">
        <v>7502</v>
      </c>
      <c r="KBP1" t="s">
        <v>7503</v>
      </c>
      <c r="KBQ1" t="s">
        <v>7504</v>
      </c>
      <c r="KBR1" t="s">
        <v>7505</v>
      </c>
      <c r="KBS1" t="s">
        <v>7506</v>
      </c>
      <c r="KBT1" t="s">
        <v>7507</v>
      </c>
      <c r="KBU1" t="s">
        <v>7508</v>
      </c>
      <c r="KBV1" t="s">
        <v>7509</v>
      </c>
      <c r="KBW1" t="s">
        <v>7510</v>
      </c>
      <c r="KBX1" t="s">
        <v>7511</v>
      </c>
      <c r="KBY1" t="s">
        <v>7512</v>
      </c>
      <c r="KBZ1" t="s">
        <v>7513</v>
      </c>
      <c r="KCA1" t="s">
        <v>7514</v>
      </c>
      <c r="KCB1" t="s">
        <v>7515</v>
      </c>
      <c r="KCC1" t="s">
        <v>7516</v>
      </c>
      <c r="KCD1" t="s">
        <v>7517</v>
      </c>
      <c r="KCE1" t="s">
        <v>7518</v>
      </c>
      <c r="KCF1" t="s">
        <v>7519</v>
      </c>
      <c r="KCG1" t="s">
        <v>7520</v>
      </c>
      <c r="KCH1" t="s">
        <v>7521</v>
      </c>
      <c r="KCI1" t="s">
        <v>7522</v>
      </c>
      <c r="KCJ1" t="s">
        <v>7523</v>
      </c>
      <c r="KCK1" t="s">
        <v>7524</v>
      </c>
      <c r="KCL1" t="s">
        <v>7525</v>
      </c>
      <c r="KCM1" t="s">
        <v>7526</v>
      </c>
      <c r="KCN1" t="s">
        <v>7527</v>
      </c>
      <c r="KCO1" t="s">
        <v>7528</v>
      </c>
      <c r="KCP1" t="s">
        <v>7529</v>
      </c>
      <c r="KCQ1" t="s">
        <v>7530</v>
      </c>
      <c r="KCR1" t="s">
        <v>7531</v>
      </c>
      <c r="KCS1" t="s">
        <v>7532</v>
      </c>
      <c r="KCT1" t="s">
        <v>7533</v>
      </c>
      <c r="KCU1" t="s">
        <v>7534</v>
      </c>
      <c r="KCV1" t="s">
        <v>7535</v>
      </c>
      <c r="KCW1" t="s">
        <v>7536</v>
      </c>
      <c r="KCX1" t="s">
        <v>7537</v>
      </c>
      <c r="KCY1" t="s">
        <v>7538</v>
      </c>
      <c r="KCZ1" t="s">
        <v>7539</v>
      </c>
      <c r="KDA1" t="s">
        <v>7540</v>
      </c>
      <c r="KDB1" t="s">
        <v>7541</v>
      </c>
      <c r="KDC1" t="s">
        <v>7542</v>
      </c>
      <c r="KDD1" t="s">
        <v>7543</v>
      </c>
      <c r="KDE1" t="s">
        <v>7544</v>
      </c>
      <c r="KDF1" t="s">
        <v>7545</v>
      </c>
      <c r="KDG1" t="s">
        <v>7546</v>
      </c>
      <c r="KDH1" t="s">
        <v>7547</v>
      </c>
      <c r="KDI1" t="s">
        <v>7548</v>
      </c>
      <c r="KDJ1" t="s">
        <v>7549</v>
      </c>
      <c r="KDK1" t="s">
        <v>7550</v>
      </c>
      <c r="KDL1" t="s">
        <v>7551</v>
      </c>
      <c r="KDM1" t="s">
        <v>7552</v>
      </c>
      <c r="KDN1" t="s">
        <v>7553</v>
      </c>
      <c r="KDO1" t="s">
        <v>7554</v>
      </c>
      <c r="KDP1" t="s">
        <v>7555</v>
      </c>
      <c r="KDQ1" t="s">
        <v>7556</v>
      </c>
      <c r="KDR1" t="s">
        <v>7557</v>
      </c>
      <c r="KDS1" t="s">
        <v>7558</v>
      </c>
      <c r="KDT1" t="s">
        <v>7559</v>
      </c>
      <c r="KDU1" t="s">
        <v>7560</v>
      </c>
      <c r="KDV1" t="s">
        <v>7561</v>
      </c>
      <c r="KDW1" t="s">
        <v>7562</v>
      </c>
      <c r="KDX1" t="s">
        <v>7563</v>
      </c>
      <c r="KDY1" t="s">
        <v>7564</v>
      </c>
      <c r="KDZ1" t="s">
        <v>7565</v>
      </c>
      <c r="KEA1" t="s">
        <v>7566</v>
      </c>
      <c r="KEB1" t="s">
        <v>7567</v>
      </c>
      <c r="KEC1" t="s">
        <v>7568</v>
      </c>
      <c r="KED1" t="s">
        <v>7569</v>
      </c>
      <c r="KEE1" t="s">
        <v>7570</v>
      </c>
      <c r="KEF1" t="s">
        <v>7571</v>
      </c>
      <c r="KEG1" t="s">
        <v>7572</v>
      </c>
      <c r="KEH1" t="s">
        <v>7573</v>
      </c>
      <c r="KEI1" t="s">
        <v>7574</v>
      </c>
      <c r="KEJ1" t="s">
        <v>7575</v>
      </c>
      <c r="KEK1" t="s">
        <v>7576</v>
      </c>
      <c r="KEL1" t="s">
        <v>7577</v>
      </c>
      <c r="KEM1" t="s">
        <v>7578</v>
      </c>
      <c r="KEN1" t="s">
        <v>7579</v>
      </c>
      <c r="KEO1" t="s">
        <v>7580</v>
      </c>
      <c r="KEP1" t="s">
        <v>7581</v>
      </c>
      <c r="KEQ1" t="s">
        <v>7582</v>
      </c>
      <c r="KER1" t="s">
        <v>7583</v>
      </c>
      <c r="KES1" t="s">
        <v>7584</v>
      </c>
      <c r="KET1" t="s">
        <v>7585</v>
      </c>
      <c r="KEU1" t="s">
        <v>7586</v>
      </c>
      <c r="KEV1" t="s">
        <v>7587</v>
      </c>
      <c r="KEW1" t="s">
        <v>7588</v>
      </c>
      <c r="KEX1" t="s">
        <v>7589</v>
      </c>
      <c r="KEY1" t="s">
        <v>7590</v>
      </c>
      <c r="KEZ1" t="s">
        <v>7591</v>
      </c>
      <c r="KFA1" t="s">
        <v>7592</v>
      </c>
      <c r="KFB1" t="s">
        <v>7593</v>
      </c>
      <c r="KFC1" t="s">
        <v>7594</v>
      </c>
      <c r="KFD1" t="s">
        <v>7595</v>
      </c>
      <c r="KFE1" t="s">
        <v>7596</v>
      </c>
      <c r="KFF1" t="s">
        <v>7597</v>
      </c>
      <c r="KFG1" t="s">
        <v>7598</v>
      </c>
      <c r="KFH1" t="s">
        <v>7599</v>
      </c>
      <c r="KFI1" t="s">
        <v>7600</v>
      </c>
      <c r="KFJ1" t="s">
        <v>7601</v>
      </c>
      <c r="KFK1" t="s">
        <v>7602</v>
      </c>
      <c r="KFL1" t="s">
        <v>7603</v>
      </c>
      <c r="KFM1" t="s">
        <v>7604</v>
      </c>
      <c r="KFN1" t="s">
        <v>7605</v>
      </c>
      <c r="KFO1" t="s">
        <v>7606</v>
      </c>
      <c r="KFP1" t="s">
        <v>7607</v>
      </c>
      <c r="KFQ1" t="s">
        <v>7608</v>
      </c>
      <c r="KFR1" t="s">
        <v>7609</v>
      </c>
      <c r="KFS1" t="s">
        <v>7610</v>
      </c>
      <c r="KFT1" t="s">
        <v>7611</v>
      </c>
      <c r="KFU1" t="s">
        <v>7612</v>
      </c>
      <c r="KFV1" t="s">
        <v>7613</v>
      </c>
      <c r="KFW1" t="s">
        <v>7614</v>
      </c>
      <c r="KFX1" t="s">
        <v>7615</v>
      </c>
      <c r="KFY1" t="s">
        <v>7616</v>
      </c>
      <c r="KFZ1" t="s">
        <v>7617</v>
      </c>
      <c r="KGA1" t="s">
        <v>7618</v>
      </c>
      <c r="KGB1" t="s">
        <v>7619</v>
      </c>
      <c r="KGC1" t="s">
        <v>7620</v>
      </c>
      <c r="KGD1" t="s">
        <v>7621</v>
      </c>
      <c r="KGE1" t="s">
        <v>7622</v>
      </c>
      <c r="KGF1" t="s">
        <v>7623</v>
      </c>
      <c r="KGG1" t="s">
        <v>7624</v>
      </c>
      <c r="KGH1" t="s">
        <v>7625</v>
      </c>
      <c r="KGI1" t="s">
        <v>7626</v>
      </c>
      <c r="KGJ1" t="s">
        <v>7627</v>
      </c>
      <c r="KGK1" t="s">
        <v>7628</v>
      </c>
      <c r="KGL1" t="s">
        <v>7629</v>
      </c>
      <c r="KGM1" t="s">
        <v>7630</v>
      </c>
      <c r="KGN1" t="s">
        <v>7631</v>
      </c>
      <c r="KGO1" t="s">
        <v>7632</v>
      </c>
      <c r="KGP1" t="s">
        <v>7633</v>
      </c>
      <c r="KGQ1" t="s">
        <v>7634</v>
      </c>
      <c r="KGR1" t="s">
        <v>7635</v>
      </c>
      <c r="KGS1" t="s">
        <v>7636</v>
      </c>
      <c r="KGT1" t="s">
        <v>7637</v>
      </c>
      <c r="KGU1" t="s">
        <v>7638</v>
      </c>
      <c r="KGV1" t="s">
        <v>7639</v>
      </c>
      <c r="KGW1" t="s">
        <v>7640</v>
      </c>
      <c r="KGX1" t="s">
        <v>7641</v>
      </c>
      <c r="KGY1" t="s">
        <v>7642</v>
      </c>
      <c r="KGZ1" t="s">
        <v>7643</v>
      </c>
      <c r="KHA1" t="s">
        <v>7644</v>
      </c>
      <c r="KHB1" t="s">
        <v>7645</v>
      </c>
      <c r="KHC1" t="s">
        <v>7646</v>
      </c>
      <c r="KHD1" t="s">
        <v>7647</v>
      </c>
      <c r="KHE1" t="s">
        <v>7648</v>
      </c>
      <c r="KHF1" t="s">
        <v>7649</v>
      </c>
      <c r="KHG1" t="s">
        <v>7650</v>
      </c>
      <c r="KHH1" t="s">
        <v>7651</v>
      </c>
      <c r="KHI1" t="s">
        <v>7652</v>
      </c>
      <c r="KHJ1" t="s">
        <v>7653</v>
      </c>
      <c r="KHK1" t="s">
        <v>7654</v>
      </c>
      <c r="KHL1" t="s">
        <v>7655</v>
      </c>
      <c r="KHM1" t="s">
        <v>7656</v>
      </c>
      <c r="KHN1" t="s">
        <v>7657</v>
      </c>
      <c r="KHO1" t="s">
        <v>7658</v>
      </c>
      <c r="KHP1" t="s">
        <v>7659</v>
      </c>
      <c r="KHQ1" t="s">
        <v>7660</v>
      </c>
      <c r="KHR1" t="s">
        <v>7661</v>
      </c>
      <c r="KHS1" t="s">
        <v>7662</v>
      </c>
      <c r="KHT1" t="s">
        <v>7663</v>
      </c>
      <c r="KHU1" t="s">
        <v>7664</v>
      </c>
      <c r="KHV1" t="s">
        <v>7665</v>
      </c>
      <c r="KHW1" t="s">
        <v>7666</v>
      </c>
      <c r="KHX1" t="s">
        <v>7667</v>
      </c>
      <c r="KHY1" t="s">
        <v>7668</v>
      </c>
      <c r="KHZ1" t="s">
        <v>7669</v>
      </c>
      <c r="KIA1" t="s">
        <v>7670</v>
      </c>
      <c r="KIB1" t="s">
        <v>7671</v>
      </c>
      <c r="KIC1" t="s">
        <v>7672</v>
      </c>
      <c r="KID1" t="s">
        <v>7673</v>
      </c>
      <c r="KIE1" t="s">
        <v>7674</v>
      </c>
      <c r="KIF1" t="s">
        <v>7675</v>
      </c>
      <c r="KIG1" t="s">
        <v>7676</v>
      </c>
      <c r="KIH1" t="s">
        <v>7677</v>
      </c>
      <c r="KII1" t="s">
        <v>7678</v>
      </c>
      <c r="KIJ1" t="s">
        <v>7679</v>
      </c>
      <c r="KIK1" t="s">
        <v>7680</v>
      </c>
      <c r="KIL1" t="s">
        <v>7681</v>
      </c>
      <c r="KIM1" t="s">
        <v>7682</v>
      </c>
      <c r="KIN1" t="s">
        <v>7683</v>
      </c>
      <c r="KIO1" t="s">
        <v>7684</v>
      </c>
      <c r="KIP1" t="s">
        <v>7685</v>
      </c>
      <c r="KIQ1" t="s">
        <v>7686</v>
      </c>
      <c r="KIR1" t="s">
        <v>7687</v>
      </c>
      <c r="KIS1" t="s">
        <v>7688</v>
      </c>
      <c r="KIT1" t="s">
        <v>7689</v>
      </c>
      <c r="KIU1" t="s">
        <v>7690</v>
      </c>
      <c r="KIV1" t="s">
        <v>7691</v>
      </c>
      <c r="KIW1" t="s">
        <v>7692</v>
      </c>
      <c r="KIX1" t="s">
        <v>7693</v>
      </c>
      <c r="KIY1" t="s">
        <v>7694</v>
      </c>
      <c r="KIZ1" t="s">
        <v>7695</v>
      </c>
      <c r="KJA1" t="s">
        <v>7696</v>
      </c>
      <c r="KJB1" t="s">
        <v>7697</v>
      </c>
      <c r="KJC1" t="s">
        <v>7698</v>
      </c>
      <c r="KJD1" t="s">
        <v>7699</v>
      </c>
      <c r="KJE1" t="s">
        <v>7700</v>
      </c>
      <c r="KJF1" t="s">
        <v>7701</v>
      </c>
      <c r="KJG1" t="s">
        <v>7702</v>
      </c>
      <c r="KJH1" t="s">
        <v>7703</v>
      </c>
      <c r="KJI1" t="s">
        <v>7704</v>
      </c>
      <c r="KJJ1" t="s">
        <v>7705</v>
      </c>
      <c r="KJK1" t="s">
        <v>7706</v>
      </c>
      <c r="KJL1" t="s">
        <v>7707</v>
      </c>
      <c r="KJM1" t="s">
        <v>7708</v>
      </c>
      <c r="KJN1" t="s">
        <v>7709</v>
      </c>
      <c r="KJO1" t="s">
        <v>7710</v>
      </c>
      <c r="KJP1" t="s">
        <v>7711</v>
      </c>
      <c r="KJQ1" t="s">
        <v>7712</v>
      </c>
      <c r="KJR1" t="s">
        <v>7713</v>
      </c>
      <c r="KJS1" t="s">
        <v>7714</v>
      </c>
      <c r="KJT1" t="s">
        <v>7715</v>
      </c>
      <c r="KJU1" t="s">
        <v>7716</v>
      </c>
      <c r="KJV1" t="s">
        <v>7717</v>
      </c>
      <c r="KJW1" t="s">
        <v>7718</v>
      </c>
      <c r="KJX1" t="s">
        <v>7719</v>
      </c>
      <c r="KJY1" t="s">
        <v>7720</v>
      </c>
      <c r="KJZ1" t="s">
        <v>7721</v>
      </c>
      <c r="KKA1" t="s">
        <v>7722</v>
      </c>
      <c r="KKB1" t="s">
        <v>7723</v>
      </c>
      <c r="KKC1" t="s">
        <v>7724</v>
      </c>
      <c r="KKD1" t="s">
        <v>7725</v>
      </c>
      <c r="KKE1" t="s">
        <v>7726</v>
      </c>
      <c r="KKF1" t="s">
        <v>7727</v>
      </c>
      <c r="KKG1" t="s">
        <v>7728</v>
      </c>
      <c r="KKH1" t="s">
        <v>7729</v>
      </c>
      <c r="KKI1" t="s">
        <v>7730</v>
      </c>
      <c r="KKJ1" t="s">
        <v>7731</v>
      </c>
      <c r="KKK1" t="s">
        <v>7732</v>
      </c>
      <c r="KKL1" t="s">
        <v>7733</v>
      </c>
      <c r="KKM1" t="s">
        <v>7734</v>
      </c>
      <c r="KKN1" t="s">
        <v>7735</v>
      </c>
      <c r="KKO1" t="s">
        <v>7736</v>
      </c>
      <c r="KKP1" t="s">
        <v>7737</v>
      </c>
      <c r="KKQ1" t="s">
        <v>7738</v>
      </c>
      <c r="KKR1" t="s">
        <v>7739</v>
      </c>
      <c r="KKS1" t="s">
        <v>7740</v>
      </c>
      <c r="KKT1" t="s">
        <v>7741</v>
      </c>
      <c r="KKU1" t="s">
        <v>7742</v>
      </c>
      <c r="KKV1" t="s">
        <v>7743</v>
      </c>
      <c r="KKW1" t="s">
        <v>7744</v>
      </c>
      <c r="KKX1" t="s">
        <v>7745</v>
      </c>
      <c r="KKY1" t="s">
        <v>7746</v>
      </c>
      <c r="KKZ1" t="s">
        <v>7747</v>
      </c>
      <c r="KLA1" t="s">
        <v>7748</v>
      </c>
      <c r="KLB1" t="s">
        <v>7749</v>
      </c>
      <c r="KLC1" t="s">
        <v>7750</v>
      </c>
      <c r="KLD1" t="s">
        <v>7751</v>
      </c>
      <c r="KLE1" t="s">
        <v>7752</v>
      </c>
      <c r="KLF1" t="s">
        <v>7753</v>
      </c>
      <c r="KLG1" t="s">
        <v>7754</v>
      </c>
      <c r="KLH1" t="s">
        <v>7755</v>
      </c>
      <c r="KLI1" t="s">
        <v>7756</v>
      </c>
      <c r="KLJ1" t="s">
        <v>7757</v>
      </c>
      <c r="KLK1" t="s">
        <v>7758</v>
      </c>
      <c r="KLL1" t="s">
        <v>7759</v>
      </c>
      <c r="KLM1" t="s">
        <v>7760</v>
      </c>
      <c r="KLN1" t="s">
        <v>7761</v>
      </c>
      <c r="KLO1" t="s">
        <v>7762</v>
      </c>
      <c r="KLP1" t="s">
        <v>7763</v>
      </c>
      <c r="KLQ1" t="s">
        <v>7764</v>
      </c>
      <c r="KLR1" t="s">
        <v>7765</v>
      </c>
      <c r="KLS1" t="s">
        <v>7766</v>
      </c>
      <c r="KLT1" t="s">
        <v>7767</v>
      </c>
      <c r="KLU1" t="s">
        <v>7768</v>
      </c>
      <c r="KLV1" t="s">
        <v>7769</v>
      </c>
      <c r="KLW1" t="s">
        <v>7770</v>
      </c>
      <c r="KLX1" t="s">
        <v>7771</v>
      </c>
      <c r="KLY1" t="s">
        <v>7772</v>
      </c>
      <c r="KLZ1" t="s">
        <v>7773</v>
      </c>
      <c r="KMA1" t="s">
        <v>7774</v>
      </c>
      <c r="KMB1" t="s">
        <v>7775</v>
      </c>
      <c r="KMC1" t="s">
        <v>7776</v>
      </c>
      <c r="KMD1" t="s">
        <v>7777</v>
      </c>
      <c r="KME1" t="s">
        <v>7778</v>
      </c>
      <c r="KMF1" t="s">
        <v>7779</v>
      </c>
      <c r="KMG1" t="s">
        <v>7780</v>
      </c>
      <c r="KMH1" t="s">
        <v>7781</v>
      </c>
      <c r="KMI1" t="s">
        <v>7782</v>
      </c>
      <c r="KMJ1" t="s">
        <v>7783</v>
      </c>
      <c r="KMK1" t="s">
        <v>7784</v>
      </c>
      <c r="KML1" t="s">
        <v>7785</v>
      </c>
      <c r="KMM1" t="s">
        <v>7786</v>
      </c>
      <c r="KMN1" t="s">
        <v>7787</v>
      </c>
      <c r="KMO1" t="s">
        <v>7788</v>
      </c>
      <c r="KMP1" t="s">
        <v>7789</v>
      </c>
      <c r="KMQ1" t="s">
        <v>7790</v>
      </c>
      <c r="KMR1" t="s">
        <v>7791</v>
      </c>
      <c r="KMS1" t="s">
        <v>7792</v>
      </c>
      <c r="KMT1" t="s">
        <v>7793</v>
      </c>
      <c r="KMU1" t="s">
        <v>7794</v>
      </c>
      <c r="KMV1" t="s">
        <v>7795</v>
      </c>
      <c r="KMW1" t="s">
        <v>7796</v>
      </c>
      <c r="KMX1" t="s">
        <v>7797</v>
      </c>
      <c r="KMY1" t="s">
        <v>7798</v>
      </c>
      <c r="KMZ1" t="s">
        <v>7799</v>
      </c>
      <c r="KNA1" t="s">
        <v>7800</v>
      </c>
      <c r="KNB1" t="s">
        <v>7801</v>
      </c>
      <c r="KNC1" t="s">
        <v>7802</v>
      </c>
      <c r="KND1" t="s">
        <v>7803</v>
      </c>
      <c r="KNE1" t="s">
        <v>7804</v>
      </c>
      <c r="KNF1" t="s">
        <v>7805</v>
      </c>
      <c r="KNG1" t="s">
        <v>7806</v>
      </c>
      <c r="KNH1" t="s">
        <v>7807</v>
      </c>
      <c r="KNI1" t="s">
        <v>7808</v>
      </c>
      <c r="KNJ1" t="s">
        <v>7809</v>
      </c>
      <c r="KNK1" t="s">
        <v>7810</v>
      </c>
      <c r="KNL1" t="s">
        <v>7811</v>
      </c>
      <c r="KNM1" t="s">
        <v>7812</v>
      </c>
      <c r="KNN1" t="s">
        <v>7813</v>
      </c>
      <c r="KNO1" t="s">
        <v>7814</v>
      </c>
      <c r="KNP1" t="s">
        <v>7815</v>
      </c>
      <c r="KNQ1" t="s">
        <v>7816</v>
      </c>
      <c r="KNR1" t="s">
        <v>7817</v>
      </c>
      <c r="KNS1" t="s">
        <v>7818</v>
      </c>
      <c r="KNT1" t="s">
        <v>7819</v>
      </c>
      <c r="KNU1" t="s">
        <v>7820</v>
      </c>
      <c r="KNV1" t="s">
        <v>7821</v>
      </c>
      <c r="KNW1" t="s">
        <v>7822</v>
      </c>
      <c r="KNX1" t="s">
        <v>7823</v>
      </c>
      <c r="KNY1" t="s">
        <v>7824</v>
      </c>
      <c r="KNZ1" t="s">
        <v>7825</v>
      </c>
      <c r="KOA1" t="s">
        <v>7826</v>
      </c>
      <c r="KOB1" t="s">
        <v>7827</v>
      </c>
      <c r="KOC1" t="s">
        <v>7828</v>
      </c>
      <c r="KOD1" t="s">
        <v>7829</v>
      </c>
      <c r="KOE1" t="s">
        <v>7830</v>
      </c>
      <c r="KOF1" t="s">
        <v>7831</v>
      </c>
      <c r="KOG1" t="s">
        <v>7832</v>
      </c>
      <c r="KOH1" t="s">
        <v>7833</v>
      </c>
      <c r="KOI1" t="s">
        <v>7834</v>
      </c>
      <c r="KOJ1" t="s">
        <v>7835</v>
      </c>
      <c r="KOK1" t="s">
        <v>7836</v>
      </c>
      <c r="KOL1" t="s">
        <v>7837</v>
      </c>
      <c r="KOM1" t="s">
        <v>7838</v>
      </c>
      <c r="KON1" t="s">
        <v>7839</v>
      </c>
      <c r="KOO1" t="s">
        <v>7840</v>
      </c>
      <c r="KOP1" t="s">
        <v>7841</v>
      </c>
      <c r="KOQ1" t="s">
        <v>7842</v>
      </c>
      <c r="KOR1" t="s">
        <v>7843</v>
      </c>
      <c r="KOS1" t="s">
        <v>7844</v>
      </c>
      <c r="KOT1" t="s">
        <v>7845</v>
      </c>
      <c r="KOU1" t="s">
        <v>7846</v>
      </c>
      <c r="KOV1" t="s">
        <v>7847</v>
      </c>
      <c r="KOW1" t="s">
        <v>7848</v>
      </c>
      <c r="KOX1" t="s">
        <v>7849</v>
      </c>
      <c r="KOY1" t="s">
        <v>7850</v>
      </c>
      <c r="KOZ1" t="s">
        <v>7851</v>
      </c>
      <c r="KPA1" t="s">
        <v>7852</v>
      </c>
      <c r="KPB1" t="s">
        <v>7853</v>
      </c>
      <c r="KPC1" t="s">
        <v>7854</v>
      </c>
      <c r="KPD1" t="s">
        <v>7855</v>
      </c>
      <c r="KPE1" t="s">
        <v>7856</v>
      </c>
      <c r="KPF1" t="s">
        <v>7857</v>
      </c>
      <c r="KPG1" t="s">
        <v>7858</v>
      </c>
      <c r="KPH1" t="s">
        <v>7859</v>
      </c>
      <c r="KPI1" t="s">
        <v>7860</v>
      </c>
      <c r="KPJ1" t="s">
        <v>7861</v>
      </c>
      <c r="KPK1" t="s">
        <v>7862</v>
      </c>
      <c r="KPL1" t="s">
        <v>7863</v>
      </c>
      <c r="KPM1" t="s">
        <v>7864</v>
      </c>
      <c r="KPN1" t="s">
        <v>7865</v>
      </c>
      <c r="KPO1" t="s">
        <v>7866</v>
      </c>
      <c r="KPP1" t="s">
        <v>7867</v>
      </c>
      <c r="KPQ1" t="s">
        <v>7868</v>
      </c>
      <c r="KPR1" t="s">
        <v>7869</v>
      </c>
      <c r="KPS1" t="s">
        <v>7870</v>
      </c>
      <c r="KPT1" t="s">
        <v>7871</v>
      </c>
      <c r="KPU1" t="s">
        <v>7872</v>
      </c>
      <c r="KPV1" t="s">
        <v>7873</v>
      </c>
      <c r="KPW1" t="s">
        <v>7874</v>
      </c>
      <c r="KPX1" t="s">
        <v>7875</v>
      </c>
      <c r="KPY1" t="s">
        <v>7876</v>
      </c>
      <c r="KPZ1" t="s">
        <v>7877</v>
      </c>
      <c r="KQA1" t="s">
        <v>7878</v>
      </c>
      <c r="KQB1" t="s">
        <v>7879</v>
      </c>
      <c r="KQC1" t="s">
        <v>7880</v>
      </c>
      <c r="KQD1" t="s">
        <v>7881</v>
      </c>
      <c r="KQE1" t="s">
        <v>7882</v>
      </c>
      <c r="KQF1" t="s">
        <v>7883</v>
      </c>
      <c r="KQG1" t="s">
        <v>7884</v>
      </c>
      <c r="KQH1" t="s">
        <v>7885</v>
      </c>
      <c r="KQI1" t="s">
        <v>7886</v>
      </c>
      <c r="KQJ1" t="s">
        <v>7887</v>
      </c>
      <c r="KQK1" t="s">
        <v>7888</v>
      </c>
      <c r="KQL1" t="s">
        <v>7889</v>
      </c>
      <c r="KQM1" t="s">
        <v>7890</v>
      </c>
      <c r="KQN1" t="s">
        <v>7891</v>
      </c>
      <c r="KQO1" t="s">
        <v>7892</v>
      </c>
      <c r="KQP1" t="s">
        <v>7893</v>
      </c>
      <c r="KQQ1" t="s">
        <v>7894</v>
      </c>
      <c r="KQR1" t="s">
        <v>7895</v>
      </c>
      <c r="KQS1" t="s">
        <v>7896</v>
      </c>
      <c r="KQT1" t="s">
        <v>7897</v>
      </c>
      <c r="KQU1" t="s">
        <v>7898</v>
      </c>
      <c r="KQV1" t="s">
        <v>7899</v>
      </c>
      <c r="KQW1" t="s">
        <v>7900</v>
      </c>
      <c r="KQX1" t="s">
        <v>7901</v>
      </c>
      <c r="KQY1" t="s">
        <v>7902</v>
      </c>
      <c r="KQZ1" t="s">
        <v>7903</v>
      </c>
      <c r="KRA1" t="s">
        <v>7904</v>
      </c>
      <c r="KRB1" t="s">
        <v>7905</v>
      </c>
      <c r="KRC1" t="s">
        <v>7906</v>
      </c>
      <c r="KRD1" t="s">
        <v>7907</v>
      </c>
      <c r="KRE1" t="s">
        <v>7908</v>
      </c>
      <c r="KRF1" t="s">
        <v>7909</v>
      </c>
      <c r="KRG1" t="s">
        <v>7910</v>
      </c>
      <c r="KRH1" t="s">
        <v>7911</v>
      </c>
      <c r="KRI1" t="s">
        <v>7912</v>
      </c>
      <c r="KRJ1" t="s">
        <v>7913</v>
      </c>
      <c r="KRK1" t="s">
        <v>7914</v>
      </c>
      <c r="KRL1" t="s">
        <v>7915</v>
      </c>
      <c r="KRM1" t="s">
        <v>7916</v>
      </c>
      <c r="KRN1" t="s">
        <v>7917</v>
      </c>
      <c r="KRO1" t="s">
        <v>7918</v>
      </c>
      <c r="KRP1" t="s">
        <v>7919</v>
      </c>
      <c r="KRQ1" t="s">
        <v>7920</v>
      </c>
      <c r="KRR1" t="s">
        <v>7921</v>
      </c>
      <c r="KRS1" t="s">
        <v>7922</v>
      </c>
      <c r="KRT1" t="s">
        <v>7923</v>
      </c>
      <c r="KRU1" t="s">
        <v>7924</v>
      </c>
      <c r="KRV1" t="s">
        <v>7925</v>
      </c>
      <c r="KRW1" t="s">
        <v>7926</v>
      </c>
      <c r="KRX1" t="s">
        <v>7927</v>
      </c>
      <c r="KRY1" t="s">
        <v>7928</v>
      </c>
      <c r="KRZ1" t="s">
        <v>7929</v>
      </c>
      <c r="KSA1" t="s">
        <v>7930</v>
      </c>
      <c r="KSB1" t="s">
        <v>7931</v>
      </c>
      <c r="KSC1" t="s">
        <v>7932</v>
      </c>
      <c r="KSD1" t="s">
        <v>7933</v>
      </c>
      <c r="KSE1" t="s">
        <v>7934</v>
      </c>
      <c r="KSF1" t="s">
        <v>7935</v>
      </c>
      <c r="KSG1" t="s">
        <v>7936</v>
      </c>
      <c r="KSH1" t="s">
        <v>7937</v>
      </c>
      <c r="KSI1" t="s">
        <v>7938</v>
      </c>
      <c r="KSJ1" t="s">
        <v>7939</v>
      </c>
      <c r="KSK1" t="s">
        <v>7940</v>
      </c>
      <c r="KSL1" t="s">
        <v>7941</v>
      </c>
      <c r="KSM1" t="s">
        <v>7942</v>
      </c>
      <c r="KSN1" t="s">
        <v>7943</v>
      </c>
      <c r="KSO1" t="s">
        <v>7944</v>
      </c>
      <c r="KSP1" t="s">
        <v>7945</v>
      </c>
      <c r="KSQ1" t="s">
        <v>7946</v>
      </c>
      <c r="KSR1" t="s">
        <v>7947</v>
      </c>
      <c r="KSS1" t="s">
        <v>7948</v>
      </c>
      <c r="KST1" t="s">
        <v>7949</v>
      </c>
      <c r="KSU1" t="s">
        <v>7950</v>
      </c>
      <c r="KSV1" t="s">
        <v>7951</v>
      </c>
      <c r="KSW1" t="s">
        <v>7952</v>
      </c>
      <c r="KSX1" t="s">
        <v>7953</v>
      </c>
      <c r="KSY1" t="s">
        <v>7954</v>
      </c>
      <c r="KSZ1" t="s">
        <v>7955</v>
      </c>
      <c r="KTA1" t="s">
        <v>7956</v>
      </c>
      <c r="KTB1" t="s">
        <v>7957</v>
      </c>
      <c r="KTC1" t="s">
        <v>7958</v>
      </c>
      <c r="KTD1" t="s">
        <v>7959</v>
      </c>
      <c r="KTE1" t="s">
        <v>7960</v>
      </c>
      <c r="KTF1" t="s">
        <v>7961</v>
      </c>
      <c r="KTG1" t="s">
        <v>7962</v>
      </c>
      <c r="KTH1" t="s">
        <v>7963</v>
      </c>
      <c r="KTI1" t="s">
        <v>7964</v>
      </c>
      <c r="KTJ1" t="s">
        <v>7965</v>
      </c>
      <c r="KTK1" t="s">
        <v>7966</v>
      </c>
      <c r="KTL1" t="s">
        <v>7967</v>
      </c>
      <c r="KTM1" t="s">
        <v>7968</v>
      </c>
      <c r="KTN1" t="s">
        <v>7969</v>
      </c>
      <c r="KTO1" t="s">
        <v>7970</v>
      </c>
      <c r="KTP1" t="s">
        <v>7971</v>
      </c>
      <c r="KTQ1" t="s">
        <v>7972</v>
      </c>
      <c r="KTR1" t="s">
        <v>7973</v>
      </c>
      <c r="KTS1" t="s">
        <v>7974</v>
      </c>
      <c r="KTT1" t="s">
        <v>7975</v>
      </c>
      <c r="KTU1" t="s">
        <v>7976</v>
      </c>
      <c r="KTV1" t="s">
        <v>7977</v>
      </c>
      <c r="KTW1" t="s">
        <v>7978</v>
      </c>
      <c r="KTX1" t="s">
        <v>7979</v>
      </c>
      <c r="KTY1" t="s">
        <v>7980</v>
      </c>
      <c r="KTZ1" t="s">
        <v>7981</v>
      </c>
      <c r="KUA1" t="s">
        <v>7982</v>
      </c>
      <c r="KUB1" t="s">
        <v>7983</v>
      </c>
      <c r="KUC1" t="s">
        <v>7984</v>
      </c>
      <c r="KUD1" t="s">
        <v>7985</v>
      </c>
      <c r="KUE1" t="s">
        <v>7986</v>
      </c>
      <c r="KUF1" t="s">
        <v>7987</v>
      </c>
      <c r="KUG1" t="s">
        <v>7988</v>
      </c>
      <c r="KUH1" t="s">
        <v>7989</v>
      </c>
      <c r="KUI1" t="s">
        <v>7990</v>
      </c>
      <c r="KUJ1" t="s">
        <v>7991</v>
      </c>
      <c r="KUK1" t="s">
        <v>7992</v>
      </c>
      <c r="KUL1" t="s">
        <v>7993</v>
      </c>
      <c r="KUM1" t="s">
        <v>7994</v>
      </c>
      <c r="KUN1" t="s">
        <v>7995</v>
      </c>
      <c r="KUO1" t="s">
        <v>7996</v>
      </c>
      <c r="KUP1" t="s">
        <v>7997</v>
      </c>
      <c r="KUQ1" t="s">
        <v>7998</v>
      </c>
      <c r="KUR1" t="s">
        <v>7999</v>
      </c>
      <c r="KUS1" t="s">
        <v>8000</v>
      </c>
      <c r="KUT1" t="s">
        <v>8001</v>
      </c>
      <c r="KUU1" t="s">
        <v>8002</v>
      </c>
      <c r="KUV1" t="s">
        <v>8003</v>
      </c>
      <c r="KUW1" t="s">
        <v>8004</v>
      </c>
      <c r="KUX1" t="s">
        <v>8005</v>
      </c>
      <c r="KUY1" t="s">
        <v>8006</v>
      </c>
      <c r="KUZ1" t="s">
        <v>8007</v>
      </c>
      <c r="KVA1" t="s">
        <v>8008</v>
      </c>
      <c r="KVB1" t="s">
        <v>8009</v>
      </c>
      <c r="KVC1" t="s">
        <v>8010</v>
      </c>
      <c r="KVD1" t="s">
        <v>8011</v>
      </c>
      <c r="KVE1" t="s">
        <v>8012</v>
      </c>
      <c r="KVF1" t="s">
        <v>8013</v>
      </c>
      <c r="KVG1" t="s">
        <v>8014</v>
      </c>
      <c r="KVH1" t="s">
        <v>8015</v>
      </c>
      <c r="KVI1" t="s">
        <v>8016</v>
      </c>
      <c r="KVJ1" t="s">
        <v>8017</v>
      </c>
      <c r="KVK1" t="s">
        <v>8018</v>
      </c>
      <c r="KVL1" t="s">
        <v>8019</v>
      </c>
      <c r="KVM1" t="s">
        <v>8020</v>
      </c>
      <c r="KVN1" t="s">
        <v>8021</v>
      </c>
      <c r="KVO1" t="s">
        <v>8022</v>
      </c>
      <c r="KVP1" t="s">
        <v>8023</v>
      </c>
      <c r="KVQ1" t="s">
        <v>8024</v>
      </c>
      <c r="KVR1" t="s">
        <v>8025</v>
      </c>
      <c r="KVS1" t="s">
        <v>8026</v>
      </c>
      <c r="KVT1" t="s">
        <v>8027</v>
      </c>
      <c r="KVU1" t="s">
        <v>8028</v>
      </c>
      <c r="KVV1" t="s">
        <v>8029</v>
      </c>
      <c r="KVW1" t="s">
        <v>8030</v>
      </c>
      <c r="KVX1" t="s">
        <v>8031</v>
      </c>
      <c r="KVY1" t="s">
        <v>8032</v>
      </c>
      <c r="KVZ1" t="s">
        <v>8033</v>
      </c>
      <c r="KWA1" t="s">
        <v>8034</v>
      </c>
      <c r="KWB1" t="s">
        <v>8035</v>
      </c>
      <c r="KWC1" t="s">
        <v>8036</v>
      </c>
      <c r="KWD1" t="s">
        <v>8037</v>
      </c>
      <c r="KWE1" t="s">
        <v>8038</v>
      </c>
      <c r="KWF1" t="s">
        <v>8039</v>
      </c>
      <c r="KWG1" t="s">
        <v>8040</v>
      </c>
      <c r="KWH1" t="s">
        <v>8041</v>
      </c>
      <c r="KWI1" t="s">
        <v>8042</v>
      </c>
      <c r="KWJ1" t="s">
        <v>8043</v>
      </c>
      <c r="KWK1" t="s">
        <v>8044</v>
      </c>
      <c r="KWL1" t="s">
        <v>8045</v>
      </c>
      <c r="KWM1" t="s">
        <v>8046</v>
      </c>
      <c r="KWN1" t="s">
        <v>8047</v>
      </c>
      <c r="KWO1" t="s">
        <v>8048</v>
      </c>
      <c r="KWP1" t="s">
        <v>8049</v>
      </c>
      <c r="KWQ1" t="s">
        <v>8050</v>
      </c>
      <c r="KWR1" t="s">
        <v>8051</v>
      </c>
      <c r="KWS1" t="s">
        <v>8052</v>
      </c>
      <c r="KWT1" t="s">
        <v>8053</v>
      </c>
      <c r="KWU1" t="s">
        <v>8054</v>
      </c>
      <c r="KWV1" t="s">
        <v>8055</v>
      </c>
      <c r="KWW1" t="s">
        <v>8056</v>
      </c>
      <c r="KWX1" t="s">
        <v>8057</v>
      </c>
      <c r="KWY1" t="s">
        <v>8058</v>
      </c>
      <c r="KWZ1" t="s">
        <v>8059</v>
      </c>
      <c r="KXA1" t="s">
        <v>8060</v>
      </c>
      <c r="KXB1" t="s">
        <v>8061</v>
      </c>
      <c r="KXC1" t="s">
        <v>8062</v>
      </c>
      <c r="KXD1" t="s">
        <v>8063</v>
      </c>
      <c r="KXE1" t="s">
        <v>8064</v>
      </c>
      <c r="KXF1" t="s">
        <v>8065</v>
      </c>
      <c r="KXG1" t="s">
        <v>8066</v>
      </c>
      <c r="KXH1" t="s">
        <v>8067</v>
      </c>
      <c r="KXI1" t="s">
        <v>8068</v>
      </c>
      <c r="KXJ1" t="s">
        <v>8069</v>
      </c>
      <c r="KXK1" t="s">
        <v>8070</v>
      </c>
      <c r="KXL1" t="s">
        <v>8071</v>
      </c>
      <c r="KXM1" t="s">
        <v>8072</v>
      </c>
      <c r="KXN1" t="s">
        <v>8073</v>
      </c>
      <c r="KXO1" t="s">
        <v>8074</v>
      </c>
      <c r="KXP1" t="s">
        <v>8075</v>
      </c>
      <c r="KXQ1" t="s">
        <v>8076</v>
      </c>
      <c r="KXR1" t="s">
        <v>8077</v>
      </c>
      <c r="KXS1" t="s">
        <v>8078</v>
      </c>
      <c r="KXT1" t="s">
        <v>8079</v>
      </c>
      <c r="KXU1" t="s">
        <v>8080</v>
      </c>
      <c r="KXV1" t="s">
        <v>8081</v>
      </c>
      <c r="KXW1" t="s">
        <v>8082</v>
      </c>
      <c r="KXX1" t="s">
        <v>8083</v>
      </c>
      <c r="KXY1" t="s">
        <v>8084</v>
      </c>
      <c r="KXZ1" t="s">
        <v>8085</v>
      </c>
      <c r="KYA1" t="s">
        <v>8086</v>
      </c>
      <c r="KYB1" t="s">
        <v>8087</v>
      </c>
      <c r="KYC1" t="s">
        <v>8088</v>
      </c>
      <c r="KYD1" t="s">
        <v>8089</v>
      </c>
      <c r="KYE1" t="s">
        <v>8090</v>
      </c>
      <c r="KYF1" t="s">
        <v>8091</v>
      </c>
      <c r="KYG1" t="s">
        <v>8092</v>
      </c>
      <c r="KYH1" t="s">
        <v>8093</v>
      </c>
      <c r="KYI1" t="s">
        <v>8094</v>
      </c>
      <c r="KYJ1" t="s">
        <v>8095</v>
      </c>
      <c r="KYK1" t="s">
        <v>8096</v>
      </c>
      <c r="KYL1" t="s">
        <v>8097</v>
      </c>
      <c r="KYM1" t="s">
        <v>8098</v>
      </c>
      <c r="KYN1" t="s">
        <v>8099</v>
      </c>
      <c r="KYO1" t="s">
        <v>8100</v>
      </c>
      <c r="KYP1" t="s">
        <v>8101</v>
      </c>
      <c r="KYQ1" t="s">
        <v>8102</v>
      </c>
      <c r="KYR1" t="s">
        <v>8103</v>
      </c>
      <c r="KYS1" t="s">
        <v>8104</v>
      </c>
      <c r="KYT1" t="s">
        <v>8105</v>
      </c>
      <c r="KYU1" t="s">
        <v>8106</v>
      </c>
      <c r="KYV1" t="s">
        <v>8107</v>
      </c>
      <c r="KYW1" t="s">
        <v>8108</v>
      </c>
      <c r="KYX1" t="s">
        <v>8109</v>
      </c>
      <c r="KYY1" t="s">
        <v>8110</v>
      </c>
      <c r="KYZ1" t="s">
        <v>8111</v>
      </c>
      <c r="KZA1" t="s">
        <v>8112</v>
      </c>
      <c r="KZB1" t="s">
        <v>8113</v>
      </c>
      <c r="KZC1" t="s">
        <v>8114</v>
      </c>
      <c r="KZD1" t="s">
        <v>8115</v>
      </c>
      <c r="KZE1" t="s">
        <v>8116</v>
      </c>
      <c r="KZF1" t="s">
        <v>8117</v>
      </c>
      <c r="KZG1" t="s">
        <v>8118</v>
      </c>
      <c r="KZH1" t="s">
        <v>8119</v>
      </c>
      <c r="KZI1" t="s">
        <v>8120</v>
      </c>
      <c r="KZJ1" t="s">
        <v>8121</v>
      </c>
      <c r="KZK1" t="s">
        <v>8122</v>
      </c>
      <c r="KZL1" t="s">
        <v>8123</v>
      </c>
      <c r="KZM1" t="s">
        <v>8124</v>
      </c>
      <c r="KZN1" t="s">
        <v>8125</v>
      </c>
      <c r="KZO1" t="s">
        <v>8126</v>
      </c>
      <c r="KZP1" t="s">
        <v>8127</v>
      </c>
      <c r="KZQ1" t="s">
        <v>8128</v>
      </c>
      <c r="KZR1" t="s">
        <v>8129</v>
      </c>
      <c r="KZS1" t="s">
        <v>8130</v>
      </c>
      <c r="KZT1" t="s">
        <v>8131</v>
      </c>
      <c r="KZU1" t="s">
        <v>8132</v>
      </c>
      <c r="KZV1" t="s">
        <v>8133</v>
      </c>
      <c r="KZW1" t="s">
        <v>8134</v>
      </c>
      <c r="KZX1" t="s">
        <v>8135</v>
      </c>
      <c r="KZY1" t="s">
        <v>8136</v>
      </c>
      <c r="KZZ1" t="s">
        <v>8137</v>
      </c>
      <c r="LAA1" t="s">
        <v>8138</v>
      </c>
      <c r="LAB1" t="s">
        <v>8139</v>
      </c>
      <c r="LAC1" t="s">
        <v>8140</v>
      </c>
      <c r="LAD1" t="s">
        <v>8141</v>
      </c>
      <c r="LAE1" t="s">
        <v>8142</v>
      </c>
      <c r="LAF1" t="s">
        <v>8143</v>
      </c>
      <c r="LAG1" t="s">
        <v>8144</v>
      </c>
      <c r="LAH1" t="s">
        <v>8145</v>
      </c>
      <c r="LAI1" t="s">
        <v>8146</v>
      </c>
      <c r="LAJ1" t="s">
        <v>8147</v>
      </c>
      <c r="LAK1" t="s">
        <v>8148</v>
      </c>
      <c r="LAL1" t="s">
        <v>8149</v>
      </c>
      <c r="LAM1" t="s">
        <v>8150</v>
      </c>
      <c r="LAN1" t="s">
        <v>8151</v>
      </c>
      <c r="LAO1" t="s">
        <v>8152</v>
      </c>
      <c r="LAP1" t="s">
        <v>8153</v>
      </c>
      <c r="LAQ1" t="s">
        <v>8154</v>
      </c>
      <c r="LAR1" t="s">
        <v>8155</v>
      </c>
      <c r="LAS1" t="s">
        <v>8156</v>
      </c>
      <c r="LAT1" t="s">
        <v>8157</v>
      </c>
      <c r="LAU1" t="s">
        <v>8158</v>
      </c>
      <c r="LAV1" t="s">
        <v>8159</v>
      </c>
      <c r="LAW1" t="s">
        <v>8160</v>
      </c>
      <c r="LAX1" t="s">
        <v>8161</v>
      </c>
      <c r="LAY1" t="s">
        <v>8162</v>
      </c>
      <c r="LAZ1" t="s">
        <v>8163</v>
      </c>
      <c r="LBA1" t="s">
        <v>8164</v>
      </c>
      <c r="LBB1" t="s">
        <v>8165</v>
      </c>
      <c r="LBC1" t="s">
        <v>8166</v>
      </c>
      <c r="LBD1" t="s">
        <v>8167</v>
      </c>
      <c r="LBE1" t="s">
        <v>8168</v>
      </c>
      <c r="LBF1" t="s">
        <v>8169</v>
      </c>
      <c r="LBG1" t="s">
        <v>8170</v>
      </c>
      <c r="LBH1" t="s">
        <v>8171</v>
      </c>
      <c r="LBI1" t="s">
        <v>8172</v>
      </c>
      <c r="LBJ1" t="s">
        <v>8173</v>
      </c>
      <c r="LBK1" t="s">
        <v>8174</v>
      </c>
      <c r="LBL1" t="s">
        <v>8175</v>
      </c>
      <c r="LBM1" t="s">
        <v>8176</v>
      </c>
      <c r="LBN1" t="s">
        <v>8177</v>
      </c>
      <c r="LBO1" t="s">
        <v>8178</v>
      </c>
      <c r="LBP1" t="s">
        <v>8179</v>
      </c>
      <c r="LBQ1" t="s">
        <v>8180</v>
      </c>
      <c r="LBR1" t="s">
        <v>8181</v>
      </c>
      <c r="LBS1" t="s">
        <v>8182</v>
      </c>
      <c r="LBT1" t="s">
        <v>8183</v>
      </c>
      <c r="LBU1" t="s">
        <v>8184</v>
      </c>
      <c r="LBV1" t="s">
        <v>8185</v>
      </c>
      <c r="LBW1" t="s">
        <v>8186</v>
      </c>
      <c r="LBX1" t="s">
        <v>8187</v>
      </c>
      <c r="LBY1" t="s">
        <v>8188</v>
      </c>
      <c r="LBZ1" t="s">
        <v>8189</v>
      </c>
      <c r="LCA1" t="s">
        <v>8190</v>
      </c>
      <c r="LCB1" t="s">
        <v>8191</v>
      </c>
      <c r="LCC1" t="s">
        <v>8192</v>
      </c>
      <c r="LCD1" t="s">
        <v>8193</v>
      </c>
      <c r="LCE1" t="s">
        <v>8194</v>
      </c>
      <c r="LCF1" t="s">
        <v>8195</v>
      </c>
      <c r="LCG1" t="s">
        <v>8196</v>
      </c>
      <c r="LCH1" t="s">
        <v>8197</v>
      </c>
      <c r="LCI1" t="s">
        <v>8198</v>
      </c>
      <c r="LCJ1" t="s">
        <v>8199</v>
      </c>
      <c r="LCK1" t="s">
        <v>8200</v>
      </c>
      <c r="LCL1" t="s">
        <v>8201</v>
      </c>
      <c r="LCM1" t="s">
        <v>8202</v>
      </c>
      <c r="LCN1" t="s">
        <v>8203</v>
      </c>
      <c r="LCO1" t="s">
        <v>8204</v>
      </c>
      <c r="LCP1" t="s">
        <v>8205</v>
      </c>
      <c r="LCQ1" t="s">
        <v>8206</v>
      </c>
      <c r="LCR1" t="s">
        <v>8207</v>
      </c>
      <c r="LCS1" t="s">
        <v>8208</v>
      </c>
      <c r="LCT1" t="s">
        <v>8209</v>
      </c>
      <c r="LCU1" t="s">
        <v>8210</v>
      </c>
      <c r="LCV1" t="s">
        <v>8211</v>
      </c>
      <c r="LCW1" t="s">
        <v>8212</v>
      </c>
      <c r="LCX1" t="s">
        <v>8213</v>
      </c>
      <c r="LCY1" t="s">
        <v>8214</v>
      </c>
      <c r="LCZ1" t="s">
        <v>8215</v>
      </c>
      <c r="LDA1" t="s">
        <v>8216</v>
      </c>
      <c r="LDB1" t="s">
        <v>8217</v>
      </c>
      <c r="LDC1" t="s">
        <v>8218</v>
      </c>
      <c r="LDD1" t="s">
        <v>8219</v>
      </c>
      <c r="LDE1" t="s">
        <v>8220</v>
      </c>
      <c r="LDF1" t="s">
        <v>8221</v>
      </c>
      <c r="LDG1" t="s">
        <v>8222</v>
      </c>
      <c r="LDH1" t="s">
        <v>8223</v>
      </c>
      <c r="LDI1" t="s">
        <v>8224</v>
      </c>
      <c r="LDJ1" t="s">
        <v>8225</v>
      </c>
      <c r="LDK1" t="s">
        <v>8226</v>
      </c>
      <c r="LDL1" t="s">
        <v>8227</v>
      </c>
      <c r="LDM1" t="s">
        <v>8228</v>
      </c>
      <c r="LDN1" t="s">
        <v>8229</v>
      </c>
      <c r="LDO1" t="s">
        <v>8230</v>
      </c>
      <c r="LDP1" t="s">
        <v>8231</v>
      </c>
      <c r="LDQ1" t="s">
        <v>8232</v>
      </c>
      <c r="LDR1" t="s">
        <v>8233</v>
      </c>
      <c r="LDS1" t="s">
        <v>8234</v>
      </c>
      <c r="LDT1" t="s">
        <v>8235</v>
      </c>
      <c r="LDU1" t="s">
        <v>8236</v>
      </c>
      <c r="LDV1" t="s">
        <v>8237</v>
      </c>
      <c r="LDW1" t="s">
        <v>8238</v>
      </c>
      <c r="LDX1" t="s">
        <v>8239</v>
      </c>
      <c r="LDY1" t="s">
        <v>8240</v>
      </c>
      <c r="LDZ1" t="s">
        <v>8241</v>
      </c>
      <c r="LEA1" t="s">
        <v>8242</v>
      </c>
      <c r="LEB1" t="s">
        <v>8243</v>
      </c>
      <c r="LEC1" t="s">
        <v>8244</v>
      </c>
      <c r="LED1" t="s">
        <v>8245</v>
      </c>
      <c r="LEE1" t="s">
        <v>8246</v>
      </c>
      <c r="LEF1" t="s">
        <v>8247</v>
      </c>
      <c r="LEG1" t="s">
        <v>8248</v>
      </c>
      <c r="LEH1" t="s">
        <v>8249</v>
      </c>
      <c r="LEI1" t="s">
        <v>8250</v>
      </c>
      <c r="LEJ1" t="s">
        <v>8251</v>
      </c>
      <c r="LEK1" t="s">
        <v>8252</v>
      </c>
      <c r="LEL1" t="s">
        <v>8253</v>
      </c>
      <c r="LEM1" t="s">
        <v>8254</v>
      </c>
      <c r="LEN1" t="s">
        <v>8255</v>
      </c>
      <c r="LEO1" t="s">
        <v>8256</v>
      </c>
      <c r="LEP1" t="s">
        <v>8257</v>
      </c>
      <c r="LEQ1" t="s">
        <v>8258</v>
      </c>
      <c r="LER1" t="s">
        <v>8259</v>
      </c>
      <c r="LES1" t="s">
        <v>8260</v>
      </c>
      <c r="LET1" t="s">
        <v>8261</v>
      </c>
      <c r="LEU1" t="s">
        <v>8262</v>
      </c>
      <c r="LEV1" t="s">
        <v>8263</v>
      </c>
      <c r="LEW1" t="s">
        <v>8264</v>
      </c>
      <c r="LEX1" t="s">
        <v>8265</v>
      </c>
      <c r="LEY1" t="s">
        <v>8266</v>
      </c>
      <c r="LEZ1" t="s">
        <v>8267</v>
      </c>
      <c r="LFA1" t="s">
        <v>8268</v>
      </c>
      <c r="LFB1" t="s">
        <v>8269</v>
      </c>
      <c r="LFC1" t="s">
        <v>8270</v>
      </c>
      <c r="LFD1" t="s">
        <v>8271</v>
      </c>
      <c r="LFE1" t="s">
        <v>8272</v>
      </c>
      <c r="LFF1" t="s">
        <v>8273</v>
      </c>
      <c r="LFG1" t="s">
        <v>8274</v>
      </c>
      <c r="LFH1" t="s">
        <v>8275</v>
      </c>
      <c r="LFI1" t="s">
        <v>8276</v>
      </c>
      <c r="LFJ1" t="s">
        <v>8277</v>
      </c>
      <c r="LFK1" t="s">
        <v>8278</v>
      </c>
      <c r="LFL1" t="s">
        <v>8279</v>
      </c>
      <c r="LFM1" t="s">
        <v>8280</v>
      </c>
      <c r="LFN1" t="s">
        <v>8281</v>
      </c>
      <c r="LFO1" t="s">
        <v>8282</v>
      </c>
      <c r="LFP1" t="s">
        <v>8283</v>
      </c>
      <c r="LFQ1" t="s">
        <v>8284</v>
      </c>
      <c r="LFR1" t="s">
        <v>8285</v>
      </c>
      <c r="LFS1" t="s">
        <v>8286</v>
      </c>
      <c r="LFT1" t="s">
        <v>8287</v>
      </c>
      <c r="LFU1" t="s">
        <v>8288</v>
      </c>
      <c r="LFV1" t="s">
        <v>8289</v>
      </c>
      <c r="LFW1" t="s">
        <v>8290</v>
      </c>
      <c r="LFX1" t="s">
        <v>8291</v>
      </c>
      <c r="LFY1" t="s">
        <v>8292</v>
      </c>
      <c r="LFZ1" t="s">
        <v>8293</v>
      </c>
      <c r="LGA1" t="s">
        <v>8294</v>
      </c>
      <c r="LGB1" t="s">
        <v>8295</v>
      </c>
      <c r="LGC1" t="s">
        <v>8296</v>
      </c>
      <c r="LGD1" t="s">
        <v>8297</v>
      </c>
      <c r="LGE1" t="s">
        <v>8298</v>
      </c>
      <c r="LGF1" t="s">
        <v>8299</v>
      </c>
      <c r="LGG1" t="s">
        <v>8300</v>
      </c>
      <c r="LGH1" t="s">
        <v>8301</v>
      </c>
      <c r="LGI1" t="s">
        <v>8302</v>
      </c>
      <c r="LGJ1" t="s">
        <v>8303</v>
      </c>
      <c r="LGK1" t="s">
        <v>8304</v>
      </c>
      <c r="LGL1" t="s">
        <v>8305</v>
      </c>
      <c r="LGM1" t="s">
        <v>8306</v>
      </c>
      <c r="LGN1" t="s">
        <v>8307</v>
      </c>
      <c r="LGO1" t="s">
        <v>8308</v>
      </c>
      <c r="LGP1" t="s">
        <v>8309</v>
      </c>
      <c r="LGQ1" t="s">
        <v>8310</v>
      </c>
      <c r="LGR1" t="s">
        <v>8311</v>
      </c>
      <c r="LGS1" t="s">
        <v>8312</v>
      </c>
      <c r="LGT1" t="s">
        <v>8313</v>
      </c>
      <c r="LGU1" t="s">
        <v>8314</v>
      </c>
      <c r="LGV1" t="s">
        <v>8315</v>
      </c>
      <c r="LGW1" t="s">
        <v>8316</v>
      </c>
      <c r="LGX1" t="s">
        <v>8317</v>
      </c>
      <c r="LGY1" t="s">
        <v>8318</v>
      </c>
      <c r="LGZ1" t="s">
        <v>8319</v>
      </c>
      <c r="LHA1" t="s">
        <v>8320</v>
      </c>
      <c r="LHB1" t="s">
        <v>8321</v>
      </c>
      <c r="LHC1" t="s">
        <v>8322</v>
      </c>
      <c r="LHD1" t="s">
        <v>8323</v>
      </c>
      <c r="LHE1" t="s">
        <v>8324</v>
      </c>
      <c r="LHF1" t="s">
        <v>8325</v>
      </c>
      <c r="LHG1" t="s">
        <v>8326</v>
      </c>
      <c r="LHH1" t="s">
        <v>8327</v>
      </c>
      <c r="LHI1" t="s">
        <v>8328</v>
      </c>
      <c r="LHJ1" t="s">
        <v>8329</v>
      </c>
      <c r="LHK1" t="s">
        <v>8330</v>
      </c>
      <c r="LHL1" t="s">
        <v>8331</v>
      </c>
      <c r="LHM1" t="s">
        <v>8332</v>
      </c>
      <c r="LHN1" t="s">
        <v>8333</v>
      </c>
      <c r="LHO1" t="s">
        <v>8334</v>
      </c>
      <c r="LHP1" t="s">
        <v>8335</v>
      </c>
      <c r="LHQ1" t="s">
        <v>8336</v>
      </c>
      <c r="LHR1" t="s">
        <v>8337</v>
      </c>
      <c r="LHS1" t="s">
        <v>8338</v>
      </c>
      <c r="LHT1" t="s">
        <v>8339</v>
      </c>
      <c r="LHU1" t="s">
        <v>8340</v>
      </c>
      <c r="LHV1" t="s">
        <v>8341</v>
      </c>
      <c r="LHW1" t="s">
        <v>8342</v>
      </c>
      <c r="LHX1" t="s">
        <v>8343</v>
      </c>
      <c r="LHY1" t="s">
        <v>8344</v>
      </c>
      <c r="LHZ1" t="s">
        <v>8345</v>
      </c>
      <c r="LIA1" t="s">
        <v>8346</v>
      </c>
      <c r="LIB1" t="s">
        <v>8347</v>
      </c>
      <c r="LIC1" t="s">
        <v>8348</v>
      </c>
      <c r="LID1" t="s">
        <v>8349</v>
      </c>
      <c r="LIE1" t="s">
        <v>8350</v>
      </c>
      <c r="LIF1" t="s">
        <v>8351</v>
      </c>
      <c r="LIG1" t="s">
        <v>8352</v>
      </c>
      <c r="LIH1" t="s">
        <v>8353</v>
      </c>
      <c r="LII1" t="s">
        <v>8354</v>
      </c>
      <c r="LIJ1" t="s">
        <v>8355</v>
      </c>
      <c r="LIK1" t="s">
        <v>8356</v>
      </c>
      <c r="LIL1" t="s">
        <v>8357</v>
      </c>
      <c r="LIM1" t="s">
        <v>8358</v>
      </c>
      <c r="LIN1" t="s">
        <v>8359</v>
      </c>
      <c r="LIO1" t="s">
        <v>8360</v>
      </c>
      <c r="LIP1" t="s">
        <v>8361</v>
      </c>
      <c r="LIQ1" t="s">
        <v>8362</v>
      </c>
      <c r="LIR1" t="s">
        <v>8363</v>
      </c>
      <c r="LIS1" t="s">
        <v>8364</v>
      </c>
      <c r="LIT1" t="s">
        <v>8365</v>
      </c>
      <c r="LIU1" t="s">
        <v>8366</v>
      </c>
      <c r="LIV1" t="s">
        <v>8367</v>
      </c>
      <c r="LIW1" t="s">
        <v>8368</v>
      </c>
      <c r="LIX1" t="s">
        <v>8369</v>
      </c>
      <c r="LIY1" t="s">
        <v>8370</v>
      </c>
      <c r="LIZ1" t="s">
        <v>8371</v>
      </c>
      <c r="LJA1" t="s">
        <v>8372</v>
      </c>
      <c r="LJB1" t="s">
        <v>8373</v>
      </c>
      <c r="LJC1" t="s">
        <v>8374</v>
      </c>
      <c r="LJD1" t="s">
        <v>8375</v>
      </c>
      <c r="LJE1" t="s">
        <v>8376</v>
      </c>
      <c r="LJF1" t="s">
        <v>8377</v>
      </c>
      <c r="LJG1" t="s">
        <v>8378</v>
      </c>
      <c r="LJH1" t="s">
        <v>8379</v>
      </c>
      <c r="LJI1" t="s">
        <v>8380</v>
      </c>
      <c r="LJJ1" t="s">
        <v>8381</v>
      </c>
      <c r="LJK1" t="s">
        <v>8382</v>
      </c>
      <c r="LJL1" t="s">
        <v>8383</v>
      </c>
      <c r="LJM1" t="s">
        <v>8384</v>
      </c>
      <c r="LJN1" t="s">
        <v>8385</v>
      </c>
      <c r="LJO1" t="s">
        <v>8386</v>
      </c>
      <c r="LJP1" t="s">
        <v>8387</v>
      </c>
      <c r="LJQ1" t="s">
        <v>8388</v>
      </c>
      <c r="LJR1" t="s">
        <v>8389</v>
      </c>
      <c r="LJS1" t="s">
        <v>8390</v>
      </c>
      <c r="LJT1" t="s">
        <v>8391</v>
      </c>
      <c r="LJU1" t="s">
        <v>8392</v>
      </c>
      <c r="LJV1" t="s">
        <v>8393</v>
      </c>
      <c r="LJW1" t="s">
        <v>8394</v>
      </c>
      <c r="LJX1" t="s">
        <v>8395</v>
      </c>
      <c r="LJY1" t="s">
        <v>8396</v>
      </c>
      <c r="LJZ1" t="s">
        <v>8397</v>
      </c>
      <c r="LKA1" t="s">
        <v>8398</v>
      </c>
      <c r="LKB1" t="s">
        <v>8399</v>
      </c>
      <c r="LKC1" t="s">
        <v>8400</v>
      </c>
      <c r="LKD1" t="s">
        <v>8401</v>
      </c>
      <c r="LKE1" t="s">
        <v>8402</v>
      </c>
      <c r="LKF1" t="s">
        <v>8403</v>
      </c>
      <c r="LKG1" t="s">
        <v>8404</v>
      </c>
      <c r="LKH1" t="s">
        <v>8405</v>
      </c>
      <c r="LKI1" t="s">
        <v>8406</v>
      </c>
      <c r="LKJ1" t="s">
        <v>8407</v>
      </c>
      <c r="LKK1" t="s">
        <v>8408</v>
      </c>
      <c r="LKL1" t="s">
        <v>8409</v>
      </c>
      <c r="LKM1" t="s">
        <v>8410</v>
      </c>
      <c r="LKN1" t="s">
        <v>8411</v>
      </c>
      <c r="LKO1" t="s">
        <v>8412</v>
      </c>
      <c r="LKP1" t="s">
        <v>8413</v>
      </c>
      <c r="LKQ1" t="s">
        <v>8414</v>
      </c>
      <c r="LKR1" t="s">
        <v>8415</v>
      </c>
      <c r="LKS1" t="s">
        <v>8416</v>
      </c>
      <c r="LKT1" t="s">
        <v>8417</v>
      </c>
      <c r="LKU1" t="s">
        <v>8418</v>
      </c>
      <c r="LKV1" t="s">
        <v>8419</v>
      </c>
      <c r="LKW1" t="s">
        <v>8420</v>
      </c>
      <c r="LKX1" t="s">
        <v>8421</v>
      </c>
      <c r="LKY1" t="s">
        <v>8422</v>
      </c>
      <c r="LKZ1" t="s">
        <v>8423</v>
      </c>
      <c r="LLA1" t="s">
        <v>8424</v>
      </c>
      <c r="LLB1" t="s">
        <v>8425</v>
      </c>
      <c r="LLC1" t="s">
        <v>8426</v>
      </c>
      <c r="LLD1" t="s">
        <v>8427</v>
      </c>
      <c r="LLE1" t="s">
        <v>8428</v>
      </c>
      <c r="LLF1" t="s">
        <v>8429</v>
      </c>
      <c r="LLG1" t="s">
        <v>8430</v>
      </c>
      <c r="LLH1" t="s">
        <v>8431</v>
      </c>
      <c r="LLI1" t="s">
        <v>8432</v>
      </c>
      <c r="LLJ1" t="s">
        <v>8433</v>
      </c>
      <c r="LLK1" t="s">
        <v>8434</v>
      </c>
      <c r="LLL1" t="s">
        <v>8435</v>
      </c>
      <c r="LLM1" t="s">
        <v>8436</v>
      </c>
      <c r="LLN1" t="s">
        <v>8437</v>
      </c>
      <c r="LLO1" t="s">
        <v>8438</v>
      </c>
      <c r="LLP1" t="s">
        <v>8439</v>
      </c>
      <c r="LLQ1" t="s">
        <v>8440</v>
      </c>
      <c r="LLR1" t="s">
        <v>8441</v>
      </c>
      <c r="LLS1" t="s">
        <v>8442</v>
      </c>
      <c r="LLT1" t="s">
        <v>8443</v>
      </c>
      <c r="LLU1" t="s">
        <v>8444</v>
      </c>
      <c r="LLV1" t="s">
        <v>8445</v>
      </c>
      <c r="LLW1" t="s">
        <v>8446</v>
      </c>
      <c r="LLX1" t="s">
        <v>8447</v>
      </c>
      <c r="LLY1" t="s">
        <v>8448</v>
      </c>
      <c r="LLZ1" t="s">
        <v>8449</v>
      </c>
      <c r="LMA1" t="s">
        <v>8450</v>
      </c>
      <c r="LMB1" t="s">
        <v>8451</v>
      </c>
      <c r="LMC1" t="s">
        <v>8452</v>
      </c>
      <c r="LMD1" t="s">
        <v>8453</v>
      </c>
      <c r="LME1" t="s">
        <v>8454</v>
      </c>
      <c r="LMF1" t="s">
        <v>8455</v>
      </c>
      <c r="LMG1" t="s">
        <v>8456</v>
      </c>
      <c r="LMH1" t="s">
        <v>8457</v>
      </c>
      <c r="LMI1" t="s">
        <v>8458</v>
      </c>
      <c r="LMJ1" t="s">
        <v>8459</v>
      </c>
      <c r="LMK1" t="s">
        <v>8460</v>
      </c>
      <c r="LML1" t="s">
        <v>8461</v>
      </c>
      <c r="LMM1" t="s">
        <v>8462</v>
      </c>
      <c r="LMN1" t="s">
        <v>8463</v>
      </c>
      <c r="LMO1" t="s">
        <v>8464</v>
      </c>
      <c r="LMP1" t="s">
        <v>8465</v>
      </c>
      <c r="LMQ1" t="s">
        <v>8466</v>
      </c>
      <c r="LMR1" t="s">
        <v>8467</v>
      </c>
      <c r="LMS1" t="s">
        <v>8468</v>
      </c>
      <c r="LMT1" t="s">
        <v>8469</v>
      </c>
      <c r="LMU1" t="s">
        <v>8470</v>
      </c>
      <c r="LMV1" t="s">
        <v>8471</v>
      </c>
      <c r="LMW1" t="s">
        <v>8472</v>
      </c>
      <c r="LMX1" t="s">
        <v>8473</v>
      </c>
      <c r="LMY1" t="s">
        <v>8474</v>
      </c>
      <c r="LMZ1" t="s">
        <v>8475</v>
      </c>
      <c r="LNA1" t="s">
        <v>8476</v>
      </c>
      <c r="LNB1" t="s">
        <v>8477</v>
      </c>
      <c r="LNC1" t="s">
        <v>8478</v>
      </c>
      <c r="LND1" t="s">
        <v>8479</v>
      </c>
      <c r="LNE1" t="s">
        <v>8480</v>
      </c>
      <c r="LNF1" t="s">
        <v>8481</v>
      </c>
      <c r="LNG1" t="s">
        <v>8482</v>
      </c>
      <c r="LNH1" t="s">
        <v>8483</v>
      </c>
      <c r="LNI1" t="s">
        <v>8484</v>
      </c>
      <c r="LNJ1" t="s">
        <v>8485</v>
      </c>
      <c r="LNK1" t="s">
        <v>8486</v>
      </c>
      <c r="LNL1" t="s">
        <v>8487</v>
      </c>
      <c r="LNM1" t="s">
        <v>8488</v>
      </c>
      <c r="LNN1" t="s">
        <v>8489</v>
      </c>
      <c r="LNO1" t="s">
        <v>8490</v>
      </c>
      <c r="LNP1" t="s">
        <v>8491</v>
      </c>
      <c r="LNQ1" t="s">
        <v>8492</v>
      </c>
      <c r="LNR1" t="s">
        <v>8493</v>
      </c>
      <c r="LNS1" t="s">
        <v>8494</v>
      </c>
      <c r="LNT1" t="s">
        <v>8495</v>
      </c>
      <c r="LNU1" t="s">
        <v>8496</v>
      </c>
      <c r="LNV1" t="s">
        <v>8497</v>
      </c>
      <c r="LNW1" t="s">
        <v>8498</v>
      </c>
      <c r="LNX1" t="s">
        <v>8499</v>
      </c>
      <c r="LNY1" t="s">
        <v>8500</v>
      </c>
      <c r="LNZ1" t="s">
        <v>8501</v>
      </c>
      <c r="LOA1" t="s">
        <v>8502</v>
      </c>
      <c r="LOB1" t="s">
        <v>8503</v>
      </c>
      <c r="LOC1" t="s">
        <v>8504</v>
      </c>
      <c r="LOD1" t="s">
        <v>8505</v>
      </c>
      <c r="LOE1" t="s">
        <v>8506</v>
      </c>
      <c r="LOF1" t="s">
        <v>8507</v>
      </c>
      <c r="LOG1" t="s">
        <v>8508</v>
      </c>
      <c r="LOH1" t="s">
        <v>8509</v>
      </c>
      <c r="LOI1" t="s">
        <v>8510</v>
      </c>
      <c r="LOJ1" t="s">
        <v>8511</v>
      </c>
      <c r="LOK1" t="s">
        <v>8512</v>
      </c>
      <c r="LOL1" t="s">
        <v>8513</v>
      </c>
      <c r="LOM1" t="s">
        <v>8514</v>
      </c>
      <c r="LON1" t="s">
        <v>8515</v>
      </c>
      <c r="LOO1" t="s">
        <v>8516</v>
      </c>
      <c r="LOP1" t="s">
        <v>8517</v>
      </c>
      <c r="LOQ1" t="s">
        <v>8518</v>
      </c>
      <c r="LOR1" t="s">
        <v>8519</v>
      </c>
      <c r="LOS1" t="s">
        <v>8520</v>
      </c>
      <c r="LOT1" t="s">
        <v>8521</v>
      </c>
      <c r="LOU1" t="s">
        <v>8522</v>
      </c>
      <c r="LOV1" t="s">
        <v>8523</v>
      </c>
      <c r="LOW1" t="s">
        <v>8524</v>
      </c>
      <c r="LOX1" t="s">
        <v>8525</v>
      </c>
      <c r="LOY1" t="s">
        <v>8526</v>
      </c>
      <c r="LOZ1" t="s">
        <v>8527</v>
      </c>
      <c r="LPA1" t="s">
        <v>8528</v>
      </c>
      <c r="LPB1" t="s">
        <v>8529</v>
      </c>
      <c r="LPC1" t="s">
        <v>8530</v>
      </c>
      <c r="LPD1" t="s">
        <v>8531</v>
      </c>
      <c r="LPE1" t="s">
        <v>8532</v>
      </c>
      <c r="LPF1" t="s">
        <v>8533</v>
      </c>
      <c r="LPG1" t="s">
        <v>8534</v>
      </c>
      <c r="LPH1" t="s">
        <v>8535</v>
      </c>
      <c r="LPI1" t="s">
        <v>8536</v>
      </c>
      <c r="LPJ1" t="s">
        <v>8537</v>
      </c>
      <c r="LPK1" t="s">
        <v>8538</v>
      </c>
      <c r="LPL1" t="s">
        <v>8539</v>
      </c>
      <c r="LPM1" t="s">
        <v>8540</v>
      </c>
      <c r="LPN1" t="s">
        <v>8541</v>
      </c>
      <c r="LPO1" t="s">
        <v>8542</v>
      </c>
      <c r="LPP1" t="s">
        <v>8543</v>
      </c>
      <c r="LPQ1" t="s">
        <v>8544</v>
      </c>
      <c r="LPR1" t="s">
        <v>8545</v>
      </c>
      <c r="LPS1" t="s">
        <v>8546</v>
      </c>
      <c r="LPT1" t="s">
        <v>8547</v>
      </c>
      <c r="LPU1" t="s">
        <v>8548</v>
      </c>
      <c r="LPV1" t="s">
        <v>8549</v>
      </c>
      <c r="LPW1" t="s">
        <v>8550</v>
      </c>
      <c r="LPX1" t="s">
        <v>8551</v>
      </c>
      <c r="LPY1" t="s">
        <v>8552</v>
      </c>
      <c r="LPZ1" t="s">
        <v>8553</v>
      </c>
      <c r="LQA1" t="s">
        <v>8554</v>
      </c>
      <c r="LQB1" t="s">
        <v>8555</v>
      </c>
      <c r="LQC1" t="s">
        <v>8556</v>
      </c>
      <c r="LQD1" t="s">
        <v>8557</v>
      </c>
      <c r="LQE1" t="s">
        <v>8558</v>
      </c>
      <c r="LQF1" t="s">
        <v>8559</v>
      </c>
      <c r="LQG1" t="s">
        <v>8560</v>
      </c>
      <c r="LQH1" t="s">
        <v>8561</v>
      </c>
      <c r="LQI1" t="s">
        <v>8562</v>
      </c>
      <c r="LQJ1" t="s">
        <v>8563</v>
      </c>
      <c r="LQK1" t="s">
        <v>8564</v>
      </c>
      <c r="LQL1" t="s">
        <v>8565</v>
      </c>
      <c r="LQM1" t="s">
        <v>8566</v>
      </c>
      <c r="LQN1" t="s">
        <v>8567</v>
      </c>
      <c r="LQO1" t="s">
        <v>8568</v>
      </c>
      <c r="LQP1" t="s">
        <v>8569</v>
      </c>
      <c r="LQQ1" t="s">
        <v>8570</v>
      </c>
      <c r="LQR1" t="s">
        <v>8571</v>
      </c>
      <c r="LQS1" t="s">
        <v>8572</v>
      </c>
      <c r="LQT1" t="s">
        <v>8573</v>
      </c>
      <c r="LQU1" t="s">
        <v>8574</v>
      </c>
      <c r="LQV1" t="s">
        <v>8575</v>
      </c>
      <c r="LQW1" t="s">
        <v>8576</v>
      </c>
      <c r="LQX1" t="s">
        <v>8577</v>
      </c>
      <c r="LQY1" t="s">
        <v>8578</v>
      </c>
      <c r="LQZ1" t="s">
        <v>8579</v>
      </c>
      <c r="LRA1" t="s">
        <v>8580</v>
      </c>
      <c r="LRB1" t="s">
        <v>8581</v>
      </c>
      <c r="LRC1" t="s">
        <v>8582</v>
      </c>
      <c r="LRD1" t="s">
        <v>8583</v>
      </c>
      <c r="LRE1" t="s">
        <v>8584</v>
      </c>
      <c r="LRF1" t="s">
        <v>8585</v>
      </c>
      <c r="LRG1" t="s">
        <v>8586</v>
      </c>
      <c r="LRH1" t="s">
        <v>8587</v>
      </c>
      <c r="LRI1" t="s">
        <v>8588</v>
      </c>
      <c r="LRJ1" t="s">
        <v>8589</v>
      </c>
      <c r="LRK1" t="s">
        <v>8590</v>
      </c>
      <c r="LRL1" t="s">
        <v>8591</v>
      </c>
      <c r="LRM1" t="s">
        <v>8592</v>
      </c>
      <c r="LRN1" t="s">
        <v>8593</v>
      </c>
      <c r="LRO1" t="s">
        <v>8594</v>
      </c>
      <c r="LRP1" t="s">
        <v>8595</v>
      </c>
      <c r="LRQ1" t="s">
        <v>8596</v>
      </c>
      <c r="LRR1" t="s">
        <v>8597</v>
      </c>
      <c r="LRS1" t="s">
        <v>8598</v>
      </c>
      <c r="LRT1" t="s">
        <v>8599</v>
      </c>
      <c r="LRU1" t="s">
        <v>8600</v>
      </c>
      <c r="LRV1" t="s">
        <v>8601</v>
      </c>
      <c r="LRW1" t="s">
        <v>8602</v>
      </c>
      <c r="LRX1" t="s">
        <v>8603</v>
      </c>
      <c r="LRY1" t="s">
        <v>8604</v>
      </c>
      <c r="LRZ1" t="s">
        <v>8605</v>
      </c>
      <c r="LSA1" t="s">
        <v>8606</v>
      </c>
      <c r="LSB1" t="s">
        <v>8607</v>
      </c>
      <c r="LSC1" t="s">
        <v>8608</v>
      </c>
      <c r="LSD1" t="s">
        <v>8609</v>
      </c>
      <c r="LSE1" t="s">
        <v>8610</v>
      </c>
      <c r="LSF1" t="s">
        <v>8611</v>
      </c>
      <c r="LSG1" t="s">
        <v>8612</v>
      </c>
      <c r="LSH1" t="s">
        <v>8613</v>
      </c>
      <c r="LSI1" t="s">
        <v>8614</v>
      </c>
      <c r="LSJ1" t="s">
        <v>8615</v>
      </c>
      <c r="LSK1" t="s">
        <v>8616</v>
      </c>
      <c r="LSL1" t="s">
        <v>8617</v>
      </c>
      <c r="LSM1" t="s">
        <v>8618</v>
      </c>
      <c r="LSN1" t="s">
        <v>8619</v>
      </c>
      <c r="LSO1" t="s">
        <v>8620</v>
      </c>
      <c r="LSP1" t="s">
        <v>8621</v>
      </c>
      <c r="LSQ1" t="s">
        <v>8622</v>
      </c>
      <c r="LSR1" t="s">
        <v>8623</v>
      </c>
      <c r="LSS1" t="s">
        <v>8624</v>
      </c>
      <c r="LST1" t="s">
        <v>8625</v>
      </c>
      <c r="LSU1" t="s">
        <v>8626</v>
      </c>
      <c r="LSV1" t="s">
        <v>8627</v>
      </c>
      <c r="LSW1" t="s">
        <v>8628</v>
      </c>
      <c r="LSX1" t="s">
        <v>8629</v>
      </c>
      <c r="LSY1" t="s">
        <v>8630</v>
      </c>
      <c r="LSZ1" t="s">
        <v>8631</v>
      </c>
      <c r="LTA1" t="s">
        <v>8632</v>
      </c>
      <c r="LTB1" t="s">
        <v>8633</v>
      </c>
      <c r="LTC1" t="s">
        <v>8634</v>
      </c>
      <c r="LTD1" t="s">
        <v>8635</v>
      </c>
      <c r="LTE1" t="s">
        <v>8636</v>
      </c>
      <c r="LTF1" t="s">
        <v>8637</v>
      </c>
      <c r="LTG1" t="s">
        <v>8638</v>
      </c>
      <c r="LTH1" t="s">
        <v>8639</v>
      </c>
      <c r="LTI1" t="s">
        <v>8640</v>
      </c>
      <c r="LTJ1" t="s">
        <v>8641</v>
      </c>
      <c r="LTK1" t="s">
        <v>8642</v>
      </c>
      <c r="LTL1" t="s">
        <v>8643</v>
      </c>
      <c r="LTM1" t="s">
        <v>8644</v>
      </c>
      <c r="LTN1" t="s">
        <v>8645</v>
      </c>
      <c r="LTO1" t="s">
        <v>8646</v>
      </c>
      <c r="LTP1" t="s">
        <v>8647</v>
      </c>
      <c r="LTQ1" t="s">
        <v>8648</v>
      </c>
      <c r="LTR1" t="s">
        <v>8649</v>
      </c>
      <c r="LTS1" t="s">
        <v>8650</v>
      </c>
      <c r="LTT1" t="s">
        <v>8651</v>
      </c>
      <c r="LTU1" t="s">
        <v>8652</v>
      </c>
      <c r="LTV1" t="s">
        <v>8653</v>
      </c>
      <c r="LTW1" t="s">
        <v>8654</v>
      </c>
      <c r="LTX1" t="s">
        <v>8655</v>
      </c>
      <c r="LTY1" t="s">
        <v>8656</v>
      </c>
      <c r="LTZ1" t="s">
        <v>8657</v>
      </c>
      <c r="LUA1" t="s">
        <v>8658</v>
      </c>
      <c r="LUB1" t="s">
        <v>8659</v>
      </c>
      <c r="LUC1" t="s">
        <v>8660</v>
      </c>
      <c r="LUD1" t="s">
        <v>8661</v>
      </c>
      <c r="LUE1" t="s">
        <v>8662</v>
      </c>
      <c r="LUF1" t="s">
        <v>8663</v>
      </c>
      <c r="LUG1" t="s">
        <v>8664</v>
      </c>
      <c r="LUH1" t="s">
        <v>8665</v>
      </c>
      <c r="LUI1" t="s">
        <v>8666</v>
      </c>
      <c r="LUJ1" t="s">
        <v>8667</v>
      </c>
      <c r="LUK1" t="s">
        <v>8668</v>
      </c>
      <c r="LUL1" t="s">
        <v>8669</v>
      </c>
      <c r="LUM1" t="s">
        <v>8670</v>
      </c>
      <c r="LUN1" t="s">
        <v>8671</v>
      </c>
      <c r="LUO1" t="s">
        <v>8672</v>
      </c>
      <c r="LUP1" t="s">
        <v>8673</v>
      </c>
      <c r="LUQ1" t="s">
        <v>8674</v>
      </c>
      <c r="LUR1" t="s">
        <v>8675</v>
      </c>
      <c r="LUS1" t="s">
        <v>8676</v>
      </c>
      <c r="LUT1" t="s">
        <v>8677</v>
      </c>
      <c r="LUU1" t="s">
        <v>8678</v>
      </c>
      <c r="LUV1" t="s">
        <v>8679</v>
      </c>
      <c r="LUW1" t="s">
        <v>8680</v>
      </c>
      <c r="LUX1" t="s">
        <v>8681</v>
      </c>
      <c r="LUY1" t="s">
        <v>8682</v>
      </c>
      <c r="LUZ1" t="s">
        <v>8683</v>
      </c>
      <c r="LVA1" t="s">
        <v>8684</v>
      </c>
      <c r="LVB1" t="s">
        <v>8685</v>
      </c>
      <c r="LVC1" t="s">
        <v>8686</v>
      </c>
      <c r="LVD1" t="s">
        <v>8687</v>
      </c>
      <c r="LVE1" t="s">
        <v>8688</v>
      </c>
      <c r="LVF1" t="s">
        <v>8689</v>
      </c>
      <c r="LVG1" t="s">
        <v>8690</v>
      </c>
      <c r="LVH1" t="s">
        <v>8691</v>
      </c>
      <c r="LVI1" t="s">
        <v>8692</v>
      </c>
      <c r="LVJ1" t="s">
        <v>8693</v>
      </c>
      <c r="LVK1" t="s">
        <v>8694</v>
      </c>
      <c r="LVL1" t="s">
        <v>8695</v>
      </c>
      <c r="LVM1" t="s">
        <v>8696</v>
      </c>
      <c r="LVN1" t="s">
        <v>8697</v>
      </c>
      <c r="LVO1" t="s">
        <v>8698</v>
      </c>
      <c r="LVP1" t="s">
        <v>8699</v>
      </c>
      <c r="LVQ1" t="s">
        <v>8700</v>
      </c>
      <c r="LVR1" t="s">
        <v>8701</v>
      </c>
      <c r="LVS1" t="s">
        <v>8702</v>
      </c>
      <c r="LVT1" t="s">
        <v>8703</v>
      </c>
      <c r="LVU1" t="s">
        <v>8704</v>
      </c>
      <c r="LVV1" t="s">
        <v>8705</v>
      </c>
      <c r="LVW1" t="s">
        <v>8706</v>
      </c>
      <c r="LVX1" t="s">
        <v>8707</v>
      </c>
      <c r="LVY1" t="s">
        <v>8708</v>
      </c>
      <c r="LVZ1" t="s">
        <v>8709</v>
      </c>
      <c r="LWA1" t="s">
        <v>8710</v>
      </c>
      <c r="LWB1" t="s">
        <v>8711</v>
      </c>
      <c r="LWC1" t="s">
        <v>8712</v>
      </c>
      <c r="LWD1" t="s">
        <v>8713</v>
      </c>
      <c r="LWE1" t="s">
        <v>8714</v>
      </c>
      <c r="LWF1" t="s">
        <v>8715</v>
      </c>
      <c r="LWG1" t="s">
        <v>8716</v>
      </c>
      <c r="LWH1" t="s">
        <v>8717</v>
      </c>
      <c r="LWI1" t="s">
        <v>8718</v>
      </c>
      <c r="LWJ1" t="s">
        <v>8719</v>
      </c>
      <c r="LWK1" t="s">
        <v>8720</v>
      </c>
      <c r="LWL1" t="s">
        <v>8721</v>
      </c>
      <c r="LWM1" t="s">
        <v>8722</v>
      </c>
      <c r="LWN1" t="s">
        <v>8723</v>
      </c>
      <c r="LWO1" t="s">
        <v>8724</v>
      </c>
      <c r="LWP1" t="s">
        <v>8725</v>
      </c>
      <c r="LWQ1" t="s">
        <v>8726</v>
      </c>
      <c r="LWR1" t="s">
        <v>8727</v>
      </c>
      <c r="LWS1" t="s">
        <v>8728</v>
      </c>
      <c r="LWT1" t="s">
        <v>8729</v>
      </c>
      <c r="LWU1" t="s">
        <v>8730</v>
      </c>
      <c r="LWV1" t="s">
        <v>8731</v>
      </c>
      <c r="LWW1" t="s">
        <v>8732</v>
      </c>
      <c r="LWX1" t="s">
        <v>8733</v>
      </c>
      <c r="LWY1" t="s">
        <v>8734</v>
      </c>
      <c r="LWZ1" t="s">
        <v>8735</v>
      </c>
      <c r="LXA1" t="s">
        <v>8736</v>
      </c>
      <c r="LXB1" t="s">
        <v>8737</v>
      </c>
      <c r="LXC1" t="s">
        <v>8738</v>
      </c>
      <c r="LXD1" t="s">
        <v>8739</v>
      </c>
      <c r="LXE1" t="s">
        <v>8740</v>
      </c>
      <c r="LXF1" t="s">
        <v>8741</v>
      </c>
      <c r="LXG1" t="s">
        <v>8742</v>
      </c>
      <c r="LXH1" t="s">
        <v>8743</v>
      </c>
      <c r="LXI1" t="s">
        <v>8744</v>
      </c>
      <c r="LXJ1" t="s">
        <v>8745</v>
      </c>
      <c r="LXK1" t="s">
        <v>8746</v>
      </c>
      <c r="LXL1" t="s">
        <v>8747</v>
      </c>
      <c r="LXM1" t="s">
        <v>8748</v>
      </c>
      <c r="LXN1" t="s">
        <v>8749</v>
      </c>
      <c r="LXO1" t="s">
        <v>8750</v>
      </c>
      <c r="LXP1" t="s">
        <v>8751</v>
      </c>
      <c r="LXQ1" t="s">
        <v>8752</v>
      </c>
      <c r="LXR1" t="s">
        <v>8753</v>
      </c>
      <c r="LXS1" t="s">
        <v>8754</v>
      </c>
      <c r="LXT1" t="s">
        <v>8755</v>
      </c>
      <c r="LXU1" t="s">
        <v>8756</v>
      </c>
      <c r="LXV1" t="s">
        <v>8757</v>
      </c>
      <c r="LXW1" t="s">
        <v>8758</v>
      </c>
      <c r="LXX1" t="s">
        <v>8759</v>
      </c>
      <c r="LXY1" t="s">
        <v>8760</v>
      </c>
      <c r="LXZ1" t="s">
        <v>8761</v>
      </c>
      <c r="LYA1" t="s">
        <v>8762</v>
      </c>
      <c r="LYB1" t="s">
        <v>8763</v>
      </c>
      <c r="LYC1" t="s">
        <v>8764</v>
      </c>
      <c r="LYD1" t="s">
        <v>8765</v>
      </c>
      <c r="LYE1" t="s">
        <v>8766</v>
      </c>
      <c r="LYF1" t="s">
        <v>8767</v>
      </c>
      <c r="LYG1" t="s">
        <v>8768</v>
      </c>
      <c r="LYH1" t="s">
        <v>8769</v>
      </c>
      <c r="LYI1" t="s">
        <v>8770</v>
      </c>
      <c r="LYJ1" t="s">
        <v>8771</v>
      </c>
      <c r="LYK1" t="s">
        <v>8772</v>
      </c>
      <c r="LYL1" t="s">
        <v>8773</v>
      </c>
      <c r="LYM1" t="s">
        <v>8774</v>
      </c>
      <c r="LYN1" t="s">
        <v>8775</v>
      </c>
      <c r="LYO1" t="s">
        <v>8776</v>
      </c>
      <c r="LYP1" t="s">
        <v>8777</v>
      </c>
      <c r="LYQ1" t="s">
        <v>8778</v>
      </c>
      <c r="LYR1" t="s">
        <v>8779</v>
      </c>
      <c r="LYS1" t="s">
        <v>8780</v>
      </c>
      <c r="LYT1" t="s">
        <v>8781</v>
      </c>
      <c r="LYU1" t="s">
        <v>8782</v>
      </c>
      <c r="LYV1" t="s">
        <v>8783</v>
      </c>
      <c r="LYW1" t="s">
        <v>8784</v>
      </c>
      <c r="LYX1" t="s">
        <v>8785</v>
      </c>
      <c r="LYY1" t="s">
        <v>8786</v>
      </c>
      <c r="LYZ1" t="s">
        <v>8787</v>
      </c>
      <c r="LZA1" t="s">
        <v>8788</v>
      </c>
      <c r="LZB1" t="s">
        <v>8789</v>
      </c>
      <c r="LZC1" t="s">
        <v>8790</v>
      </c>
      <c r="LZD1" t="s">
        <v>8791</v>
      </c>
      <c r="LZE1" t="s">
        <v>8792</v>
      </c>
      <c r="LZF1" t="s">
        <v>8793</v>
      </c>
      <c r="LZG1" t="s">
        <v>8794</v>
      </c>
      <c r="LZH1" t="s">
        <v>8795</v>
      </c>
      <c r="LZI1" t="s">
        <v>8796</v>
      </c>
      <c r="LZJ1" t="s">
        <v>8797</v>
      </c>
      <c r="LZK1" t="s">
        <v>8798</v>
      </c>
      <c r="LZL1" t="s">
        <v>8799</v>
      </c>
      <c r="LZM1" t="s">
        <v>8800</v>
      </c>
      <c r="LZN1" t="s">
        <v>8801</v>
      </c>
      <c r="LZO1" t="s">
        <v>8802</v>
      </c>
      <c r="LZP1" t="s">
        <v>8803</v>
      </c>
      <c r="LZQ1" t="s">
        <v>8804</v>
      </c>
      <c r="LZR1" t="s">
        <v>8805</v>
      </c>
      <c r="LZS1" t="s">
        <v>8806</v>
      </c>
      <c r="LZT1" t="s">
        <v>8807</v>
      </c>
      <c r="LZU1" t="s">
        <v>8808</v>
      </c>
      <c r="LZV1" t="s">
        <v>8809</v>
      </c>
      <c r="LZW1" t="s">
        <v>8810</v>
      </c>
      <c r="LZX1" t="s">
        <v>8811</v>
      </c>
      <c r="LZY1" t="s">
        <v>8812</v>
      </c>
      <c r="LZZ1" t="s">
        <v>8813</v>
      </c>
      <c r="MAA1" t="s">
        <v>8814</v>
      </c>
      <c r="MAB1" t="s">
        <v>8815</v>
      </c>
      <c r="MAC1" t="s">
        <v>8816</v>
      </c>
      <c r="MAD1" t="s">
        <v>8817</v>
      </c>
      <c r="MAE1" t="s">
        <v>8818</v>
      </c>
      <c r="MAF1" t="s">
        <v>8819</v>
      </c>
      <c r="MAG1" t="s">
        <v>8820</v>
      </c>
      <c r="MAH1" t="s">
        <v>8821</v>
      </c>
      <c r="MAI1" t="s">
        <v>8822</v>
      </c>
      <c r="MAJ1" t="s">
        <v>8823</v>
      </c>
      <c r="MAK1" t="s">
        <v>8824</v>
      </c>
      <c r="MAL1" t="s">
        <v>8825</v>
      </c>
      <c r="MAM1" t="s">
        <v>8826</v>
      </c>
      <c r="MAN1" t="s">
        <v>8827</v>
      </c>
      <c r="MAO1" t="s">
        <v>8828</v>
      </c>
      <c r="MAP1" t="s">
        <v>8829</v>
      </c>
      <c r="MAQ1" t="s">
        <v>8830</v>
      </c>
      <c r="MAR1" t="s">
        <v>8831</v>
      </c>
      <c r="MAS1" t="s">
        <v>8832</v>
      </c>
      <c r="MAT1" t="s">
        <v>8833</v>
      </c>
      <c r="MAU1" t="s">
        <v>8834</v>
      </c>
      <c r="MAV1" t="s">
        <v>8835</v>
      </c>
      <c r="MAW1" t="s">
        <v>8836</v>
      </c>
      <c r="MAX1" t="s">
        <v>8837</v>
      </c>
      <c r="MAY1" t="s">
        <v>8838</v>
      </c>
      <c r="MAZ1" t="s">
        <v>8839</v>
      </c>
      <c r="MBA1" t="s">
        <v>8840</v>
      </c>
      <c r="MBB1" t="s">
        <v>8841</v>
      </c>
      <c r="MBC1" t="s">
        <v>8842</v>
      </c>
      <c r="MBD1" t="s">
        <v>8843</v>
      </c>
      <c r="MBE1" t="s">
        <v>8844</v>
      </c>
      <c r="MBF1" t="s">
        <v>8845</v>
      </c>
      <c r="MBG1" t="s">
        <v>8846</v>
      </c>
      <c r="MBH1" t="s">
        <v>8847</v>
      </c>
      <c r="MBI1" t="s">
        <v>8848</v>
      </c>
      <c r="MBJ1" t="s">
        <v>8849</v>
      </c>
      <c r="MBK1" t="s">
        <v>8850</v>
      </c>
      <c r="MBL1" t="s">
        <v>8851</v>
      </c>
      <c r="MBM1" t="s">
        <v>8852</v>
      </c>
      <c r="MBN1" t="s">
        <v>8853</v>
      </c>
      <c r="MBO1" t="s">
        <v>8854</v>
      </c>
      <c r="MBP1" t="s">
        <v>8855</v>
      </c>
      <c r="MBQ1" t="s">
        <v>8856</v>
      </c>
      <c r="MBR1" t="s">
        <v>8857</v>
      </c>
      <c r="MBS1" t="s">
        <v>8858</v>
      </c>
      <c r="MBT1" t="s">
        <v>8859</v>
      </c>
      <c r="MBU1" t="s">
        <v>8860</v>
      </c>
      <c r="MBV1" t="s">
        <v>8861</v>
      </c>
      <c r="MBW1" t="s">
        <v>8862</v>
      </c>
      <c r="MBX1" t="s">
        <v>8863</v>
      </c>
      <c r="MBY1" t="s">
        <v>8864</v>
      </c>
      <c r="MBZ1" t="s">
        <v>8865</v>
      </c>
      <c r="MCA1" t="s">
        <v>8866</v>
      </c>
      <c r="MCB1" t="s">
        <v>8867</v>
      </c>
      <c r="MCC1" t="s">
        <v>8868</v>
      </c>
      <c r="MCD1" t="s">
        <v>8869</v>
      </c>
      <c r="MCE1" t="s">
        <v>8870</v>
      </c>
      <c r="MCF1" t="s">
        <v>8871</v>
      </c>
      <c r="MCG1" t="s">
        <v>8872</v>
      </c>
      <c r="MCH1" t="s">
        <v>8873</v>
      </c>
      <c r="MCI1" t="s">
        <v>8874</v>
      </c>
      <c r="MCJ1" t="s">
        <v>8875</v>
      </c>
      <c r="MCK1" t="s">
        <v>8876</v>
      </c>
      <c r="MCL1" t="s">
        <v>8877</v>
      </c>
      <c r="MCM1" t="s">
        <v>8878</v>
      </c>
      <c r="MCN1" t="s">
        <v>8879</v>
      </c>
      <c r="MCO1" t="s">
        <v>8880</v>
      </c>
      <c r="MCP1" t="s">
        <v>8881</v>
      </c>
      <c r="MCQ1" t="s">
        <v>8882</v>
      </c>
      <c r="MCR1" t="s">
        <v>8883</v>
      </c>
      <c r="MCS1" t="s">
        <v>8884</v>
      </c>
      <c r="MCT1" t="s">
        <v>8885</v>
      </c>
      <c r="MCU1" t="s">
        <v>8886</v>
      </c>
      <c r="MCV1" t="s">
        <v>8887</v>
      </c>
      <c r="MCW1" t="s">
        <v>8888</v>
      </c>
      <c r="MCX1" t="s">
        <v>8889</v>
      </c>
      <c r="MCY1" t="s">
        <v>8890</v>
      </c>
      <c r="MCZ1" t="s">
        <v>8891</v>
      </c>
      <c r="MDA1" t="s">
        <v>8892</v>
      </c>
      <c r="MDB1" t="s">
        <v>8893</v>
      </c>
      <c r="MDC1" t="s">
        <v>8894</v>
      </c>
      <c r="MDD1" t="s">
        <v>8895</v>
      </c>
      <c r="MDE1" t="s">
        <v>8896</v>
      </c>
      <c r="MDF1" t="s">
        <v>8897</v>
      </c>
      <c r="MDG1" t="s">
        <v>8898</v>
      </c>
      <c r="MDH1" t="s">
        <v>8899</v>
      </c>
      <c r="MDI1" t="s">
        <v>8900</v>
      </c>
      <c r="MDJ1" t="s">
        <v>8901</v>
      </c>
      <c r="MDK1" t="s">
        <v>8902</v>
      </c>
      <c r="MDL1" t="s">
        <v>8903</v>
      </c>
      <c r="MDM1" t="s">
        <v>8904</v>
      </c>
      <c r="MDN1" t="s">
        <v>8905</v>
      </c>
      <c r="MDO1" t="s">
        <v>8906</v>
      </c>
      <c r="MDP1" t="s">
        <v>8907</v>
      </c>
      <c r="MDQ1" t="s">
        <v>8908</v>
      </c>
      <c r="MDR1" t="s">
        <v>8909</v>
      </c>
      <c r="MDS1" t="s">
        <v>8910</v>
      </c>
      <c r="MDT1" t="s">
        <v>8911</v>
      </c>
      <c r="MDU1" t="s">
        <v>8912</v>
      </c>
      <c r="MDV1" t="s">
        <v>8913</v>
      </c>
      <c r="MDW1" t="s">
        <v>8914</v>
      </c>
      <c r="MDX1" t="s">
        <v>8915</v>
      </c>
      <c r="MDY1" t="s">
        <v>8916</v>
      </c>
      <c r="MDZ1" t="s">
        <v>8917</v>
      </c>
      <c r="MEA1" t="s">
        <v>8918</v>
      </c>
      <c r="MEB1" t="s">
        <v>8919</v>
      </c>
      <c r="MEC1" t="s">
        <v>8920</v>
      </c>
      <c r="MED1" t="s">
        <v>8921</v>
      </c>
      <c r="MEE1" t="s">
        <v>8922</v>
      </c>
      <c r="MEF1" t="s">
        <v>8923</v>
      </c>
      <c r="MEG1" t="s">
        <v>8924</v>
      </c>
      <c r="MEH1" t="s">
        <v>8925</v>
      </c>
      <c r="MEI1" t="s">
        <v>8926</v>
      </c>
      <c r="MEJ1" t="s">
        <v>8927</v>
      </c>
      <c r="MEK1" t="s">
        <v>8928</v>
      </c>
      <c r="MEL1" t="s">
        <v>8929</v>
      </c>
      <c r="MEM1" t="s">
        <v>8930</v>
      </c>
      <c r="MEN1" t="s">
        <v>8931</v>
      </c>
      <c r="MEO1" t="s">
        <v>8932</v>
      </c>
      <c r="MEP1" t="s">
        <v>8933</v>
      </c>
      <c r="MEQ1" t="s">
        <v>8934</v>
      </c>
      <c r="MER1" t="s">
        <v>8935</v>
      </c>
      <c r="MES1" t="s">
        <v>8936</v>
      </c>
      <c r="MET1" t="s">
        <v>8937</v>
      </c>
      <c r="MEU1" t="s">
        <v>8938</v>
      </c>
      <c r="MEV1" t="s">
        <v>8939</v>
      </c>
      <c r="MEW1" t="s">
        <v>8940</v>
      </c>
      <c r="MEX1" t="s">
        <v>8941</v>
      </c>
      <c r="MEY1" t="s">
        <v>8942</v>
      </c>
      <c r="MEZ1" t="s">
        <v>8943</v>
      </c>
      <c r="MFA1" t="s">
        <v>8944</v>
      </c>
      <c r="MFB1" t="s">
        <v>8945</v>
      </c>
      <c r="MFC1" t="s">
        <v>8946</v>
      </c>
      <c r="MFD1" t="s">
        <v>8947</v>
      </c>
      <c r="MFE1" t="s">
        <v>8948</v>
      </c>
      <c r="MFF1" t="s">
        <v>8949</v>
      </c>
      <c r="MFG1" t="s">
        <v>8950</v>
      </c>
      <c r="MFH1" t="s">
        <v>8951</v>
      </c>
      <c r="MFI1" t="s">
        <v>8952</v>
      </c>
      <c r="MFJ1" t="s">
        <v>8953</v>
      </c>
      <c r="MFK1" t="s">
        <v>8954</v>
      </c>
      <c r="MFL1" t="s">
        <v>8955</v>
      </c>
      <c r="MFM1" t="s">
        <v>8956</v>
      </c>
      <c r="MFN1" t="s">
        <v>8957</v>
      </c>
      <c r="MFO1" t="s">
        <v>8958</v>
      </c>
      <c r="MFP1" t="s">
        <v>8959</v>
      </c>
      <c r="MFQ1" t="s">
        <v>8960</v>
      </c>
      <c r="MFR1" t="s">
        <v>8961</v>
      </c>
      <c r="MFS1" t="s">
        <v>8962</v>
      </c>
      <c r="MFT1" t="s">
        <v>8963</v>
      </c>
      <c r="MFU1" t="s">
        <v>8964</v>
      </c>
      <c r="MFV1" t="s">
        <v>8965</v>
      </c>
      <c r="MFW1" t="s">
        <v>8966</v>
      </c>
      <c r="MFX1" t="s">
        <v>8967</v>
      </c>
      <c r="MFY1" t="s">
        <v>8968</v>
      </c>
      <c r="MFZ1" t="s">
        <v>8969</v>
      </c>
      <c r="MGA1" t="s">
        <v>8970</v>
      </c>
      <c r="MGB1" t="s">
        <v>8971</v>
      </c>
      <c r="MGC1" t="s">
        <v>8972</v>
      </c>
      <c r="MGD1" t="s">
        <v>8973</v>
      </c>
      <c r="MGE1" t="s">
        <v>8974</v>
      </c>
      <c r="MGF1" t="s">
        <v>8975</v>
      </c>
      <c r="MGG1" t="s">
        <v>8976</v>
      </c>
      <c r="MGH1" t="s">
        <v>8977</v>
      </c>
      <c r="MGI1" t="s">
        <v>8978</v>
      </c>
      <c r="MGJ1" t="s">
        <v>8979</v>
      </c>
      <c r="MGK1" t="s">
        <v>8980</v>
      </c>
      <c r="MGL1" t="s">
        <v>8981</v>
      </c>
      <c r="MGM1" t="s">
        <v>8982</v>
      </c>
      <c r="MGN1" t="s">
        <v>8983</v>
      </c>
      <c r="MGO1" t="s">
        <v>8984</v>
      </c>
      <c r="MGP1" t="s">
        <v>8985</v>
      </c>
      <c r="MGQ1" t="s">
        <v>8986</v>
      </c>
      <c r="MGR1" t="s">
        <v>8987</v>
      </c>
      <c r="MGS1" t="s">
        <v>8988</v>
      </c>
      <c r="MGT1" t="s">
        <v>8989</v>
      </c>
      <c r="MGU1" t="s">
        <v>8990</v>
      </c>
      <c r="MGV1" t="s">
        <v>8991</v>
      </c>
      <c r="MGW1" t="s">
        <v>8992</v>
      </c>
      <c r="MGX1" t="s">
        <v>8993</v>
      </c>
      <c r="MGY1" t="s">
        <v>8994</v>
      </c>
      <c r="MGZ1" t="s">
        <v>8995</v>
      </c>
      <c r="MHA1" t="s">
        <v>8996</v>
      </c>
      <c r="MHB1" t="s">
        <v>8997</v>
      </c>
      <c r="MHC1" t="s">
        <v>8998</v>
      </c>
      <c r="MHD1" t="s">
        <v>8999</v>
      </c>
      <c r="MHE1" t="s">
        <v>9000</v>
      </c>
      <c r="MHF1" t="s">
        <v>9001</v>
      </c>
      <c r="MHG1" t="s">
        <v>9002</v>
      </c>
      <c r="MHH1" t="s">
        <v>9003</v>
      </c>
      <c r="MHI1" t="s">
        <v>9004</v>
      </c>
      <c r="MHJ1" t="s">
        <v>9005</v>
      </c>
      <c r="MHK1" t="s">
        <v>9006</v>
      </c>
      <c r="MHL1" t="s">
        <v>9007</v>
      </c>
      <c r="MHM1" t="s">
        <v>9008</v>
      </c>
      <c r="MHN1" t="s">
        <v>9009</v>
      </c>
      <c r="MHO1" t="s">
        <v>9010</v>
      </c>
      <c r="MHP1" t="s">
        <v>9011</v>
      </c>
      <c r="MHQ1" t="s">
        <v>9012</v>
      </c>
      <c r="MHR1" t="s">
        <v>9013</v>
      </c>
      <c r="MHS1" t="s">
        <v>9014</v>
      </c>
      <c r="MHT1" t="s">
        <v>9015</v>
      </c>
      <c r="MHU1" t="s">
        <v>9016</v>
      </c>
      <c r="MHV1" t="s">
        <v>9017</v>
      </c>
      <c r="MHW1" t="s">
        <v>9018</v>
      </c>
      <c r="MHX1" t="s">
        <v>9019</v>
      </c>
      <c r="MHY1" t="s">
        <v>9020</v>
      </c>
      <c r="MHZ1" t="s">
        <v>9021</v>
      </c>
      <c r="MIA1" t="s">
        <v>9022</v>
      </c>
      <c r="MIB1" t="s">
        <v>9023</v>
      </c>
      <c r="MIC1" t="s">
        <v>9024</v>
      </c>
      <c r="MID1" t="s">
        <v>9025</v>
      </c>
      <c r="MIE1" t="s">
        <v>9026</v>
      </c>
      <c r="MIF1" t="s">
        <v>9027</v>
      </c>
      <c r="MIG1" t="s">
        <v>9028</v>
      </c>
      <c r="MIH1" t="s">
        <v>9029</v>
      </c>
      <c r="MII1" t="s">
        <v>9030</v>
      </c>
      <c r="MIJ1" t="s">
        <v>9031</v>
      </c>
      <c r="MIK1" t="s">
        <v>9032</v>
      </c>
      <c r="MIL1" t="s">
        <v>9033</v>
      </c>
      <c r="MIM1" t="s">
        <v>9034</v>
      </c>
      <c r="MIN1" t="s">
        <v>9035</v>
      </c>
      <c r="MIO1" t="s">
        <v>9036</v>
      </c>
      <c r="MIP1" t="s">
        <v>9037</v>
      </c>
      <c r="MIQ1" t="s">
        <v>9038</v>
      </c>
      <c r="MIR1" t="s">
        <v>9039</v>
      </c>
      <c r="MIS1" t="s">
        <v>9040</v>
      </c>
      <c r="MIT1" t="s">
        <v>9041</v>
      </c>
      <c r="MIU1" t="s">
        <v>9042</v>
      </c>
      <c r="MIV1" t="s">
        <v>9043</v>
      </c>
      <c r="MIW1" t="s">
        <v>9044</v>
      </c>
      <c r="MIX1" t="s">
        <v>9045</v>
      </c>
      <c r="MIY1" t="s">
        <v>9046</v>
      </c>
      <c r="MIZ1" t="s">
        <v>9047</v>
      </c>
      <c r="MJA1" t="s">
        <v>9048</v>
      </c>
      <c r="MJB1" t="s">
        <v>9049</v>
      </c>
      <c r="MJC1" t="s">
        <v>9050</v>
      </c>
      <c r="MJD1" t="s">
        <v>9051</v>
      </c>
      <c r="MJE1" t="s">
        <v>9052</v>
      </c>
      <c r="MJF1" t="s">
        <v>9053</v>
      </c>
      <c r="MJG1" t="s">
        <v>9054</v>
      </c>
      <c r="MJH1" t="s">
        <v>9055</v>
      </c>
      <c r="MJI1" t="s">
        <v>9056</v>
      </c>
      <c r="MJJ1" t="s">
        <v>9057</v>
      </c>
      <c r="MJK1" t="s">
        <v>9058</v>
      </c>
      <c r="MJL1" t="s">
        <v>9059</v>
      </c>
      <c r="MJM1" t="s">
        <v>9060</v>
      </c>
      <c r="MJN1" t="s">
        <v>9061</v>
      </c>
      <c r="MJO1" t="s">
        <v>9062</v>
      </c>
      <c r="MJP1" t="s">
        <v>9063</v>
      </c>
      <c r="MJQ1" t="s">
        <v>9064</v>
      </c>
      <c r="MJR1" t="s">
        <v>9065</v>
      </c>
      <c r="MJS1" t="s">
        <v>9066</v>
      </c>
      <c r="MJT1" t="s">
        <v>9067</v>
      </c>
      <c r="MJU1" t="s">
        <v>9068</v>
      </c>
      <c r="MJV1" t="s">
        <v>9069</v>
      </c>
      <c r="MJW1" t="s">
        <v>9070</v>
      </c>
      <c r="MJX1" t="s">
        <v>9071</v>
      </c>
      <c r="MJY1" t="s">
        <v>9072</v>
      </c>
      <c r="MJZ1" t="s">
        <v>9073</v>
      </c>
      <c r="MKA1" t="s">
        <v>9074</v>
      </c>
      <c r="MKB1" t="s">
        <v>9075</v>
      </c>
      <c r="MKC1" t="s">
        <v>9076</v>
      </c>
      <c r="MKD1" t="s">
        <v>9077</v>
      </c>
      <c r="MKE1" t="s">
        <v>9078</v>
      </c>
      <c r="MKF1" t="s">
        <v>9079</v>
      </c>
      <c r="MKG1" t="s">
        <v>9080</v>
      </c>
      <c r="MKH1" t="s">
        <v>9081</v>
      </c>
      <c r="MKI1" t="s">
        <v>9082</v>
      </c>
      <c r="MKJ1" t="s">
        <v>9083</v>
      </c>
      <c r="MKK1" t="s">
        <v>9084</v>
      </c>
      <c r="MKL1" t="s">
        <v>9085</v>
      </c>
      <c r="MKM1" t="s">
        <v>9086</v>
      </c>
      <c r="MKN1" t="s">
        <v>9087</v>
      </c>
      <c r="MKO1" t="s">
        <v>9088</v>
      </c>
      <c r="MKP1" t="s">
        <v>9089</v>
      </c>
      <c r="MKQ1" t="s">
        <v>9090</v>
      </c>
      <c r="MKR1" t="s">
        <v>9091</v>
      </c>
      <c r="MKS1" t="s">
        <v>9092</v>
      </c>
      <c r="MKT1" t="s">
        <v>9093</v>
      </c>
      <c r="MKU1" t="s">
        <v>9094</v>
      </c>
      <c r="MKV1" t="s">
        <v>9095</v>
      </c>
      <c r="MKW1" t="s">
        <v>9096</v>
      </c>
      <c r="MKX1" t="s">
        <v>9097</v>
      </c>
      <c r="MKY1" t="s">
        <v>9098</v>
      </c>
      <c r="MKZ1" t="s">
        <v>9099</v>
      </c>
      <c r="MLA1" t="s">
        <v>9100</v>
      </c>
      <c r="MLB1" t="s">
        <v>9101</v>
      </c>
      <c r="MLC1" t="s">
        <v>9102</v>
      </c>
      <c r="MLD1" t="s">
        <v>9103</v>
      </c>
      <c r="MLE1" t="s">
        <v>9104</v>
      </c>
      <c r="MLF1" t="s">
        <v>9105</v>
      </c>
      <c r="MLG1" t="s">
        <v>9106</v>
      </c>
      <c r="MLH1" t="s">
        <v>9107</v>
      </c>
      <c r="MLI1" t="s">
        <v>9108</v>
      </c>
      <c r="MLJ1" t="s">
        <v>9109</v>
      </c>
      <c r="MLK1" t="s">
        <v>9110</v>
      </c>
      <c r="MLL1" t="s">
        <v>9111</v>
      </c>
      <c r="MLM1" t="s">
        <v>9112</v>
      </c>
      <c r="MLN1" t="s">
        <v>9113</v>
      </c>
      <c r="MLO1" t="s">
        <v>9114</v>
      </c>
      <c r="MLP1" t="s">
        <v>9115</v>
      </c>
      <c r="MLQ1" t="s">
        <v>9116</v>
      </c>
      <c r="MLR1" t="s">
        <v>9117</v>
      </c>
      <c r="MLS1" t="s">
        <v>9118</v>
      </c>
      <c r="MLT1" t="s">
        <v>9119</v>
      </c>
      <c r="MLU1" t="s">
        <v>9120</v>
      </c>
      <c r="MLV1" t="s">
        <v>9121</v>
      </c>
      <c r="MLW1" t="s">
        <v>9122</v>
      </c>
      <c r="MLX1" t="s">
        <v>9123</v>
      </c>
      <c r="MLY1" t="s">
        <v>9124</v>
      </c>
      <c r="MLZ1" t="s">
        <v>9125</v>
      </c>
      <c r="MMA1" t="s">
        <v>9126</v>
      </c>
      <c r="MMB1" t="s">
        <v>9127</v>
      </c>
      <c r="MMC1" t="s">
        <v>9128</v>
      </c>
      <c r="MMD1" t="s">
        <v>9129</v>
      </c>
      <c r="MME1" t="s">
        <v>9130</v>
      </c>
      <c r="MMF1" t="s">
        <v>9131</v>
      </c>
      <c r="MMG1" t="s">
        <v>9132</v>
      </c>
      <c r="MMH1" t="s">
        <v>9133</v>
      </c>
      <c r="MMI1" t="s">
        <v>9134</v>
      </c>
      <c r="MMJ1" t="s">
        <v>9135</v>
      </c>
      <c r="MMK1" t="s">
        <v>9136</v>
      </c>
      <c r="MML1" t="s">
        <v>9137</v>
      </c>
      <c r="MMM1" t="s">
        <v>9138</v>
      </c>
      <c r="MMN1" t="s">
        <v>9139</v>
      </c>
      <c r="MMO1" t="s">
        <v>9140</v>
      </c>
      <c r="MMP1" t="s">
        <v>9141</v>
      </c>
      <c r="MMQ1" t="s">
        <v>9142</v>
      </c>
      <c r="MMR1" t="s">
        <v>9143</v>
      </c>
      <c r="MMS1" t="s">
        <v>9144</v>
      </c>
      <c r="MMT1" t="s">
        <v>9145</v>
      </c>
      <c r="MMU1" t="s">
        <v>9146</v>
      </c>
      <c r="MMV1" t="s">
        <v>9147</v>
      </c>
      <c r="MMW1" t="s">
        <v>9148</v>
      </c>
      <c r="MMX1" t="s">
        <v>9149</v>
      </c>
      <c r="MMY1" t="s">
        <v>9150</v>
      </c>
      <c r="MMZ1" t="s">
        <v>9151</v>
      </c>
      <c r="MNA1" t="s">
        <v>9152</v>
      </c>
      <c r="MNB1" t="s">
        <v>9153</v>
      </c>
      <c r="MNC1" t="s">
        <v>9154</v>
      </c>
      <c r="MND1" t="s">
        <v>9155</v>
      </c>
      <c r="MNE1" t="s">
        <v>9156</v>
      </c>
      <c r="MNF1" t="s">
        <v>9157</v>
      </c>
      <c r="MNG1" t="s">
        <v>9158</v>
      </c>
      <c r="MNH1" t="s">
        <v>9159</v>
      </c>
      <c r="MNI1" t="s">
        <v>9160</v>
      </c>
      <c r="MNJ1" t="s">
        <v>9161</v>
      </c>
      <c r="MNK1" t="s">
        <v>9162</v>
      </c>
      <c r="MNL1" t="s">
        <v>9163</v>
      </c>
      <c r="MNM1" t="s">
        <v>9164</v>
      </c>
      <c r="MNN1" t="s">
        <v>9165</v>
      </c>
      <c r="MNO1" t="s">
        <v>9166</v>
      </c>
      <c r="MNP1" t="s">
        <v>9167</v>
      </c>
      <c r="MNQ1" t="s">
        <v>9168</v>
      </c>
      <c r="MNR1" t="s">
        <v>9169</v>
      </c>
      <c r="MNS1" t="s">
        <v>9170</v>
      </c>
      <c r="MNT1" t="s">
        <v>9171</v>
      </c>
      <c r="MNU1" t="s">
        <v>9172</v>
      </c>
      <c r="MNV1" t="s">
        <v>9173</v>
      </c>
      <c r="MNW1" t="s">
        <v>9174</v>
      </c>
      <c r="MNX1" t="s">
        <v>9175</v>
      </c>
      <c r="MNY1" t="s">
        <v>9176</v>
      </c>
      <c r="MNZ1" t="s">
        <v>9177</v>
      </c>
      <c r="MOA1" t="s">
        <v>9178</v>
      </c>
      <c r="MOB1" t="s">
        <v>9179</v>
      </c>
      <c r="MOC1" t="s">
        <v>9180</v>
      </c>
      <c r="MOD1" t="s">
        <v>9181</v>
      </c>
      <c r="MOE1" t="s">
        <v>9182</v>
      </c>
      <c r="MOF1" t="s">
        <v>9183</v>
      </c>
      <c r="MOG1" t="s">
        <v>9184</v>
      </c>
      <c r="MOH1" t="s">
        <v>9185</v>
      </c>
      <c r="MOI1" t="s">
        <v>9186</v>
      </c>
      <c r="MOJ1" t="s">
        <v>9187</v>
      </c>
      <c r="MOK1" t="s">
        <v>9188</v>
      </c>
      <c r="MOL1" t="s">
        <v>9189</v>
      </c>
      <c r="MOM1" t="s">
        <v>9190</v>
      </c>
      <c r="MON1" t="s">
        <v>9191</v>
      </c>
      <c r="MOO1" t="s">
        <v>9192</v>
      </c>
      <c r="MOP1" t="s">
        <v>9193</v>
      </c>
      <c r="MOQ1" t="s">
        <v>9194</v>
      </c>
      <c r="MOR1" t="s">
        <v>9195</v>
      </c>
      <c r="MOS1" t="s">
        <v>9196</v>
      </c>
      <c r="MOT1" t="s">
        <v>9197</v>
      </c>
      <c r="MOU1" t="s">
        <v>9198</v>
      </c>
      <c r="MOV1" t="s">
        <v>9199</v>
      </c>
      <c r="MOW1" t="s">
        <v>9200</v>
      </c>
      <c r="MOX1" t="s">
        <v>9201</v>
      </c>
      <c r="MOY1" t="s">
        <v>9202</v>
      </c>
      <c r="MOZ1" t="s">
        <v>9203</v>
      </c>
      <c r="MPA1" t="s">
        <v>9204</v>
      </c>
      <c r="MPB1" t="s">
        <v>9205</v>
      </c>
      <c r="MPC1" t="s">
        <v>9206</v>
      </c>
      <c r="MPD1" t="s">
        <v>9207</v>
      </c>
      <c r="MPE1" t="s">
        <v>9208</v>
      </c>
      <c r="MPF1" t="s">
        <v>9209</v>
      </c>
      <c r="MPG1" t="s">
        <v>9210</v>
      </c>
      <c r="MPH1" t="s">
        <v>9211</v>
      </c>
      <c r="MPI1" t="s">
        <v>9212</v>
      </c>
      <c r="MPJ1" t="s">
        <v>9213</v>
      </c>
      <c r="MPK1" t="s">
        <v>9214</v>
      </c>
      <c r="MPL1" t="s">
        <v>9215</v>
      </c>
      <c r="MPM1" t="s">
        <v>9216</v>
      </c>
      <c r="MPN1" t="s">
        <v>9217</v>
      </c>
      <c r="MPO1" t="s">
        <v>9218</v>
      </c>
      <c r="MPP1" t="s">
        <v>9219</v>
      </c>
      <c r="MPQ1" t="s">
        <v>9220</v>
      </c>
      <c r="MPR1" t="s">
        <v>9221</v>
      </c>
      <c r="MPS1" t="s">
        <v>9222</v>
      </c>
      <c r="MPT1" t="s">
        <v>9223</v>
      </c>
      <c r="MPU1" t="s">
        <v>9224</v>
      </c>
      <c r="MPV1" t="s">
        <v>9225</v>
      </c>
      <c r="MPW1" t="s">
        <v>9226</v>
      </c>
      <c r="MPX1" t="s">
        <v>9227</v>
      </c>
      <c r="MPY1" t="s">
        <v>9228</v>
      </c>
      <c r="MPZ1" t="s">
        <v>9229</v>
      </c>
      <c r="MQA1" t="s">
        <v>9230</v>
      </c>
      <c r="MQB1" t="s">
        <v>9231</v>
      </c>
      <c r="MQC1" t="s">
        <v>9232</v>
      </c>
      <c r="MQD1" t="s">
        <v>9233</v>
      </c>
      <c r="MQE1" t="s">
        <v>9234</v>
      </c>
      <c r="MQF1" t="s">
        <v>9235</v>
      </c>
      <c r="MQG1" t="s">
        <v>9236</v>
      </c>
      <c r="MQH1" t="s">
        <v>9237</v>
      </c>
      <c r="MQI1" t="s">
        <v>9238</v>
      </c>
      <c r="MQJ1" t="s">
        <v>9239</v>
      </c>
      <c r="MQK1" t="s">
        <v>9240</v>
      </c>
      <c r="MQL1" t="s">
        <v>9241</v>
      </c>
      <c r="MQM1" t="s">
        <v>9242</v>
      </c>
      <c r="MQN1" t="s">
        <v>9243</v>
      </c>
      <c r="MQO1" t="s">
        <v>9244</v>
      </c>
      <c r="MQP1" t="s">
        <v>9245</v>
      </c>
      <c r="MQQ1" t="s">
        <v>9246</v>
      </c>
      <c r="MQR1" t="s">
        <v>9247</v>
      </c>
      <c r="MQS1" t="s">
        <v>9248</v>
      </c>
      <c r="MQT1" t="s">
        <v>9249</v>
      </c>
      <c r="MQU1" t="s">
        <v>9250</v>
      </c>
      <c r="MQV1" t="s">
        <v>9251</v>
      </c>
      <c r="MQW1" t="s">
        <v>9252</v>
      </c>
      <c r="MQX1" t="s">
        <v>9253</v>
      </c>
      <c r="MQY1" t="s">
        <v>9254</v>
      </c>
      <c r="MQZ1" t="s">
        <v>9255</v>
      </c>
      <c r="MRA1" t="s">
        <v>9256</v>
      </c>
      <c r="MRB1" t="s">
        <v>9257</v>
      </c>
      <c r="MRC1" t="s">
        <v>9258</v>
      </c>
      <c r="MRD1" t="s">
        <v>9259</v>
      </c>
      <c r="MRE1" t="s">
        <v>9260</v>
      </c>
      <c r="MRF1" t="s">
        <v>9261</v>
      </c>
      <c r="MRG1" t="s">
        <v>9262</v>
      </c>
      <c r="MRH1" t="s">
        <v>9263</v>
      </c>
      <c r="MRI1" t="s">
        <v>9264</v>
      </c>
      <c r="MRJ1" t="s">
        <v>9265</v>
      </c>
      <c r="MRK1" t="s">
        <v>9266</v>
      </c>
      <c r="MRL1" t="s">
        <v>9267</v>
      </c>
      <c r="MRM1" t="s">
        <v>9268</v>
      </c>
      <c r="MRN1" t="s">
        <v>9269</v>
      </c>
      <c r="MRO1" t="s">
        <v>9270</v>
      </c>
      <c r="MRP1" t="s">
        <v>9271</v>
      </c>
      <c r="MRQ1" t="s">
        <v>9272</v>
      </c>
      <c r="MRR1" t="s">
        <v>9273</v>
      </c>
      <c r="MRS1" t="s">
        <v>9274</v>
      </c>
      <c r="MRT1" t="s">
        <v>9275</v>
      </c>
      <c r="MRU1" t="s">
        <v>9276</v>
      </c>
      <c r="MRV1" t="s">
        <v>9277</v>
      </c>
      <c r="MRW1" t="s">
        <v>9278</v>
      </c>
      <c r="MRX1" t="s">
        <v>9279</v>
      </c>
      <c r="MRY1" t="s">
        <v>9280</v>
      </c>
      <c r="MRZ1" t="s">
        <v>9281</v>
      </c>
      <c r="MSA1" t="s">
        <v>9282</v>
      </c>
      <c r="MSB1" t="s">
        <v>9283</v>
      </c>
      <c r="MSC1" t="s">
        <v>9284</v>
      </c>
      <c r="MSD1" t="s">
        <v>9285</v>
      </c>
      <c r="MSE1" t="s">
        <v>9286</v>
      </c>
      <c r="MSF1" t="s">
        <v>9287</v>
      </c>
      <c r="MSG1" t="s">
        <v>9288</v>
      </c>
      <c r="MSH1" t="s">
        <v>9289</v>
      </c>
      <c r="MSI1" t="s">
        <v>9290</v>
      </c>
      <c r="MSJ1" t="s">
        <v>9291</v>
      </c>
      <c r="MSK1" t="s">
        <v>9292</v>
      </c>
      <c r="MSL1" t="s">
        <v>9293</v>
      </c>
      <c r="MSM1" t="s">
        <v>9294</v>
      </c>
      <c r="MSN1" t="s">
        <v>9295</v>
      </c>
      <c r="MSO1" t="s">
        <v>9296</v>
      </c>
      <c r="MSP1" t="s">
        <v>9297</v>
      </c>
      <c r="MSQ1" t="s">
        <v>9298</v>
      </c>
      <c r="MSR1" t="s">
        <v>9299</v>
      </c>
      <c r="MSS1" t="s">
        <v>9300</v>
      </c>
      <c r="MST1" t="s">
        <v>9301</v>
      </c>
      <c r="MSU1" t="s">
        <v>9302</v>
      </c>
      <c r="MSV1" t="s">
        <v>9303</v>
      </c>
      <c r="MSW1" t="s">
        <v>9304</v>
      </c>
      <c r="MSX1" t="s">
        <v>9305</v>
      </c>
      <c r="MSY1" t="s">
        <v>9306</v>
      </c>
      <c r="MSZ1" t="s">
        <v>9307</v>
      </c>
      <c r="MTA1" t="s">
        <v>9308</v>
      </c>
      <c r="MTB1" t="s">
        <v>9309</v>
      </c>
      <c r="MTC1" t="s">
        <v>9310</v>
      </c>
      <c r="MTD1" t="s">
        <v>9311</v>
      </c>
      <c r="MTE1" t="s">
        <v>9312</v>
      </c>
      <c r="MTF1" t="s">
        <v>9313</v>
      </c>
      <c r="MTG1" t="s">
        <v>9314</v>
      </c>
      <c r="MTH1" t="s">
        <v>9315</v>
      </c>
      <c r="MTI1" t="s">
        <v>9316</v>
      </c>
      <c r="MTJ1" t="s">
        <v>9317</v>
      </c>
      <c r="MTK1" t="s">
        <v>9318</v>
      </c>
      <c r="MTL1" t="s">
        <v>9319</v>
      </c>
      <c r="MTM1" t="s">
        <v>9320</v>
      </c>
      <c r="MTN1" t="s">
        <v>9321</v>
      </c>
      <c r="MTO1" t="s">
        <v>9322</v>
      </c>
      <c r="MTP1" t="s">
        <v>9323</v>
      </c>
      <c r="MTQ1" t="s">
        <v>9324</v>
      </c>
      <c r="MTR1" t="s">
        <v>9325</v>
      </c>
      <c r="MTS1" t="s">
        <v>9326</v>
      </c>
      <c r="MTT1" t="s">
        <v>9327</v>
      </c>
      <c r="MTU1" t="s">
        <v>9328</v>
      </c>
      <c r="MTV1" t="s">
        <v>9329</v>
      </c>
      <c r="MTW1" t="s">
        <v>9330</v>
      </c>
      <c r="MTX1" t="s">
        <v>9331</v>
      </c>
      <c r="MTY1" t="s">
        <v>9332</v>
      </c>
      <c r="MTZ1" t="s">
        <v>9333</v>
      </c>
      <c r="MUA1" t="s">
        <v>9334</v>
      </c>
      <c r="MUB1" t="s">
        <v>9335</v>
      </c>
      <c r="MUC1" t="s">
        <v>9336</v>
      </c>
      <c r="MUD1" t="s">
        <v>9337</v>
      </c>
      <c r="MUE1" t="s">
        <v>9338</v>
      </c>
      <c r="MUF1" t="s">
        <v>9339</v>
      </c>
      <c r="MUG1" t="s">
        <v>9340</v>
      </c>
      <c r="MUH1" t="s">
        <v>9341</v>
      </c>
      <c r="MUI1" t="s">
        <v>9342</v>
      </c>
      <c r="MUJ1" t="s">
        <v>9343</v>
      </c>
      <c r="MUK1" t="s">
        <v>9344</v>
      </c>
      <c r="MUL1" t="s">
        <v>9345</v>
      </c>
      <c r="MUM1" t="s">
        <v>9346</v>
      </c>
      <c r="MUN1" t="s">
        <v>9347</v>
      </c>
      <c r="MUO1" t="s">
        <v>9348</v>
      </c>
      <c r="MUP1" t="s">
        <v>9349</v>
      </c>
      <c r="MUQ1" t="s">
        <v>9350</v>
      </c>
      <c r="MUR1" t="s">
        <v>9351</v>
      </c>
      <c r="MUS1" t="s">
        <v>9352</v>
      </c>
      <c r="MUT1" t="s">
        <v>9353</v>
      </c>
      <c r="MUU1" t="s">
        <v>9354</v>
      </c>
      <c r="MUV1" t="s">
        <v>9355</v>
      </c>
      <c r="MUW1" t="s">
        <v>9356</v>
      </c>
      <c r="MUX1" t="s">
        <v>9357</v>
      </c>
      <c r="MUY1" t="s">
        <v>9358</v>
      </c>
      <c r="MUZ1" t="s">
        <v>9359</v>
      </c>
      <c r="MVA1" t="s">
        <v>9360</v>
      </c>
      <c r="MVB1" t="s">
        <v>9361</v>
      </c>
      <c r="MVC1" t="s">
        <v>9362</v>
      </c>
      <c r="MVD1" t="s">
        <v>9363</v>
      </c>
      <c r="MVE1" t="s">
        <v>9364</v>
      </c>
      <c r="MVF1" t="s">
        <v>9365</v>
      </c>
      <c r="MVG1" t="s">
        <v>9366</v>
      </c>
      <c r="MVH1" t="s">
        <v>9367</v>
      </c>
      <c r="MVI1" t="s">
        <v>9368</v>
      </c>
      <c r="MVJ1" t="s">
        <v>9369</v>
      </c>
      <c r="MVK1" t="s">
        <v>9370</v>
      </c>
      <c r="MVL1" t="s">
        <v>9371</v>
      </c>
      <c r="MVM1" t="s">
        <v>9372</v>
      </c>
      <c r="MVN1" t="s">
        <v>9373</v>
      </c>
      <c r="MVO1" t="s">
        <v>9374</v>
      </c>
      <c r="MVP1" t="s">
        <v>9375</v>
      </c>
      <c r="MVQ1" t="s">
        <v>9376</v>
      </c>
      <c r="MVR1" t="s">
        <v>9377</v>
      </c>
      <c r="MVS1" t="s">
        <v>9378</v>
      </c>
      <c r="MVT1" t="s">
        <v>9379</v>
      </c>
      <c r="MVU1" t="s">
        <v>9380</v>
      </c>
      <c r="MVV1" t="s">
        <v>9381</v>
      </c>
      <c r="MVW1" t="s">
        <v>9382</v>
      </c>
      <c r="MVX1" t="s">
        <v>9383</v>
      </c>
      <c r="MVY1" t="s">
        <v>9384</v>
      </c>
      <c r="MVZ1" t="s">
        <v>9385</v>
      </c>
      <c r="MWA1" t="s">
        <v>9386</v>
      </c>
      <c r="MWB1" t="s">
        <v>9387</v>
      </c>
      <c r="MWC1" t="s">
        <v>9388</v>
      </c>
      <c r="MWD1" t="s">
        <v>9389</v>
      </c>
      <c r="MWE1" t="s">
        <v>9390</v>
      </c>
      <c r="MWF1" t="s">
        <v>9391</v>
      </c>
      <c r="MWG1" t="s">
        <v>9392</v>
      </c>
      <c r="MWH1" t="s">
        <v>9393</v>
      </c>
      <c r="MWI1" t="s">
        <v>9394</v>
      </c>
      <c r="MWJ1" t="s">
        <v>9395</v>
      </c>
      <c r="MWK1" t="s">
        <v>9396</v>
      </c>
      <c r="MWL1" t="s">
        <v>9397</v>
      </c>
      <c r="MWM1" t="s">
        <v>9398</v>
      </c>
      <c r="MWN1" t="s">
        <v>9399</v>
      </c>
      <c r="MWO1" t="s">
        <v>9400</v>
      </c>
      <c r="MWP1" t="s">
        <v>9401</v>
      </c>
      <c r="MWQ1" t="s">
        <v>9402</v>
      </c>
      <c r="MWR1" t="s">
        <v>9403</v>
      </c>
      <c r="MWS1" t="s">
        <v>9404</v>
      </c>
      <c r="MWT1" t="s">
        <v>9405</v>
      </c>
      <c r="MWU1" t="s">
        <v>9406</v>
      </c>
      <c r="MWV1" t="s">
        <v>9407</v>
      </c>
      <c r="MWW1" t="s">
        <v>9408</v>
      </c>
      <c r="MWX1" t="s">
        <v>9409</v>
      </c>
      <c r="MWY1" t="s">
        <v>9410</v>
      </c>
      <c r="MWZ1" t="s">
        <v>9411</v>
      </c>
      <c r="MXA1" t="s">
        <v>9412</v>
      </c>
      <c r="MXB1" t="s">
        <v>9413</v>
      </c>
      <c r="MXC1" t="s">
        <v>9414</v>
      </c>
      <c r="MXD1" t="s">
        <v>9415</v>
      </c>
      <c r="MXE1" t="s">
        <v>9416</v>
      </c>
      <c r="MXF1" t="s">
        <v>9417</v>
      </c>
      <c r="MXG1" t="s">
        <v>9418</v>
      </c>
      <c r="MXH1" t="s">
        <v>9419</v>
      </c>
      <c r="MXI1" t="s">
        <v>9420</v>
      </c>
      <c r="MXJ1" t="s">
        <v>9421</v>
      </c>
      <c r="MXK1" t="s">
        <v>9422</v>
      </c>
      <c r="MXL1" t="s">
        <v>9423</v>
      </c>
      <c r="MXM1" t="s">
        <v>9424</v>
      </c>
      <c r="MXN1" t="s">
        <v>9425</v>
      </c>
      <c r="MXO1" t="s">
        <v>9426</v>
      </c>
      <c r="MXP1" t="s">
        <v>9427</v>
      </c>
      <c r="MXQ1" t="s">
        <v>9428</v>
      </c>
      <c r="MXR1" t="s">
        <v>9429</v>
      </c>
      <c r="MXS1" t="s">
        <v>9430</v>
      </c>
      <c r="MXT1" t="s">
        <v>9431</v>
      </c>
      <c r="MXU1" t="s">
        <v>9432</v>
      </c>
      <c r="MXV1" t="s">
        <v>9433</v>
      </c>
      <c r="MXW1" t="s">
        <v>9434</v>
      </c>
      <c r="MXX1" t="s">
        <v>9435</v>
      </c>
      <c r="MXY1" t="s">
        <v>9436</v>
      </c>
      <c r="MXZ1" t="s">
        <v>9437</v>
      </c>
      <c r="MYA1" t="s">
        <v>9438</v>
      </c>
      <c r="MYB1" t="s">
        <v>9439</v>
      </c>
      <c r="MYC1" t="s">
        <v>9440</v>
      </c>
      <c r="MYD1" t="s">
        <v>9441</v>
      </c>
      <c r="MYE1" t="s">
        <v>9442</v>
      </c>
      <c r="MYF1" t="s">
        <v>9443</v>
      </c>
      <c r="MYG1" t="s">
        <v>9444</v>
      </c>
      <c r="MYH1" t="s">
        <v>9445</v>
      </c>
      <c r="MYI1" t="s">
        <v>9446</v>
      </c>
      <c r="MYJ1" t="s">
        <v>9447</v>
      </c>
      <c r="MYK1" t="s">
        <v>9448</v>
      </c>
      <c r="MYL1" t="s">
        <v>9449</v>
      </c>
      <c r="MYM1" t="s">
        <v>9450</v>
      </c>
      <c r="MYN1" t="s">
        <v>9451</v>
      </c>
      <c r="MYO1" t="s">
        <v>9452</v>
      </c>
      <c r="MYP1" t="s">
        <v>9453</v>
      </c>
      <c r="MYQ1" t="s">
        <v>9454</v>
      </c>
      <c r="MYR1" t="s">
        <v>9455</v>
      </c>
      <c r="MYS1" t="s">
        <v>9456</v>
      </c>
      <c r="MYT1" t="s">
        <v>9457</v>
      </c>
      <c r="MYU1" t="s">
        <v>9458</v>
      </c>
      <c r="MYV1" t="s">
        <v>9459</v>
      </c>
      <c r="MYW1" t="s">
        <v>9460</v>
      </c>
      <c r="MYX1" t="s">
        <v>9461</v>
      </c>
      <c r="MYY1" t="s">
        <v>9462</v>
      </c>
      <c r="MYZ1" t="s">
        <v>9463</v>
      </c>
      <c r="MZA1" t="s">
        <v>9464</v>
      </c>
      <c r="MZB1" t="s">
        <v>9465</v>
      </c>
      <c r="MZC1" t="s">
        <v>9466</v>
      </c>
      <c r="MZD1" t="s">
        <v>9467</v>
      </c>
      <c r="MZE1" t="s">
        <v>9468</v>
      </c>
      <c r="MZF1" t="s">
        <v>9469</v>
      </c>
      <c r="MZG1" t="s">
        <v>9470</v>
      </c>
      <c r="MZH1" t="s">
        <v>9471</v>
      </c>
      <c r="MZI1" t="s">
        <v>9472</v>
      </c>
      <c r="MZJ1" t="s">
        <v>9473</v>
      </c>
      <c r="MZK1" t="s">
        <v>9474</v>
      </c>
      <c r="MZL1" t="s">
        <v>9475</v>
      </c>
      <c r="MZM1" t="s">
        <v>9476</v>
      </c>
      <c r="MZN1" t="s">
        <v>9477</v>
      </c>
      <c r="MZO1" t="s">
        <v>9478</v>
      </c>
      <c r="MZP1" t="s">
        <v>9479</v>
      </c>
      <c r="MZQ1" t="s">
        <v>9480</v>
      </c>
      <c r="MZR1" t="s">
        <v>9481</v>
      </c>
      <c r="MZS1" t="s">
        <v>9482</v>
      </c>
      <c r="MZT1" t="s">
        <v>9483</v>
      </c>
      <c r="MZU1" t="s">
        <v>9484</v>
      </c>
      <c r="MZV1" t="s">
        <v>9485</v>
      </c>
      <c r="MZW1" t="s">
        <v>9486</v>
      </c>
      <c r="MZX1" t="s">
        <v>9487</v>
      </c>
      <c r="MZY1" t="s">
        <v>9488</v>
      </c>
      <c r="MZZ1" t="s">
        <v>9489</v>
      </c>
      <c r="NAA1" t="s">
        <v>9490</v>
      </c>
      <c r="NAB1" t="s">
        <v>9491</v>
      </c>
      <c r="NAC1" t="s">
        <v>9492</v>
      </c>
      <c r="NAD1" t="s">
        <v>9493</v>
      </c>
      <c r="NAE1" t="s">
        <v>9494</v>
      </c>
      <c r="NAF1" t="s">
        <v>9495</v>
      </c>
      <c r="NAG1" t="s">
        <v>9496</v>
      </c>
      <c r="NAH1" t="s">
        <v>9497</v>
      </c>
      <c r="NAI1" t="s">
        <v>9498</v>
      </c>
      <c r="NAJ1" t="s">
        <v>9499</v>
      </c>
      <c r="NAK1" t="s">
        <v>9500</v>
      </c>
      <c r="NAL1" t="s">
        <v>9501</v>
      </c>
      <c r="NAM1" t="s">
        <v>9502</v>
      </c>
      <c r="NAN1" t="s">
        <v>9503</v>
      </c>
      <c r="NAO1" t="s">
        <v>9504</v>
      </c>
      <c r="NAP1" t="s">
        <v>9505</v>
      </c>
      <c r="NAQ1" t="s">
        <v>9506</v>
      </c>
      <c r="NAR1" t="s">
        <v>9507</v>
      </c>
      <c r="NAS1" t="s">
        <v>9508</v>
      </c>
      <c r="NAT1" t="s">
        <v>9509</v>
      </c>
      <c r="NAU1" t="s">
        <v>9510</v>
      </c>
      <c r="NAV1" t="s">
        <v>9511</v>
      </c>
      <c r="NAW1" t="s">
        <v>9512</v>
      </c>
      <c r="NAX1" t="s">
        <v>9513</v>
      </c>
      <c r="NAY1" t="s">
        <v>9514</v>
      </c>
      <c r="NAZ1" t="s">
        <v>9515</v>
      </c>
      <c r="NBA1" t="s">
        <v>9516</v>
      </c>
      <c r="NBB1" t="s">
        <v>9517</v>
      </c>
      <c r="NBC1" t="s">
        <v>9518</v>
      </c>
      <c r="NBD1" t="s">
        <v>9519</v>
      </c>
      <c r="NBE1" t="s">
        <v>9520</v>
      </c>
      <c r="NBF1" t="s">
        <v>9521</v>
      </c>
      <c r="NBG1" t="s">
        <v>9522</v>
      </c>
      <c r="NBH1" t="s">
        <v>9523</v>
      </c>
      <c r="NBI1" t="s">
        <v>9524</v>
      </c>
      <c r="NBJ1" t="s">
        <v>9525</v>
      </c>
      <c r="NBK1" t="s">
        <v>9526</v>
      </c>
      <c r="NBL1" t="s">
        <v>9527</v>
      </c>
      <c r="NBM1" t="s">
        <v>9528</v>
      </c>
      <c r="NBN1" t="s">
        <v>9529</v>
      </c>
      <c r="NBO1" t="s">
        <v>9530</v>
      </c>
      <c r="NBP1" t="s">
        <v>9531</v>
      </c>
      <c r="NBQ1" t="s">
        <v>9532</v>
      </c>
      <c r="NBR1" t="s">
        <v>9533</v>
      </c>
      <c r="NBS1" t="s">
        <v>9534</v>
      </c>
      <c r="NBT1" t="s">
        <v>9535</v>
      </c>
      <c r="NBU1" t="s">
        <v>9536</v>
      </c>
      <c r="NBV1" t="s">
        <v>9537</v>
      </c>
      <c r="NBW1" t="s">
        <v>9538</v>
      </c>
      <c r="NBX1" t="s">
        <v>9539</v>
      </c>
      <c r="NBY1" t="s">
        <v>9540</v>
      </c>
      <c r="NBZ1" t="s">
        <v>9541</v>
      </c>
      <c r="NCA1" t="s">
        <v>9542</v>
      </c>
      <c r="NCB1" t="s">
        <v>9543</v>
      </c>
      <c r="NCC1" t="s">
        <v>9544</v>
      </c>
      <c r="NCD1" t="s">
        <v>9545</v>
      </c>
      <c r="NCE1" t="s">
        <v>9546</v>
      </c>
      <c r="NCF1" t="s">
        <v>9547</v>
      </c>
      <c r="NCG1" t="s">
        <v>9548</v>
      </c>
      <c r="NCH1" t="s">
        <v>9549</v>
      </c>
      <c r="NCI1" t="s">
        <v>9550</v>
      </c>
      <c r="NCJ1" t="s">
        <v>9551</v>
      </c>
      <c r="NCK1" t="s">
        <v>9552</v>
      </c>
      <c r="NCL1" t="s">
        <v>9553</v>
      </c>
      <c r="NCM1" t="s">
        <v>9554</v>
      </c>
      <c r="NCN1" t="s">
        <v>9555</v>
      </c>
      <c r="NCO1" t="s">
        <v>9556</v>
      </c>
      <c r="NCP1" t="s">
        <v>9557</v>
      </c>
      <c r="NCQ1" t="s">
        <v>9558</v>
      </c>
      <c r="NCR1" t="s">
        <v>9559</v>
      </c>
      <c r="NCS1" t="s">
        <v>9560</v>
      </c>
      <c r="NCT1" t="s">
        <v>9561</v>
      </c>
      <c r="NCU1" t="s">
        <v>9562</v>
      </c>
      <c r="NCV1" t="s">
        <v>9563</v>
      </c>
      <c r="NCW1" t="s">
        <v>9564</v>
      </c>
      <c r="NCX1" t="s">
        <v>9565</v>
      </c>
      <c r="NCY1" t="s">
        <v>9566</v>
      </c>
      <c r="NCZ1" t="s">
        <v>9567</v>
      </c>
      <c r="NDA1" t="s">
        <v>9568</v>
      </c>
      <c r="NDB1" t="s">
        <v>9569</v>
      </c>
      <c r="NDC1" t="s">
        <v>9570</v>
      </c>
      <c r="NDD1" t="s">
        <v>9571</v>
      </c>
      <c r="NDE1" t="s">
        <v>9572</v>
      </c>
      <c r="NDF1" t="s">
        <v>9573</v>
      </c>
      <c r="NDG1" t="s">
        <v>9574</v>
      </c>
      <c r="NDH1" t="s">
        <v>9575</v>
      </c>
      <c r="NDI1" t="s">
        <v>9576</v>
      </c>
      <c r="NDJ1" t="s">
        <v>9577</v>
      </c>
      <c r="NDK1" t="s">
        <v>9578</v>
      </c>
      <c r="NDL1" t="s">
        <v>9579</v>
      </c>
      <c r="NDM1" t="s">
        <v>9580</v>
      </c>
      <c r="NDN1" t="s">
        <v>9581</v>
      </c>
      <c r="NDO1" t="s">
        <v>9582</v>
      </c>
      <c r="NDP1" t="s">
        <v>9583</v>
      </c>
      <c r="NDQ1" t="s">
        <v>9584</v>
      </c>
      <c r="NDR1" t="s">
        <v>9585</v>
      </c>
      <c r="NDS1" t="s">
        <v>9586</v>
      </c>
      <c r="NDT1" t="s">
        <v>9587</v>
      </c>
      <c r="NDU1" t="s">
        <v>9588</v>
      </c>
      <c r="NDV1" t="s">
        <v>9589</v>
      </c>
      <c r="NDW1" t="s">
        <v>9590</v>
      </c>
      <c r="NDX1" t="s">
        <v>9591</v>
      </c>
      <c r="NDY1" t="s">
        <v>9592</v>
      </c>
      <c r="NDZ1" t="s">
        <v>9593</v>
      </c>
      <c r="NEA1" t="s">
        <v>9594</v>
      </c>
      <c r="NEB1" t="s">
        <v>9595</v>
      </c>
      <c r="NEC1" t="s">
        <v>9596</v>
      </c>
      <c r="NED1" t="s">
        <v>9597</v>
      </c>
      <c r="NEE1" t="s">
        <v>9598</v>
      </c>
      <c r="NEF1" t="s">
        <v>9599</v>
      </c>
      <c r="NEG1" t="s">
        <v>9600</v>
      </c>
      <c r="NEH1" t="s">
        <v>9601</v>
      </c>
      <c r="NEI1" t="s">
        <v>9602</v>
      </c>
      <c r="NEJ1" t="s">
        <v>9603</v>
      </c>
      <c r="NEK1" t="s">
        <v>9604</v>
      </c>
      <c r="NEL1" t="s">
        <v>9605</v>
      </c>
      <c r="NEM1" t="s">
        <v>9606</v>
      </c>
      <c r="NEN1" t="s">
        <v>9607</v>
      </c>
      <c r="NEO1" t="s">
        <v>9608</v>
      </c>
      <c r="NEP1" t="s">
        <v>9609</v>
      </c>
      <c r="NEQ1" t="s">
        <v>9610</v>
      </c>
      <c r="NER1" t="s">
        <v>9611</v>
      </c>
      <c r="NES1" t="s">
        <v>9612</v>
      </c>
      <c r="NET1" t="s">
        <v>9613</v>
      </c>
      <c r="NEU1" t="s">
        <v>9614</v>
      </c>
      <c r="NEV1" t="s">
        <v>9615</v>
      </c>
      <c r="NEW1" t="s">
        <v>9616</v>
      </c>
      <c r="NEX1" t="s">
        <v>9617</v>
      </c>
      <c r="NEY1" t="s">
        <v>9618</v>
      </c>
      <c r="NEZ1" t="s">
        <v>9619</v>
      </c>
      <c r="NFA1" t="s">
        <v>9620</v>
      </c>
      <c r="NFB1" t="s">
        <v>9621</v>
      </c>
      <c r="NFC1" t="s">
        <v>9622</v>
      </c>
      <c r="NFD1" t="s">
        <v>9623</v>
      </c>
      <c r="NFE1" t="s">
        <v>9624</v>
      </c>
      <c r="NFF1" t="s">
        <v>9625</v>
      </c>
      <c r="NFG1" t="s">
        <v>9626</v>
      </c>
      <c r="NFH1" t="s">
        <v>9627</v>
      </c>
      <c r="NFI1" t="s">
        <v>9628</v>
      </c>
      <c r="NFJ1" t="s">
        <v>9629</v>
      </c>
      <c r="NFK1" t="s">
        <v>9630</v>
      </c>
      <c r="NFL1" t="s">
        <v>9631</v>
      </c>
      <c r="NFM1" t="s">
        <v>9632</v>
      </c>
      <c r="NFN1" t="s">
        <v>9633</v>
      </c>
      <c r="NFO1" t="s">
        <v>9634</v>
      </c>
      <c r="NFP1" t="s">
        <v>9635</v>
      </c>
      <c r="NFQ1" t="s">
        <v>9636</v>
      </c>
      <c r="NFR1" t="s">
        <v>9637</v>
      </c>
      <c r="NFS1" t="s">
        <v>9638</v>
      </c>
      <c r="NFT1" t="s">
        <v>9639</v>
      </c>
      <c r="NFU1" t="s">
        <v>9640</v>
      </c>
      <c r="NFV1" t="s">
        <v>9641</v>
      </c>
      <c r="NFW1" t="s">
        <v>9642</v>
      </c>
      <c r="NFX1" t="s">
        <v>9643</v>
      </c>
      <c r="NFY1" t="s">
        <v>9644</v>
      </c>
      <c r="NFZ1" t="s">
        <v>9645</v>
      </c>
      <c r="NGA1" t="s">
        <v>9646</v>
      </c>
      <c r="NGB1" t="s">
        <v>9647</v>
      </c>
      <c r="NGC1" t="s">
        <v>9648</v>
      </c>
      <c r="NGD1" t="s">
        <v>9649</v>
      </c>
      <c r="NGE1" t="s">
        <v>9650</v>
      </c>
      <c r="NGF1" t="s">
        <v>9651</v>
      </c>
      <c r="NGG1" t="s">
        <v>9652</v>
      </c>
      <c r="NGH1" t="s">
        <v>9653</v>
      </c>
      <c r="NGI1" t="s">
        <v>9654</v>
      </c>
      <c r="NGJ1" t="s">
        <v>9655</v>
      </c>
      <c r="NGK1" t="s">
        <v>9656</v>
      </c>
      <c r="NGL1" t="s">
        <v>9657</v>
      </c>
      <c r="NGM1" t="s">
        <v>9658</v>
      </c>
      <c r="NGN1" t="s">
        <v>9659</v>
      </c>
      <c r="NGO1" t="s">
        <v>9660</v>
      </c>
      <c r="NGP1" t="s">
        <v>9661</v>
      </c>
      <c r="NGQ1" t="s">
        <v>9662</v>
      </c>
      <c r="NGR1" t="s">
        <v>9663</v>
      </c>
      <c r="NGS1" t="s">
        <v>9664</v>
      </c>
      <c r="NGT1" t="s">
        <v>9665</v>
      </c>
      <c r="NGU1" t="s">
        <v>9666</v>
      </c>
      <c r="NGV1" t="s">
        <v>9667</v>
      </c>
      <c r="NGW1" t="s">
        <v>9668</v>
      </c>
      <c r="NGX1" t="s">
        <v>9669</v>
      </c>
      <c r="NGY1" t="s">
        <v>9670</v>
      </c>
      <c r="NGZ1" t="s">
        <v>9671</v>
      </c>
      <c r="NHA1" t="s">
        <v>9672</v>
      </c>
      <c r="NHB1" t="s">
        <v>9673</v>
      </c>
      <c r="NHC1" t="s">
        <v>9674</v>
      </c>
      <c r="NHD1" t="s">
        <v>9675</v>
      </c>
      <c r="NHE1" t="s">
        <v>9676</v>
      </c>
      <c r="NHF1" t="s">
        <v>9677</v>
      </c>
      <c r="NHG1" t="s">
        <v>9678</v>
      </c>
      <c r="NHH1" t="s">
        <v>9679</v>
      </c>
      <c r="NHI1" t="s">
        <v>9680</v>
      </c>
      <c r="NHJ1" t="s">
        <v>9681</v>
      </c>
      <c r="NHK1" t="s">
        <v>9682</v>
      </c>
      <c r="NHL1" t="s">
        <v>9683</v>
      </c>
      <c r="NHM1" t="s">
        <v>9684</v>
      </c>
      <c r="NHN1" t="s">
        <v>9685</v>
      </c>
      <c r="NHO1" t="s">
        <v>9686</v>
      </c>
      <c r="NHP1" t="s">
        <v>9687</v>
      </c>
      <c r="NHQ1" t="s">
        <v>9688</v>
      </c>
      <c r="NHR1" t="s">
        <v>9689</v>
      </c>
      <c r="NHS1" t="s">
        <v>9690</v>
      </c>
      <c r="NHT1" t="s">
        <v>9691</v>
      </c>
      <c r="NHU1" t="s">
        <v>9692</v>
      </c>
      <c r="NHV1" t="s">
        <v>9693</v>
      </c>
      <c r="NHW1" t="s">
        <v>9694</v>
      </c>
      <c r="NHX1" t="s">
        <v>9695</v>
      </c>
      <c r="NHY1" t="s">
        <v>9696</v>
      </c>
      <c r="NHZ1" t="s">
        <v>9697</v>
      </c>
      <c r="NIA1" t="s">
        <v>9698</v>
      </c>
      <c r="NIB1" t="s">
        <v>9699</v>
      </c>
      <c r="NIC1" t="s">
        <v>9700</v>
      </c>
      <c r="NID1" t="s">
        <v>9701</v>
      </c>
      <c r="NIE1" t="s">
        <v>9702</v>
      </c>
      <c r="NIF1" t="s">
        <v>9703</v>
      </c>
      <c r="NIG1" t="s">
        <v>9704</v>
      </c>
      <c r="NIH1" t="s">
        <v>9705</v>
      </c>
      <c r="NII1" t="s">
        <v>9706</v>
      </c>
      <c r="NIJ1" t="s">
        <v>9707</v>
      </c>
      <c r="NIK1" t="s">
        <v>9708</v>
      </c>
      <c r="NIL1" t="s">
        <v>9709</v>
      </c>
      <c r="NIM1" t="s">
        <v>9710</v>
      </c>
      <c r="NIN1" t="s">
        <v>9711</v>
      </c>
      <c r="NIO1" t="s">
        <v>9712</v>
      </c>
      <c r="NIP1" t="s">
        <v>9713</v>
      </c>
      <c r="NIQ1" t="s">
        <v>9714</v>
      </c>
      <c r="NIR1" t="s">
        <v>9715</v>
      </c>
      <c r="NIS1" t="s">
        <v>9716</v>
      </c>
      <c r="NIT1" t="s">
        <v>9717</v>
      </c>
      <c r="NIU1" t="s">
        <v>9718</v>
      </c>
      <c r="NIV1" t="s">
        <v>9719</v>
      </c>
      <c r="NIW1" t="s">
        <v>9720</v>
      </c>
      <c r="NIX1" t="s">
        <v>9721</v>
      </c>
      <c r="NIY1" t="s">
        <v>9722</v>
      </c>
      <c r="NIZ1" t="s">
        <v>9723</v>
      </c>
      <c r="NJA1" t="s">
        <v>9724</v>
      </c>
      <c r="NJB1" t="s">
        <v>9725</v>
      </c>
      <c r="NJC1" t="s">
        <v>9726</v>
      </c>
      <c r="NJD1" t="s">
        <v>9727</v>
      </c>
      <c r="NJE1" t="s">
        <v>9728</v>
      </c>
      <c r="NJF1" t="s">
        <v>9729</v>
      </c>
      <c r="NJG1" t="s">
        <v>9730</v>
      </c>
      <c r="NJH1" t="s">
        <v>9731</v>
      </c>
      <c r="NJI1" t="s">
        <v>9732</v>
      </c>
      <c r="NJJ1" t="s">
        <v>9733</v>
      </c>
      <c r="NJK1" t="s">
        <v>9734</v>
      </c>
      <c r="NJL1" t="s">
        <v>9735</v>
      </c>
      <c r="NJM1" t="s">
        <v>9736</v>
      </c>
      <c r="NJN1" t="s">
        <v>9737</v>
      </c>
      <c r="NJO1" t="s">
        <v>9738</v>
      </c>
      <c r="NJP1" t="s">
        <v>9739</v>
      </c>
      <c r="NJQ1" t="s">
        <v>9740</v>
      </c>
      <c r="NJR1" t="s">
        <v>9741</v>
      </c>
      <c r="NJS1" t="s">
        <v>9742</v>
      </c>
      <c r="NJT1" t="s">
        <v>9743</v>
      </c>
      <c r="NJU1" t="s">
        <v>9744</v>
      </c>
      <c r="NJV1" t="s">
        <v>9745</v>
      </c>
      <c r="NJW1" t="s">
        <v>9746</v>
      </c>
      <c r="NJX1" t="s">
        <v>9747</v>
      </c>
      <c r="NJY1" t="s">
        <v>9748</v>
      </c>
      <c r="NJZ1" t="s">
        <v>9749</v>
      </c>
      <c r="NKA1" t="s">
        <v>9750</v>
      </c>
      <c r="NKB1" t="s">
        <v>9751</v>
      </c>
      <c r="NKC1" t="s">
        <v>9752</v>
      </c>
      <c r="NKD1" t="s">
        <v>9753</v>
      </c>
      <c r="NKE1" t="s">
        <v>9754</v>
      </c>
      <c r="NKF1" t="s">
        <v>9755</v>
      </c>
      <c r="NKG1" t="s">
        <v>9756</v>
      </c>
      <c r="NKH1" t="s">
        <v>9757</v>
      </c>
      <c r="NKI1" t="s">
        <v>9758</v>
      </c>
      <c r="NKJ1" t="s">
        <v>9759</v>
      </c>
      <c r="NKK1" t="s">
        <v>9760</v>
      </c>
      <c r="NKL1" t="s">
        <v>9761</v>
      </c>
      <c r="NKM1" t="s">
        <v>9762</v>
      </c>
      <c r="NKN1" t="s">
        <v>9763</v>
      </c>
      <c r="NKO1" t="s">
        <v>9764</v>
      </c>
      <c r="NKP1" t="s">
        <v>9765</v>
      </c>
      <c r="NKQ1" t="s">
        <v>9766</v>
      </c>
      <c r="NKR1" t="s">
        <v>9767</v>
      </c>
      <c r="NKS1" t="s">
        <v>9768</v>
      </c>
      <c r="NKT1" t="s">
        <v>9769</v>
      </c>
      <c r="NKU1" t="s">
        <v>9770</v>
      </c>
      <c r="NKV1" t="s">
        <v>9771</v>
      </c>
      <c r="NKW1" t="s">
        <v>9772</v>
      </c>
      <c r="NKX1" t="s">
        <v>9773</v>
      </c>
      <c r="NKY1" t="s">
        <v>9774</v>
      </c>
      <c r="NKZ1" t="s">
        <v>9775</v>
      </c>
      <c r="NLA1" t="s">
        <v>9776</v>
      </c>
      <c r="NLB1" t="s">
        <v>9777</v>
      </c>
      <c r="NLC1" t="s">
        <v>9778</v>
      </c>
      <c r="NLD1" t="s">
        <v>9779</v>
      </c>
      <c r="NLE1" t="s">
        <v>9780</v>
      </c>
      <c r="NLF1" t="s">
        <v>9781</v>
      </c>
      <c r="NLG1" t="s">
        <v>9782</v>
      </c>
      <c r="NLH1" t="s">
        <v>9783</v>
      </c>
      <c r="NLI1" t="s">
        <v>9784</v>
      </c>
      <c r="NLJ1" t="s">
        <v>9785</v>
      </c>
      <c r="NLK1" t="s">
        <v>9786</v>
      </c>
      <c r="NLL1" t="s">
        <v>9787</v>
      </c>
      <c r="NLM1" t="s">
        <v>9788</v>
      </c>
      <c r="NLN1" t="s">
        <v>9789</v>
      </c>
      <c r="NLO1" t="s">
        <v>9790</v>
      </c>
      <c r="NLP1" t="s">
        <v>9791</v>
      </c>
      <c r="NLQ1" t="s">
        <v>9792</v>
      </c>
      <c r="NLR1" t="s">
        <v>9793</v>
      </c>
      <c r="NLS1" t="s">
        <v>9794</v>
      </c>
      <c r="NLT1" t="s">
        <v>9795</v>
      </c>
      <c r="NLU1" t="s">
        <v>9796</v>
      </c>
      <c r="NLV1" t="s">
        <v>9797</v>
      </c>
      <c r="NLW1" t="s">
        <v>9798</v>
      </c>
      <c r="NLX1" t="s">
        <v>9799</v>
      </c>
      <c r="NLY1" t="s">
        <v>9800</v>
      </c>
      <c r="NLZ1" t="s">
        <v>9801</v>
      </c>
      <c r="NMA1" t="s">
        <v>9802</v>
      </c>
      <c r="NMB1" t="s">
        <v>9803</v>
      </c>
      <c r="NMC1" t="s">
        <v>9804</v>
      </c>
      <c r="NMD1" t="s">
        <v>9805</v>
      </c>
      <c r="NME1" t="s">
        <v>9806</v>
      </c>
      <c r="NMF1" t="s">
        <v>9807</v>
      </c>
      <c r="NMG1" t="s">
        <v>9808</v>
      </c>
      <c r="NMH1" t="s">
        <v>9809</v>
      </c>
      <c r="NMI1" t="s">
        <v>9810</v>
      </c>
      <c r="NMJ1" t="s">
        <v>9811</v>
      </c>
      <c r="NMK1" t="s">
        <v>9812</v>
      </c>
      <c r="NML1" t="s">
        <v>9813</v>
      </c>
      <c r="NMM1" t="s">
        <v>9814</v>
      </c>
      <c r="NMN1" t="s">
        <v>9815</v>
      </c>
      <c r="NMO1" t="s">
        <v>9816</v>
      </c>
      <c r="NMP1" t="s">
        <v>9817</v>
      </c>
      <c r="NMQ1" t="s">
        <v>9818</v>
      </c>
      <c r="NMR1" t="s">
        <v>9819</v>
      </c>
      <c r="NMS1" t="s">
        <v>9820</v>
      </c>
      <c r="NMT1" t="s">
        <v>9821</v>
      </c>
      <c r="NMU1" t="s">
        <v>9822</v>
      </c>
      <c r="NMV1" t="s">
        <v>9823</v>
      </c>
      <c r="NMW1" t="s">
        <v>9824</v>
      </c>
      <c r="NMX1" t="s">
        <v>9825</v>
      </c>
      <c r="NMY1" t="s">
        <v>9826</v>
      </c>
      <c r="NMZ1" t="s">
        <v>9827</v>
      </c>
      <c r="NNA1" t="s">
        <v>9828</v>
      </c>
      <c r="NNB1" t="s">
        <v>9829</v>
      </c>
      <c r="NNC1" t="s">
        <v>9830</v>
      </c>
      <c r="NND1" t="s">
        <v>9831</v>
      </c>
      <c r="NNE1" t="s">
        <v>9832</v>
      </c>
      <c r="NNF1" t="s">
        <v>9833</v>
      </c>
      <c r="NNG1" t="s">
        <v>9834</v>
      </c>
      <c r="NNH1" t="s">
        <v>9835</v>
      </c>
      <c r="NNI1" t="s">
        <v>9836</v>
      </c>
      <c r="NNJ1" t="s">
        <v>9837</v>
      </c>
      <c r="NNK1" t="s">
        <v>9838</v>
      </c>
      <c r="NNL1" t="s">
        <v>9839</v>
      </c>
      <c r="NNM1" t="s">
        <v>9840</v>
      </c>
      <c r="NNN1" t="s">
        <v>9841</v>
      </c>
      <c r="NNO1" t="s">
        <v>9842</v>
      </c>
      <c r="NNP1" t="s">
        <v>9843</v>
      </c>
      <c r="NNQ1" t="s">
        <v>9844</v>
      </c>
      <c r="NNR1" t="s">
        <v>9845</v>
      </c>
      <c r="NNS1" t="s">
        <v>9846</v>
      </c>
      <c r="NNT1" t="s">
        <v>9847</v>
      </c>
      <c r="NNU1" t="s">
        <v>9848</v>
      </c>
      <c r="NNV1" t="s">
        <v>9849</v>
      </c>
      <c r="NNW1" t="s">
        <v>9850</v>
      </c>
      <c r="NNX1" t="s">
        <v>9851</v>
      </c>
      <c r="NNY1" t="s">
        <v>9852</v>
      </c>
      <c r="NNZ1" t="s">
        <v>9853</v>
      </c>
      <c r="NOA1" t="s">
        <v>9854</v>
      </c>
      <c r="NOB1" t="s">
        <v>9855</v>
      </c>
      <c r="NOC1" t="s">
        <v>9856</v>
      </c>
      <c r="NOD1" t="s">
        <v>9857</v>
      </c>
      <c r="NOE1" t="s">
        <v>9858</v>
      </c>
      <c r="NOF1" t="s">
        <v>9859</v>
      </c>
      <c r="NOG1" t="s">
        <v>9860</v>
      </c>
      <c r="NOH1" t="s">
        <v>9861</v>
      </c>
      <c r="NOI1" t="s">
        <v>9862</v>
      </c>
      <c r="NOJ1" t="s">
        <v>9863</v>
      </c>
      <c r="NOK1" t="s">
        <v>9864</v>
      </c>
      <c r="NOL1" t="s">
        <v>9865</v>
      </c>
      <c r="NOM1" t="s">
        <v>9866</v>
      </c>
      <c r="NON1" t="s">
        <v>9867</v>
      </c>
      <c r="NOO1" t="s">
        <v>9868</v>
      </c>
      <c r="NOP1" t="s">
        <v>9869</v>
      </c>
      <c r="NOQ1" t="s">
        <v>9870</v>
      </c>
      <c r="NOR1" t="s">
        <v>9871</v>
      </c>
      <c r="NOS1" t="s">
        <v>9872</v>
      </c>
      <c r="NOT1" t="s">
        <v>9873</v>
      </c>
      <c r="NOU1" t="s">
        <v>9874</v>
      </c>
      <c r="NOV1" t="s">
        <v>9875</v>
      </c>
      <c r="NOW1" t="s">
        <v>9876</v>
      </c>
      <c r="NOX1" t="s">
        <v>9877</v>
      </c>
      <c r="NOY1" t="s">
        <v>9878</v>
      </c>
      <c r="NOZ1" t="s">
        <v>9879</v>
      </c>
      <c r="NPA1" t="s">
        <v>9880</v>
      </c>
      <c r="NPB1" t="s">
        <v>9881</v>
      </c>
      <c r="NPC1" t="s">
        <v>9882</v>
      </c>
      <c r="NPD1" t="s">
        <v>9883</v>
      </c>
      <c r="NPE1" t="s">
        <v>9884</v>
      </c>
      <c r="NPF1" t="s">
        <v>9885</v>
      </c>
      <c r="NPG1" t="s">
        <v>9886</v>
      </c>
      <c r="NPH1" t="s">
        <v>9887</v>
      </c>
      <c r="NPI1" t="s">
        <v>9888</v>
      </c>
      <c r="NPJ1" t="s">
        <v>9889</v>
      </c>
      <c r="NPK1" t="s">
        <v>9890</v>
      </c>
      <c r="NPL1" t="s">
        <v>9891</v>
      </c>
      <c r="NPM1" t="s">
        <v>9892</v>
      </c>
      <c r="NPN1" t="s">
        <v>9893</v>
      </c>
      <c r="NPO1" t="s">
        <v>9894</v>
      </c>
      <c r="NPP1" t="s">
        <v>9895</v>
      </c>
      <c r="NPQ1" t="s">
        <v>9896</v>
      </c>
      <c r="NPR1" t="s">
        <v>9897</v>
      </c>
      <c r="NPS1" t="s">
        <v>9898</v>
      </c>
      <c r="NPT1" t="s">
        <v>9899</v>
      </c>
      <c r="NPU1" t="s">
        <v>9900</v>
      </c>
      <c r="NPV1" t="s">
        <v>9901</v>
      </c>
      <c r="NPW1" t="s">
        <v>9902</v>
      </c>
      <c r="NPX1" t="s">
        <v>9903</v>
      </c>
      <c r="NPY1" t="s">
        <v>9904</v>
      </c>
      <c r="NPZ1" t="s">
        <v>9905</v>
      </c>
      <c r="NQA1" t="s">
        <v>9906</v>
      </c>
      <c r="NQB1" t="s">
        <v>9907</v>
      </c>
      <c r="NQC1" t="s">
        <v>9908</v>
      </c>
      <c r="NQD1" t="s">
        <v>9909</v>
      </c>
      <c r="NQE1" t="s">
        <v>9910</v>
      </c>
      <c r="NQF1" t="s">
        <v>9911</v>
      </c>
      <c r="NQG1" t="s">
        <v>9912</v>
      </c>
      <c r="NQH1" t="s">
        <v>9913</v>
      </c>
      <c r="NQI1" t="s">
        <v>9914</v>
      </c>
      <c r="NQJ1" t="s">
        <v>9915</v>
      </c>
      <c r="NQK1" t="s">
        <v>9916</v>
      </c>
      <c r="NQL1" t="s">
        <v>9917</v>
      </c>
      <c r="NQM1" t="s">
        <v>9918</v>
      </c>
      <c r="NQN1" t="s">
        <v>9919</v>
      </c>
      <c r="NQO1" t="s">
        <v>9920</v>
      </c>
      <c r="NQP1" t="s">
        <v>9921</v>
      </c>
      <c r="NQQ1" t="s">
        <v>9922</v>
      </c>
      <c r="NQR1" t="s">
        <v>9923</v>
      </c>
      <c r="NQS1" t="s">
        <v>9924</v>
      </c>
      <c r="NQT1" t="s">
        <v>9925</v>
      </c>
      <c r="NQU1" t="s">
        <v>9926</v>
      </c>
      <c r="NQV1" t="s">
        <v>9927</v>
      </c>
      <c r="NQW1" t="s">
        <v>9928</v>
      </c>
      <c r="NQX1" t="s">
        <v>9929</v>
      </c>
      <c r="NQY1" t="s">
        <v>9930</v>
      </c>
      <c r="NQZ1" t="s">
        <v>9931</v>
      </c>
      <c r="NRA1" t="s">
        <v>9932</v>
      </c>
      <c r="NRB1" t="s">
        <v>9933</v>
      </c>
      <c r="NRC1" t="s">
        <v>9934</v>
      </c>
      <c r="NRD1" t="s">
        <v>9935</v>
      </c>
      <c r="NRE1" t="s">
        <v>9936</v>
      </c>
      <c r="NRF1" t="s">
        <v>9937</v>
      </c>
      <c r="NRG1" t="s">
        <v>9938</v>
      </c>
      <c r="NRH1" t="s">
        <v>9939</v>
      </c>
      <c r="NRI1" t="s">
        <v>9940</v>
      </c>
      <c r="NRJ1" t="s">
        <v>9941</v>
      </c>
      <c r="NRK1" t="s">
        <v>9942</v>
      </c>
      <c r="NRL1" t="s">
        <v>9943</v>
      </c>
      <c r="NRM1" t="s">
        <v>9944</v>
      </c>
      <c r="NRN1" t="s">
        <v>9945</v>
      </c>
      <c r="NRO1" t="s">
        <v>9946</v>
      </c>
      <c r="NRP1" t="s">
        <v>9947</v>
      </c>
      <c r="NRQ1" t="s">
        <v>9948</v>
      </c>
      <c r="NRR1" t="s">
        <v>9949</v>
      </c>
      <c r="NRS1" t="s">
        <v>9950</v>
      </c>
      <c r="NRT1" t="s">
        <v>9951</v>
      </c>
      <c r="NRU1" t="s">
        <v>9952</v>
      </c>
      <c r="NRV1" t="s">
        <v>9953</v>
      </c>
      <c r="NRW1" t="s">
        <v>9954</v>
      </c>
      <c r="NRX1" t="s">
        <v>9955</v>
      </c>
      <c r="NRY1" t="s">
        <v>9956</v>
      </c>
      <c r="NRZ1" t="s">
        <v>9957</v>
      </c>
      <c r="NSA1" t="s">
        <v>9958</v>
      </c>
      <c r="NSB1" t="s">
        <v>9959</v>
      </c>
      <c r="NSC1" t="s">
        <v>9960</v>
      </c>
      <c r="NSD1" t="s">
        <v>9961</v>
      </c>
      <c r="NSE1" t="s">
        <v>9962</v>
      </c>
      <c r="NSF1" t="s">
        <v>9963</v>
      </c>
      <c r="NSG1" t="s">
        <v>9964</v>
      </c>
      <c r="NSH1" t="s">
        <v>9965</v>
      </c>
      <c r="NSI1" t="s">
        <v>9966</v>
      </c>
      <c r="NSJ1" t="s">
        <v>9967</v>
      </c>
      <c r="NSK1" t="s">
        <v>9968</v>
      </c>
      <c r="NSL1" t="s">
        <v>9969</v>
      </c>
      <c r="NSM1" t="s">
        <v>9970</v>
      </c>
      <c r="NSN1" t="s">
        <v>9971</v>
      </c>
      <c r="NSO1" t="s">
        <v>9972</v>
      </c>
      <c r="NSP1" t="s">
        <v>9973</v>
      </c>
      <c r="NSQ1" t="s">
        <v>9974</v>
      </c>
      <c r="NSR1" t="s">
        <v>9975</v>
      </c>
      <c r="NSS1" t="s">
        <v>9976</v>
      </c>
      <c r="NST1" t="s">
        <v>9977</v>
      </c>
      <c r="NSU1" t="s">
        <v>9978</v>
      </c>
      <c r="NSV1" t="s">
        <v>9979</v>
      </c>
      <c r="NSW1" t="s">
        <v>9980</v>
      </c>
      <c r="NSX1" t="s">
        <v>9981</v>
      </c>
      <c r="NSY1" t="s">
        <v>9982</v>
      </c>
      <c r="NSZ1" t="s">
        <v>9983</v>
      </c>
      <c r="NTA1" t="s">
        <v>9984</v>
      </c>
      <c r="NTB1" t="s">
        <v>9985</v>
      </c>
      <c r="NTC1" t="s">
        <v>9986</v>
      </c>
      <c r="NTD1" t="s">
        <v>9987</v>
      </c>
      <c r="NTE1" t="s">
        <v>9988</v>
      </c>
      <c r="NTF1" t="s">
        <v>9989</v>
      </c>
      <c r="NTG1" t="s">
        <v>9990</v>
      </c>
      <c r="NTH1" t="s">
        <v>9991</v>
      </c>
      <c r="NTI1" t="s">
        <v>9992</v>
      </c>
      <c r="NTJ1" t="s">
        <v>9993</v>
      </c>
      <c r="NTK1" t="s">
        <v>9994</v>
      </c>
      <c r="NTL1" t="s">
        <v>9995</v>
      </c>
      <c r="NTM1" t="s">
        <v>9996</v>
      </c>
      <c r="NTN1" t="s">
        <v>9997</v>
      </c>
      <c r="NTO1" t="s">
        <v>9998</v>
      </c>
      <c r="NTP1" t="s">
        <v>9999</v>
      </c>
      <c r="NTQ1" t="s">
        <v>10000</v>
      </c>
      <c r="NTR1" t="s">
        <v>10001</v>
      </c>
      <c r="NTS1" t="s">
        <v>10002</v>
      </c>
      <c r="NTT1" t="s">
        <v>10003</v>
      </c>
      <c r="NTU1" t="s">
        <v>10004</v>
      </c>
      <c r="NTV1" t="s">
        <v>10005</v>
      </c>
      <c r="NTW1" t="s">
        <v>10006</v>
      </c>
      <c r="NTX1" t="s">
        <v>10007</v>
      </c>
      <c r="NTY1" t="s">
        <v>10008</v>
      </c>
      <c r="NTZ1" t="s">
        <v>10009</v>
      </c>
      <c r="NUA1" t="s">
        <v>10010</v>
      </c>
      <c r="NUB1" t="s">
        <v>10011</v>
      </c>
      <c r="NUC1" t="s">
        <v>10012</v>
      </c>
      <c r="NUD1" t="s">
        <v>10013</v>
      </c>
      <c r="NUE1" t="s">
        <v>10014</v>
      </c>
      <c r="NUF1" t="s">
        <v>10015</v>
      </c>
      <c r="NUG1" t="s">
        <v>10016</v>
      </c>
      <c r="NUH1" t="s">
        <v>10017</v>
      </c>
      <c r="NUI1" t="s">
        <v>10018</v>
      </c>
      <c r="NUJ1" t="s">
        <v>10019</v>
      </c>
      <c r="NUK1" t="s">
        <v>10020</v>
      </c>
      <c r="NUL1" t="s">
        <v>10021</v>
      </c>
      <c r="NUM1" t="s">
        <v>10022</v>
      </c>
      <c r="NUN1" t="s">
        <v>10023</v>
      </c>
      <c r="NUO1" t="s">
        <v>10024</v>
      </c>
      <c r="NUP1" t="s">
        <v>10025</v>
      </c>
      <c r="NUQ1" t="s">
        <v>10026</v>
      </c>
      <c r="NUR1" t="s">
        <v>10027</v>
      </c>
      <c r="NUS1" t="s">
        <v>10028</v>
      </c>
      <c r="NUT1" t="s">
        <v>10029</v>
      </c>
      <c r="NUU1" t="s">
        <v>10030</v>
      </c>
      <c r="NUV1" t="s">
        <v>10031</v>
      </c>
      <c r="NUW1" t="s">
        <v>10032</v>
      </c>
      <c r="NUX1" t="s">
        <v>10033</v>
      </c>
      <c r="NUY1" t="s">
        <v>10034</v>
      </c>
      <c r="NUZ1" t="s">
        <v>10035</v>
      </c>
      <c r="NVA1" t="s">
        <v>10036</v>
      </c>
      <c r="NVB1" t="s">
        <v>10037</v>
      </c>
      <c r="NVC1" t="s">
        <v>10038</v>
      </c>
      <c r="NVD1" t="s">
        <v>10039</v>
      </c>
      <c r="NVE1" t="s">
        <v>10040</v>
      </c>
      <c r="NVF1" t="s">
        <v>10041</v>
      </c>
      <c r="NVG1" t="s">
        <v>10042</v>
      </c>
      <c r="NVH1" t="s">
        <v>10043</v>
      </c>
      <c r="NVI1" t="s">
        <v>10044</v>
      </c>
      <c r="NVJ1" t="s">
        <v>10045</v>
      </c>
      <c r="NVK1" t="s">
        <v>10046</v>
      </c>
      <c r="NVL1" t="s">
        <v>10047</v>
      </c>
      <c r="NVM1" t="s">
        <v>10048</v>
      </c>
      <c r="NVN1" t="s">
        <v>10049</v>
      </c>
      <c r="NVO1" t="s">
        <v>10050</v>
      </c>
      <c r="NVP1" t="s">
        <v>10051</v>
      </c>
      <c r="NVQ1" t="s">
        <v>10052</v>
      </c>
      <c r="NVR1" t="s">
        <v>10053</v>
      </c>
      <c r="NVS1" t="s">
        <v>10054</v>
      </c>
      <c r="NVT1" t="s">
        <v>10055</v>
      </c>
      <c r="NVU1" t="s">
        <v>10056</v>
      </c>
      <c r="NVV1" t="s">
        <v>10057</v>
      </c>
      <c r="NVW1" t="s">
        <v>10058</v>
      </c>
      <c r="NVX1" t="s">
        <v>10059</v>
      </c>
      <c r="NVY1" t="s">
        <v>10060</v>
      </c>
      <c r="NVZ1" t="s">
        <v>10061</v>
      </c>
      <c r="NWA1" t="s">
        <v>10062</v>
      </c>
      <c r="NWB1" t="s">
        <v>10063</v>
      </c>
      <c r="NWC1" t="s">
        <v>10064</v>
      </c>
      <c r="NWD1" t="s">
        <v>10065</v>
      </c>
      <c r="NWE1" t="s">
        <v>10066</v>
      </c>
      <c r="NWF1" t="s">
        <v>10067</v>
      </c>
      <c r="NWG1" t="s">
        <v>10068</v>
      </c>
      <c r="NWH1" t="s">
        <v>10069</v>
      </c>
      <c r="NWI1" t="s">
        <v>10070</v>
      </c>
      <c r="NWJ1" t="s">
        <v>10071</v>
      </c>
      <c r="NWK1" t="s">
        <v>10072</v>
      </c>
      <c r="NWL1" t="s">
        <v>10073</v>
      </c>
      <c r="NWM1" t="s">
        <v>10074</v>
      </c>
      <c r="NWN1" t="s">
        <v>10075</v>
      </c>
      <c r="NWO1" t="s">
        <v>10076</v>
      </c>
      <c r="NWP1" t="s">
        <v>10077</v>
      </c>
      <c r="NWQ1" t="s">
        <v>10078</v>
      </c>
      <c r="NWR1" t="s">
        <v>10079</v>
      </c>
      <c r="NWS1" t="s">
        <v>10080</v>
      </c>
      <c r="NWT1" t="s">
        <v>10081</v>
      </c>
      <c r="NWU1" t="s">
        <v>10082</v>
      </c>
      <c r="NWV1" t="s">
        <v>10083</v>
      </c>
      <c r="NWW1" t="s">
        <v>10084</v>
      </c>
      <c r="NWX1" t="s">
        <v>10085</v>
      </c>
      <c r="NWY1" t="s">
        <v>10086</v>
      </c>
      <c r="NWZ1" t="s">
        <v>10087</v>
      </c>
      <c r="NXA1" t="s">
        <v>10088</v>
      </c>
      <c r="NXB1" t="s">
        <v>10089</v>
      </c>
      <c r="NXC1" t="s">
        <v>10090</v>
      </c>
      <c r="NXD1" t="s">
        <v>10091</v>
      </c>
      <c r="NXE1" t="s">
        <v>10092</v>
      </c>
      <c r="NXF1" t="s">
        <v>10093</v>
      </c>
      <c r="NXG1" t="s">
        <v>10094</v>
      </c>
      <c r="NXH1" t="s">
        <v>10095</v>
      </c>
      <c r="NXI1" t="s">
        <v>10096</v>
      </c>
      <c r="NXJ1" t="s">
        <v>10097</v>
      </c>
      <c r="NXK1" t="s">
        <v>10098</v>
      </c>
      <c r="NXL1" t="s">
        <v>10099</v>
      </c>
      <c r="NXM1" t="s">
        <v>10100</v>
      </c>
      <c r="NXN1" t="s">
        <v>10101</v>
      </c>
      <c r="NXO1" t="s">
        <v>10102</v>
      </c>
      <c r="NXP1" t="s">
        <v>10103</v>
      </c>
      <c r="NXQ1" t="s">
        <v>10104</v>
      </c>
      <c r="NXR1" t="s">
        <v>10105</v>
      </c>
      <c r="NXS1" t="s">
        <v>10106</v>
      </c>
      <c r="NXT1" t="s">
        <v>10107</v>
      </c>
      <c r="NXU1" t="s">
        <v>10108</v>
      </c>
      <c r="NXV1" t="s">
        <v>10109</v>
      </c>
      <c r="NXW1" t="s">
        <v>10110</v>
      </c>
      <c r="NXX1" t="s">
        <v>10111</v>
      </c>
      <c r="NXY1" t="s">
        <v>10112</v>
      </c>
      <c r="NXZ1" t="s">
        <v>10113</v>
      </c>
      <c r="NYA1" t="s">
        <v>10114</v>
      </c>
      <c r="NYB1" t="s">
        <v>10115</v>
      </c>
      <c r="NYC1" t="s">
        <v>10116</v>
      </c>
      <c r="NYD1" t="s">
        <v>10117</v>
      </c>
      <c r="NYE1" t="s">
        <v>10118</v>
      </c>
      <c r="NYF1" t="s">
        <v>10119</v>
      </c>
      <c r="NYG1" t="s">
        <v>10120</v>
      </c>
      <c r="NYH1" t="s">
        <v>10121</v>
      </c>
      <c r="NYI1" t="s">
        <v>10122</v>
      </c>
      <c r="NYJ1" t="s">
        <v>10123</v>
      </c>
      <c r="NYK1" t="s">
        <v>10124</v>
      </c>
      <c r="NYL1" t="s">
        <v>10125</v>
      </c>
      <c r="NYM1" t="s">
        <v>10126</v>
      </c>
      <c r="NYN1" t="s">
        <v>10127</v>
      </c>
      <c r="NYO1" t="s">
        <v>10128</v>
      </c>
      <c r="NYP1" t="s">
        <v>10129</v>
      </c>
      <c r="NYQ1" t="s">
        <v>10130</v>
      </c>
      <c r="NYR1" t="s">
        <v>10131</v>
      </c>
      <c r="NYS1" t="s">
        <v>10132</v>
      </c>
      <c r="NYT1" t="s">
        <v>10133</v>
      </c>
      <c r="NYU1" t="s">
        <v>10134</v>
      </c>
      <c r="NYV1" t="s">
        <v>10135</v>
      </c>
      <c r="NYW1" t="s">
        <v>10136</v>
      </c>
      <c r="NYX1" t="s">
        <v>10137</v>
      </c>
      <c r="NYY1" t="s">
        <v>10138</v>
      </c>
      <c r="NYZ1" t="s">
        <v>10139</v>
      </c>
      <c r="NZA1" t="s">
        <v>10140</v>
      </c>
      <c r="NZB1" t="s">
        <v>10141</v>
      </c>
      <c r="NZC1" t="s">
        <v>10142</v>
      </c>
      <c r="NZD1" t="s">
        <v>10143</v>
      </c>
      <c r="NZE1" t="s">
        <v>10144</v>
      </c>
      <c r="NZF1" t="s">
        <v>10145</v>
      </c>
      <c r="NZG1" t="s">
        <v>10146</v>
      </c>
      <c r="NZH1" t="s">
        <v>10147</v>
      </c>
      <c r="NZI1" t="s">
        <v>10148</v>
      </c>
      <c r="NZJ1" t="s">
        <v>10149</v>
      </c>
      <c r="NZK1" t="s">
        <v>10150</v>
      </c>
      <c r="NZL1" t="s">
        <v>10151</v>
      </c>
      <c r="NZM1" t="s">
        <v>10152</v>
      </c>
      <c r="NZN1" t="s">
        <v>10153</v>
      </c>
      <c r="NZO1" t="s">
        <v>10154</v>
      </c>
      <c r="NZP1" t="s">
        <v>10155</v>
      </c>
      <c r="NZQ1" t="s">
        <v>10156</v>
      </c>
      <c r="NZR1" t="s">
        <v>10157</v>
      </c>
      <c r="NZS1" t="s">
        <v>10158</v>
      </c>
      <c r="NZT1" t="s">
        <v>10159</v>
      </c>
      <c r="NZU1" t="s">
        <v>10160</v>
      </c>
      <c r="NZV1" t="s">
        <v>10161</v>
      </c>
      <c r="NZW1" t="s">
        <v>10162</v>
      </c>
      <c r="NZX1" t="s">
        <v>10163</v>
      </c>
      <c r="NZY1" t="s">
        <v>10164</v>
      </c>
      <c r="NZZ1" t="s">
        <v>10165</v>
      </c>
      <c r="OAA1" t="s">
        <v>10166</v>
      </c>
      <c r="OAB1" t="s">
        <v>10167</v>
      </c>
      <c r="OAC1" t="s">
        <v>10168</v>
      </c>
      <c r="OAD1" t="s">
        <v>10169</v>
      </c>
      <c r="OAE1" t="s">
        <v>10170</v>
      </c>
      <c r="OAF1" t="s">
        <v>10171</v>
      </c>
      <c r="OAG1" t="s">
        <v>10172</v>
      </c>
      <c r="OAH1" t="s">
        <v>10173</v>
      </c>
      <c r="OAI1" t="s">
        <v>10174</v>
      </c>
      <c r="OAJ1" t="s">
        <v>10175</v>
      </c>
      <c r="OAK1" t="s">
        <v>10176</v>
      </c>
      <c r="OAL1" t="s">
        <v>10177</v>
      </c>
      <c r="OAM1" t="s">
        <v>10178</v>
      </c>
      <c r="OAN1" t="s">
        <v>10179</v>
      </c>
      <c r="OAO1" t="s">
        <v>10180</v>
      </c>
      <c r="OAP1" t="s">
        <v>10181</v>
      </c>
      <c r="OAQ1" t="s">
        <v>10182</v>
      </c>
      <c r="OAR1" t="s">
        <v>10183</v>
      </c>
      <c r="OAS1" t="s">
        <v>10184</v>
      </c>
      <c r="OAT1" t="s">
        <v>10185</v>
      </c>
      <c r="OAU1" t="s">
        <v>10186</v>
      </c>
      <c r="OAV1" t="s">
        <v>10187</v>
      </c>
      <c r="OAW1" t="s">
        <v>10188</v>
      </c>
      <c r="OAX1" t="s">
        <v>10189</v>
      </c>
      <c r="OAY1" t="s">
        <v>10190</v>
      </c>
      <c r="OAZ1" t="s">
        <v>10191</v>
      </c>
      <c r="OBA1" t="s">
        <v>10192</v>
      </c>
      <c r="OBB1" t="s">
        <v>10193</v>
      </c>
      <c r="OBC1" t="s">
        <v>10194</v>
      </c>
      <c r="OBD1" t="s">
        <v>10195</v>
      </c>
      <c r="OBE1" t="s">
        <v>10196</v>
      </c>
      <c r="OBF1" t="s">
        <v>10197</v>
      </c>
      <c r="OBG1" t="s">
        <v>10198</v>
      </c>
      <c r="OBH1" t="s">
        <v>10199</v>
      </c>
      <c r="OBI1" t="s">
        <v>10200</v>
      </c>
      <c r="OBJ1" t="s">
        <v>10201</v>
      </c>
      <c r="OBK1" t="s">
        <v>10202</v>
      </c>
      <c r="OBL1" t="s">
        <v>10203</v>
      </c>
      <c r="OBM1" t="s">
        <v>10204</v>
      </c>
      <c r="OBN1" t="s">
        <v>10205</v>
      </c>
      <c r="OBO1" t="s">
        <v>10206</v>
      </c>
      <c r="OBP1" t="s">
        <v>10207</v>
      </c>
      <c r="OBQ1" t="s">
        <v>10208</v>
      </c>
      <c r="OBR1" t="s">
        <v>10209</v>
      </c>
      <c r="OBS1" t="s">
        <v>10210</v>
      </c>
      <c r="OBT1" t="s">
        <v>10211</v>
      </c>
      <c r="OBU1" t="s">
        <v>10212</v>
      </c>
      <c r="OBV1" t="s">
        <v>10213</v>
      </c>
      <c r="OBW1" t="s">
        <v>10214</v>
      </c>
      <c r="OBX1" t="s">
        <v>10215</v>
      </c>
      <c r="OBY1" t="s">
        <v>10216</v>
      </c>
      <c r="OBZ1" t="s">
        <v>10217</v>
      </c>
      <c r="OCA1" t="s">
        <v>10218</v>
      </c>
      <c r="OCB1" t="s">
        <v>10219</v>
      </c>
      <c r="OCC1" t="s">
        <v>10220</v>
      </c>
      <c r="OCD1" t="s">
        <v>10221</v>
      </c>
      <c r="OCE1" t="s">
        <v>10222</v>
      </c>
      <c r="OCF1" t="s">
        <v>10223</v>
      </c>
      <c r="OCG1" t="s">
        <v>10224</v>
      </c>
      <c r="OCH1" t="s">
        <v>10225</v>
      </c>
      <c r="OCI1" t="s">
        <v>10226</v>
      </c>
      <c r="OCJ1" t="s">
        <v>10227</v>
      </c>
      <c r="OCK1" t="s">
        <v>10228</v>
      </c>
      <c r="OCL1" t="s">
        <v>10229</v>
      </c>
      <c r="OCM1" t="s">
        <v>10230</v>
      </c>
      <c r="OCN1" t="s">
        <v>10231</v>
      </c>
      <c r="OCO1" t="s">
        <v>10232</v>
      </c>
      <c r="OCP1" t="s">
        <v>10233</v>
      </c>
      <c r="OCQ1" t="s">
        <v>10234</v>
      </c>
      <c r="OCR1" t="s">
        <v>10235</v>
      </c>
      <c r="OCS1" t="s">
        <v>10236</v>
      </c>
      <c r="OCT1" t="s">
        <v>10237</v>
      </c>
      <c r="OCU1" t="s">
        <v>10238</v>
      </c>
      <c r="OCV1" t="s">
        <v>10239</v>
      </c>
      <c r="OCW1" t="s">
        <v>10240</v>
      </c>
      <c r="OCX1" t="s">
        <v>10241</v>
      </c>
      <c r="OCY1" t="s">
        <v>10242</v>
      </c>
      <c r="OCZ1" t="s">
        <v>10243</v>
      </c>
      <c r="ODA1" t="s">
        <v>10244</v>
      </c>
      <c r="ODB1" t="s">
        <v>10245</v>
      </c>
      <c r="ODC1" t="s">
        <v>10246</v>
      </c>
      <c r="ODD1" t="s">
        <v>10247</v>
      </c>
      <c r="ODE1" t="s">
        <v>10248</v>
      </c>
      <c r="ODF1" t="s">
        <v>10249</v>
      </c>
      <c r="ODG1" t="s">
        <v>10250</v>
      </c>
      <c r="ODH1" t="s">
        <v>10251</v>
      </c>
      <c r="ODI1" t="s">
        <v>10252</v>
      </c>
      <c r="ODJ1" t="s">
        <v>10253</v>
      </c>
      <c r="ODK1" t="s">
        <v>10254</v>
      </c>
      <c r="ODL1" t="s">
        <v>10255</v>
      </c>
      <c r="ODM1" t="s">
        <v>10256</v>
      </c>
      <c r="ODN1" t="s">
        <v>10257</v>
      </c>
      <c r="ODO1" t="s">
        <v>10258</v>
      </c>
      <c r="ODP1" t="s">
        <v>10259</v>
      </c>
      <c r="ODQ1" t="s">
        <v>10260</v>
      </c>
      <c r="ODR1" t="s">
        <v>10261</v>
      </c>
      <c r="ODS1" t="s">
        <v>10262</v>
      </c>
      <c r="ODT1" t="s">
        <v>10263</v>
      </c>
      <c r="ODU1" t="s">
        <v>10264</v>
      </c>
      <c r="ODV1" t="s">
        <v>10265</v>
      </c>
      <c r="ODW1" t="s">
        <v>10266</v>
      </c>
      <c r="ODX1" t="s">
        <v>10267</v>
      </c>
      <c r="ODY1" t="s">
        <v>10268</v>
      </c>
      <c r="ODZ1" t="s">
        <v>10269</v>
      </c>
      <c r="OEA1" t="s">
        <v>10270</v>
      </c>
      <c r="OEB1" t="s">
        <v>10271</v>
      </c>
      <c r="OEC1" t="s">
        <v>10272</v>
      </c>
      <c r="OED1" t="s">
        <v>10273</v>
      </c>
      <c r="OEE1" t="s">
        <v>10274</v>
      </c>
      <c r="OEF1" t="s">
        <v>10275</v>
      </c>
      <c r="OEG1" t="s">
        <v>10276</v>
      </c>
      <c r="OEH1" t="s">
        <v>10277</v>
      </c>
      <c r="OEI1" t="s">
        <v>10278</v>
      </c>
      <c r="OEJ1" t="s">
        <v>10279</v>
      </c>
      <c r="OEK1" t="s">
        <v>10280</v>
      </c>
      <c r="OEL1" t="s">
        <v>10281</v>
      </c>
      <c r="OEM1" t="s">
        <v>10282</v>
      </c>
      <c r="OEN1" t="s">
        <v>10283</v>
      </c>
      <c r="OEO1" t="s">
        <v>10284</v>
      </c>
      <c r="OEP1" t="s">
        <v>10285</v>
      </c>
      <c r="OEQ1" t="s">
        <v>10286</v>
      </c>
      <c r="OER1" t="s">
        <v>10287</v>
      </c>
      <c r="OES1" t="s">
        <v>10288</v>
      </c>
      <c r="OET1" t="s">
        <v>10289</v>
      </c>
      <c r="OEU1" t="s">
        <v>10290</v>
      </c>
      <c r="OEV1" t="s">
        <v>10291</v>
      </c>
      <c r="OEW1" t="s">
        <v>10292</v>
      </c>
      <c r="OEX1" t="s">
        <v>10293</v>
      </c>
      <c r="OEY1" t="s">
        <v>10294</v>
      </c>
      <c r="OEZ1" t="s">
        <v>10295</v>
      </c>
      <c r="OFA1" t="s">
        <v>10296</v>
      </c>
      <c r="OFB1" t="s">
        <v>10297</v>
      </c>
      <c r="OFC1" t="s">
        <v>10298</v>
      </c>
      <c r="OFD1" t="s">
        <v>10299</v>
      </c>
      <c r="OFE1" t="s">
        <v>10300</v>
      </c>
      <c r="OFF1" t="s">
        <v>10301</v>
      </c>
      <c r="OFG1" t="s">
        <v>10302</v>
      </c>
      <c r="OFH1" t="s">
        <v>10303</v>
      </c>
      <c r="OFI1" t="s">
        <v>10304</v>
      </c>
      <c r="OFJ1" t="s">
        <v>10305</v>
      </c>
      <c r="OFK1" t="s">
        <v>10306</v>
      </c>
      <c r="OFL1" t="s">
        <v>10307</v>
      </c>
      <c r="OFM1" t="s">
        <v>10308</v>
      </c>
      <c r="OFN1" t="s">
        <v>10309</v>
      </c>
      <c r="OFO1" t="s">
        <v>10310</v>
      </c>
      <c r="OFP1" t="s">
        <v>10311</v>
      </c>
      <c r="OFQ1" t="s">
        <v>10312</v>
      </c>
      <c r="OFR1" t="s">
        <v>10313</v>
      </c>
      <c r="OFS1" t="s">
        <v>10314</v>
      </c>
      <c r="OFT1" t="s">
        <v>10315</v>
      </c>
      <c r="OFU1" t="s">
        <v>10316</v>
      </c>
      <c r="OFV1" t="s">
        <v>10317</v>
      </c>
      <c r="OFW1" t="s">
        <v>10318</v>
      </c>
      <c r="OFX1" t="s">
        <v>10319</v>
      </c>
      <c r="OFY1" t="s">
        <v>10320</v>
      </c>
      <c r="OFZ1" t="s">
        <v>10321</v>
      </c>
      <c r="OGA1" t="s">
        <v>10322</v>
      </c>
      <c r="OGB1" t="s">
        <v>10323</v>
      </c>
      <c r="OGC1" t="s">
        <v>10324</v>
      </c>
      <c r="OGD1" t="s">
        <v>10325</v>
      </c>
      <c r="OGE1" t="s">
        <v>10326</v>
      </c>
      <c r="OGF1" t="s">
        <v>10327</v>
      </c>
      <c r="OGG1" t="s">
        <v>10328</v>
      </c>
      <c r="OGH1" t="s">
        <v>10329</v>
      </c>
      <c r="OGI1" t="s">
        <v>10330</v>
      </c>
      <c r="OGJ1" t="s">
        <v>10331</v>
      </c>
      <c r="OGK1" t="s">
        <v>10332</v>
      </c>
      <c r="OGL1" t="s">
        <v>10333</v>
      </c>
      <c r="OGM1" t="s">
        <v>10334</v>
      </c>
      <c r="OGN1" t="s">
        <v>10335</v>
      </c>
      <c r="OGO1" t="s">
        <v>10336</v>
      </c>
      <c r="OGP1" t="s">
        <v>10337</v>
      </c>
      <c r="OGQ1" t="s">
        <v>10338</v>
      </c>
      <c r="OGR1" t="s">
        <v>10339</v>
      </c>
      <c r="OGS1" t="s">
        <v>10340</v>
      </c>
      <c r="OGT1" t="s">
        <v>10341</v>
      </c>
      <c r="OGU1" t="s">
        <v>10342</v>
      </c>
      <c r="OGV1" t="s">
        <v>10343</v>
      </c>
      <c r="OGW1" t="s">
        <v>10344</v>
      </c>
      <c r="OGX1" t="s">
        <v>10345</v>
      </c>
      <c r="OGY1" t="s">
        <v>10346</v>
      </c>
      <c r="OGZ1" t="s">
        <v>10347</v>
      </c>
      <c r="OHA1" t="s">
        <v>10348</v>
      </c>
      <c r="OHB1" t="s">
        <v>10349</v>
      </c>
      <c r="OHC1" t="s">
        <v>10350</v>
      </c>
      <c r="OHD1" t="s">
        <v>10351</v>
      </c>
      <c r="OHE1" t="s">
        <v>10352</v>
      </c>
      <c r="OHF1" t="s">
        <v>10353</v>
      </c>
      <c r="OHG1" t="s">
        <v>10354</v>
      </c>
      <c r="OHH1" t="s">
        <v>10355</v>
      </c>
      <c r="OHI1" t="s">
        <v>10356</v>
      </c>
      <c r="OHJ1" t="s">
        <v>10357</v>
      </c>
      <c r="OHK1" t="s">
        <v>10358</v>
      </c>
      <c r="OHL1" t="s">
        <v>10359</v>
      </c>
      <c r="OHM1" t="s">
        <v>10360</v>
      </c>
      <c r="OHN1" t="s">
        <v>10361</v>
      </c>
      <c r="OHO1" t="s">
        <v>10362</v>
      </c>
      <c r="OHP1" t="s">
        <v>10363</v>
      </c>
      <c r="OHQ1" t="s">
        <v>10364</v>
      </c>
      <c r="OHR1" t="s">
        <v>10365</v>
      </c>
      <c r="OHS1" t="s">
        <v>10366</v>
      </c>
      <c r="OHT1" t="s">
        <v>10367</v>
      </c>
      <c r="OHU1" t="s">
        <v>10368</v>
      </c>
      <c r="OHV1" t="s">
        <v>10369</v>
      </c>
      <c r="OHW1" t="s">
        <v>10370</v>
      </c>
      <c r="OHX1" t="s">
        <v>10371</v>
      </c>
      <c r="OHY1" t="s">
        <v>10372</v>
      </c>
      <c r="OHZ1" t="s">
        <v>10373</v>
      </c>
      <c r="OIA1" t="s">
        <v>10374</v>
      </c>
      <c r="OIB1" t="s">
        <v>10375</v>
      </c>
      <c r="OIC1" t="s">
        <v>10376</v>
      </c>
      <c r="OID1" t="s">
        <v>10377</v>
      </c>
      <c r="OIE1" t="s">
        <v>10378</v>
      </c>
      <c r="OIF1" t="s">
        <v>10379</v>
      </c>
      <c r="OIG1" t="s">
        <v>10380</v>
      </c>
      <c r="OIH1" t="s">
        <v>10381</v>
      </c>
      <c r="OII1" t="s">
        <v>10382</v>
      </c>
      <c r="OIJ1" t="s">
        <v>10383</v>
      </c>
      <c r="OIK1" t="s">
        <v>10384</v>
      </c>
      <c r="OIL1" t="s">
        <v>10385</v>
      </c>
      <c r="OIM1" t="s">
        <v>10386</v>
      </c>
      <c r="OIN1" t="s">
        <v>10387</v>
      </c>
      <c r="OIO1" t="s">
        <v>10388</v>
      </c>
      <c r="OIP1" t="s">
        <v>10389</v>
      </c>
      <c r="OIQ1" t="s">
        <v>10390</v>
      </c>
      <c r="OIR1" t="s">
        <v>10391</v>
      </c>
      <c r="OIS1" t="s">
        <v>10392</v>
      </c>
      <c r="OIT1" t="s">
        <v>10393</v>
      </c>
      <c r="OIU1" t="s">
        <v>10394</v>
      </c>
      <c r="OIV1" t="s">
        <v>10395</v>
      </c>
      <c r="OIW1" t="s">
        <v>10396</v>
      </c>
      <c r="OIX1" t="s">
        <v>10397</v>
      </c>
      <c r="OIY1" t="s">
        <v>10398</v>
      </c>
      <c r="OIZ1" t="s">
        <v>10399</v>
      </c>
      <c r="OJA1" t="s">
        <v>10400</v>
      </c>
      <c r="OJB1" t="s">
        <v>10401</v>
      </c>
      <c r="OJC1" t="s">
        <v>10402</v>
      </c>
      <c r="OJD1" t="s">
        <v>10403</v>
      </c>
      <c r="OJE1" t="s">
        <v>10404</v>
      </c>
      <c r="OJF1" t="s">
        <v>10405</v>
      </c>
      <c r="OJG1" t="s">
        <v>10406</v>
      </c>
      <c r="OJH1" t="s">
        <v>10407</v>
      </c>
      <c r="OJI1" t="s">
        <v>10408</v>
      </c>
      <c r="OJJ1" t="s">
        <v>10409</v>
      </c>
      <c r="OJK1" t="s">
        <v>10410</v>
      </c>
      <c r="OJL1" t="s">
        <v>10411</v>
      </c>
      <c r="OJM1" t="s">
        <v>10412</v>
      </c>
      <c r="OJN1" t="s">
        <v>10413</v>
      </c>
      <c r="OJO1" t="s">
        <v>10414</v>
      </c>
      <c r="OJP1" t="s">
        <v>10415</v>
      </c>
      <c r="OJQ1" t="s">
        <v>10416</v>
      </c>
      <c r="OJR1" t="s">
        <v>10417</v>
      </c>
      <c r="OJS1" t="s">
        <v>10418</v>
      </c>
      <c r="OJT1" t="s">
        <v>10419</v>
      </c>
      <c r="OJU1" t="s">
        <v>10420</v>
      </c>
      <c r="OJV1" t="s">
        <v>10421</v>
      </c>
      <c r="OJW1" t="s">
        <v>10422</v>
      </c>
      <c r="OJX1" t="s">
        <v>10423</v>
      </c>
      <c r="OJY1" t="s">
        <v>10424</v>
      </c>
      <c r="OJZ1" t="s">
        <v>10425</v>
      </c>
      <c r="OKA1" t="s">
        <v>10426</v>
      </c>
      <c r="OKB1" t="s">
        <v>10427</v>
      </c>
      <c r="OKC1" t="s">
        <v>10428</v>
      </c>
      <c r="OKD1" t="s">
        <v>10429</v>
      </c>
      <c r="OKE1" t="s">
        <v>10430</v>
      </c>
      <c r="OKF1" t="s">
        <v>10431</v>
      </c>
      <c r="OKG1" t="s">
        <v>10432</v>
      </c>
      <c r="OKH1" t="s">
        <v>10433</v>
      </c>
      <c r="OKI1" t="s">
        <v>10434</v>
      </c>
      <c r="OKJ1" t="s">
        <v>10435</v>
      </c>
      <c r="OKK1" t="s">
        <v>10436</v>
      </c>
      <c r="OKL1" t="s">
        <v>10437</v>
      </c>
      <c r="OKM1" t="s">
        <v>10438</v>
      </c>
      <c r="OKN1" t="s">
        <v>10439</v>
      </c>
      <c r="OKO1" t="s">
        <v>10440</v>
      </c>
      <c r="OKP1" t="s">
        <v>10441</v>
      </c>
      <c r="OKQ1" t="s">
        <v>10442</v>
      </c>
      <c r="OKR1" t="s">
        <v>10443</v>
      </c>
      <c r="OKS1" t="s">
        <v>10444</v>
      </c>
      <c r="OKT1" t="s">
        <v>10445</v>
      </c>
      <c r="OKU1" t="s">
        <v>10446</v>
      </c>
      <c r="OKV1" t="s">
        <v>10447</v>
      </c>
      <c r="OKW1" t="s">
        <v>10448</v>
      </c>
      <c r="OKX1" t="s">
        <v>10449</v>
      </c>
      <c r="OKY1" t="s">
        <v>10450</v>
      </c>
      <c r="OKZ1" t="s">
        <v>10451</v>
      </c>
      <c r="OLA1" t="s">
        <v>10452</v>
      </c>
      <c r="OLB1" t="s">
        <v>10453</v>
      </c>
      <c r="OLC1" t="s">
        <v>10454</v>
      </c>
      <c r="OLD1" t="s">
        <v>10455</v>
      </c>
      <c r="OLE1" t="s">
        <v>10456</v>
      </c>
      <c r="OLF1" t="s">
        <v>10457</v>
      </c>
      <c r="OLG1" t="s">
        <v>10458</v>
      </c>
      <c r="OLH1" t="s">
        <v>10459</v>
      </c>
      <c r="OLI1" t="s">
        <v>10460</v>
      </c>
      <c r="OLJ1" t="s">
        <v>10461</v>
      </c>
      <c r="OLK1" t="s">
        <v>10462</v>
      </c>
      <c r="OLL1" t="s">
        <v>10463</v>
      </c>
      <c r="OLM1" t="s">
        <v>10464</v>
      </c>
      <c r="OLN1" t="s">
        <v>10465</v>
      </c>
      <c r="OLO1" t="s">
        <v>10466</v>
      </c>
      <c r="OLP1" t="s">
        <v>10467</v>
      </c>
      <c r="OLQ1" t="s">
        <v>10468</v>
      </c>
      <c r="OLR1" t="s">
        <v>10469</v>
      </c>
      <c r="OLS1" t="s">
        <v>10470</v>
      </c>
      <c r="OLT1" t="s">
        <v>10471</v>
      </c>
      <c r="OLU1" t="s">
        <v>10472</v>
      </c>
      <c r="OLV1" t="s">
        <v>10473</v>
      </c>
      <c r="OLW1" t="s">
        <v>10474</v>
      </c>
      <c r="OLX1" t="s">
        <v>10475</v>
      </c>
      <c r="OLY1" t="s">
        <v>10476</v>
      </c>
      <c r="OLZ1" t="s">
        <v>10477</v>
      </c>
      <c r="OMA1" t="s">
        <v>10478</v>
      </c>
      <c r="OMB1" t="s">
        <v>10479</v>
      </c>
      <c r="OMC1" t="s">
        <v>10480</v>
      </c>
      <c r="OMD1" t="s">
        <v>10481</v>
      </c>
      <c r="OME1" t="s">
        <v>10482</v>
      </c>
      <c r="OMF1" t="s">
        <v>10483</v>
      </c>
      <c r="OMG1" t="s">
        <v>10484</v>
      </c>
      <c r="OMH1" t="s">
        <v>10485</v>
      </c>
      <c r="OMI1" t="s">
        <v>10486</v>
      </c>
      <c r="OMJ1" t="s">
        <v>10487</v>
      </c>
      <c r="OMK1" t="s">
        <v>10488</v>
      </c>
      <c r="OML1" t="s">
        <v>10489</v>
      </c>
      <c r="OMM1" t="s">
        <v>10490</v>
      </c>
      <c r="OMN1" t="s">
        <v>10491</v>
      </c>
      <c r="OMO1" t="s">
        <v>10492</v>
      </c>
      <c r="OMP1" t="s">
        <v>10493</v>
      </c>
      <c r="OMQ1" t="s">
        <v>10494</v>
      </c>
      <c r="OMR1" t="s">
        <v>10495</v>
      </c>
      <c r="OMS1" t="s">
        <v>10496</v>
      </c>
      <c r="OMT1" t="s">
        <v>10497</v>
      </c>
      <c r="OMU1" t="s">
        <v>10498</v>
      </c>
      <c r="OMV1" t="s">
        <v>10499</v>
      </c>
      <c r="OMW1" t="s">
        <v>10500</v>
      </c>
      <c r="OMX1" t="s">
        <v>10501</v>
      </c>
      <c r="OMY1" t="s">
        <v>10502</v>
      </c>
      <c r="OMZ1" t="s">
        <v>10503</v>
      </c>
      <c r="ONA1" t="s">
        <v>10504</v>
      </c>
      <c r="ONB1" t="s">
        <v>10505</v>
      </c>
      <c r="ONC1" t="s">
        <v>10506</v>
      </c>
      <c r="OND1" t="s">
        <v>10507</v>
      </c>
      <c r="ONE1" t="s">
        <v>10508</v>
      </c>
      <c r="ONF1" t="s">
        <v>10509</v>
      </c>
      <c r="ONG1" t="s">
        <v>10510</v>
      </c>
      <c r="ONH1" t="s">
        <v>10511</v>
      </c>
      <c r="ONI1" t="s">
        <v>10512</v>
      </c>
      <c r="ONJ1" t="s">
        <v>10513</v>
      </c>
      <c r="ONK1" t="s">
        <v>10514</v>
      </c>
      <c r="ONL1" t="s">
        <v>10515</v>
      </c>
      <c r="ONM1" t="s">
        <v>10516</v>
      </c>
      <c r="ONN1" t="s">
        <v>10517</v>
      </c>
      <c r="ONO1" t="s">
        <v>10518</v>
      </c>
      <c r="ONP1" t="s">
        <v>10519</v>
      </c>
      <c r="ONQ1" t="s">
        <v>10520</v>
      </c>
      <c r="ONR1" t="s">
        <v>10521</v>
      </c>
      <c r="ONS1" t="s">
        <v>10522</v>
      </c>
      <c r="ONT1" t="s">
        <v>10523</v>
      </c>
      <c r="ONU1" t="s">
        <v>10524</v>
      </c>
      <c r="ONV1" t="s">
        <v>10525</v>
      </c>
      <c r="ONW1" t="s">
        <v>10526</v>
      </c>
      <c r="ONX1" t="s">
        <v>10527</v>
      </c>
      <c r="ONY1" t="s">
        <v>10528</v>
      </c>
      <c r="ONZ1" t="s">
        <v>10529</v>
      </c>
      <c r="OOA1" t="s">
        <v>10530</v>
      </c>
      <c r="OOB1" t="s">
        <v>10531</v>
      </c>
      <c r="OOC1" t="s">
        <v>10532</v>
      </c>
      <c r="OOD1" t="s">
        <v>10533</v>
      </c>
      <c r="OOE1" t="s">
        <v>10534</v>
      </c>
      <c r="OOF1" t="s">
        <v>10535</v>
      </c>
      <c r="OOG1" t="s">
        <v>10536</v>
      </c>
      <c r="OOH1" t="s">
        <v>10537</v>
      </c>
      <c r="OOI1" t="s">
        <v>10538</v>
      </c>
      <c r="OOJ1" t="s">
        <v>10539</v>
      </c>
      <c r="OOK1" t="s">
        <v>10540</v>
      </c>
      <c r="OOL1" t="s">
        <v>10541</v>
      </c>
      <c r="OOM1" t="s">
        <v>10542</v>
      </c>
      <c r="OON1" t="s">
        <v>10543</v>
      </c>
      <c r="OOO1" t="s">
        <v>10544</v>
      </c>
      <c r="OOP1" t="s">
        <v>10545</v>
      </c>
      <c r="OOQ1" t="s">
        <v>10546</v>
      </c>
      <c r="OOR1" t="s">
        <v>10547</v>
      </c>
      <c r="OOS1" t="s">
        <v>10548</v>
      </c>
      <c r="OOT1" t="s">
        <v>10549</v>
      </c>
      <c r="OOU1" t="s">
        <v>10550</v>
      </c>
      <c r="OOV1" t="s">
        <v>10551</v>
      </c>
      <c r="OOW1" t="s">
        <v>10552</v>
      </c>
      <c r="OOX1" t="s">
        <v>10553</v>
      </c>
      <c r="OOY1" t="s">
        <v>10554</v>
      </c>
      <c r="OOZ1" t="s">
        <v>10555</v>
      </c>
      <c r="OPA1" t="s">
        <v>10556</v>
      </c>
      <c r="OPB1" t="s">
        <v>10557</v>
      </c>
      <c r="OPC1" t="s">
        <v>10558</v>
      </c>
      <c r="OPD1" t="s">
        <v>10559</v>
      </c>
      <c r="OPE1" t="s">
        <v>10560</v>
      </c>
      <c r="OPF1" t="s">
        <v>10561</v>
      </c>
      <c r="OPG1" t="s">
        <v>10562</v>
      </c>
      <c r="OPH1" t="s">
        <v>10563</v>
      </c>
      <c r="OPI1" t="s">
        <v>10564</v>
      </c>
      <c r="OPJ1" t="s">
        <v>10565</v>
      </c>
      <c r="OPK1" t="s">
        <v>10566</v>
      </c>
      <c r="OPL1" t="s">
        <v>10567</v>
      </c>
      <c r="OPM1" t="s">
        <v>10568</v>
      </c>
      <c r="OPN1" t="s">
        <v>10569</v>
      </c>
      <c r="OPO1" t="s">
        <v>10570</v>
      </c>
      <c r="OPP1" t="s">
        <v>10571</v>
      </c>
      <c r="OPQ1" t="s">
        <v>10572</v>
      </c>
      <c r="OPR1" t="s">
        <v>10573</v>
      </c>
      <c r="OPS1" t="s">
        <v>10574</v>
      </c>
      <c r="OPT1" t="s">
        <v>10575</v>
      </c>
      <c r="OPU1" t="s">
        <v>10576</v>
      </c>
      <c r="OPV1" t="s">
        <v>10577</v>
      </c>
      <c r="OPW1" t="s">
        <v>10578</v>
      </c>
      <c r="OPX1" t="s">
        <v>10579</v>
      </c>
      <c r="OPY1" t="s">
        <v>10580</v>
      </c>
      <c r="OPZ1" t="s">
        <v>10581</v>
      </c>
      <c r="OQA1" t="s">
        <v>10582</v>
      </c>
      <c r="OQB1" t="s">
        <v>10583</v>
      </c>
      <c r="OQC1" t="s">
        <v>10584</v>
      </c>
      <c r="OQD1" t="s">
        <v>10585</v>
      </c>
      <c r="OQE1" t="s">
        <v>10586</v>
      </c>
      <c r="OQF1" t="s">
        <v>10587</v>
      </c>
      <c r="OQG1" t="s">
        <v>10588</v>
      </c>
      <c r="OQH1" t="s">
        <v>10589</v>
      </c>
      <c r="OQI1" t="s">
        <v>10590</v>
      </c>
      <c r="OQJ1" t="s">
        <v>10591</v>
      </c>
      <c r="OQK1" t="s">
        <v>10592</v>
      </c>
      <c r="OQL1" t="s">
        <v>10593</v>
      </c>
      <c r="OQM1" t="s">
        <v>10594</v>
      </c>
      <c r="OQN1" t="s">
        <v>10595</v>
      </c>
      <c r="OQO1" t="s">
        <v>10596</v>
      </c>
      <c r="OQP1" t="s">
        <v>10597</v>
      </c>
      <c r="OQQ1" t="s">
        <v>10598</v>
      </c>
      <c r="OQR1" t="s">
        <v>10599</v>
      </c>
      <c r="OQS1" t="s">
        <v>10600</v>
      </c>
      <c r="OQT1" t="s">
        <v>10601</v>
      </c>
      <c r="OQU1" t="s">
        <v>10602</v>
      </c>
      <c r="OQV1" t="s">
        <v>10603</v>
      </c>
      <c r="OQW1" t="s">
        <v>10604</v>
      </c>
      <c r="OQX1" t="s">
        <v>10605</v>
      </c>
      <c r="OQY1" t="s">
        <v>10606</v>
      </c>
      <c r="OQZ1" t="s">
        <v>10607</v>
      </c>
      <c r="ORA1" t="s">
        <v>10608</v>
      </c>
      <c r="ORB1" t="s">
        <v>10609</v>
      </c>
      <c r="ORC1" t="s">
        <v>10610</v>
      </c>
      <c r="ORD1" t="s">
        <v>10611</v>
      </c>
      <c r="ORE1" t="s">
        <v>10612</v>
      </c>
      <c r="ORF1" t="s">
        <v>10613</v>
      </c>
      <c r="ORG1" t="s">
        <v>10614</v>
      </c>
      <c r="ORH1" t="s">
        <v>10615</v>
      </c>
      <c r="ORI1" t="s">
        <v>10616</v>
      </c>
      <c r="ORJ1" t="s">
        <v>10617</v>
      </c>
      <c r="ORK1" t="s">
        <v>10618</v>
      </c>
      <c r="ORL1" t="s">
        <v>10619</v>
      </c>
      <c r="ORM1" t="s">
        <v>10620</v>
      </c>
      <c r="ORN1" t="s">
        <v>10621</v>
      </c>
      <c r="ORO1" t="s">
        <v>10622</v>
      </c>
      <c r="ORP1" t="s">
        <v>10623</v>
      </c>
      <c r="ORQ1" t="s">
        <v>10624</v>
      </c>
      <c r="ORR1" t="s">
        <v>10625</v>
      </c>
      <c r="ORS1" t="s">
        <v>10626</v>
      </c>
      <c r="ORT1" t="s">
        <v>10627</v>
      </c>
      <c r="ORU1" t="s">
        <v>10628</v>
      </c>
      <c r="ORV1" t="s">
        <v>10629</v>
      </c>
      <c r="ORW1" t="s">
        <v>10630</v>
      </c>
      <c r="ORX1" t="s">
        <v>10631</v>
      </c>
      <c r="ORY1" t="s">
        <v>10632</v>
      </c>
      <c r="ORZ1" t="s">
        <v>10633</v>
      </c>
      <c r="OSA1" t="s">
        <v>10634</v>
      </c>
      <c r="OSB1" t="s">
        <v>10635</v>
      </c>
      <c r="OSC1" t="s">
        <v>10636</v>
      </c>
      <c r="OSD1" t="s">
        <v>10637</v>
      </c>
      <c r="OSE1" t="s">
        <v>10638</v>
      </c>
      <c r="OSF1" t="s">
        <v>10639</v>
      </c>
      <c r="OSG1" t="s">
        <v>10640</v>
      </c>
      <c r="OSH1" t="s">
        <v>10641</v>
      </c>
      <c r="OSI1" t="s">
        <v>10642</v>
      </c>
      <c r="OSJ1" t="s">
        <v>10643</v>
      </c>
      <c r="OSK1" t="s">
        <v>10644</v>
      </c>
      <c r="OSL1" t="s">
        <v>10645</v>
      </c>
      <c r="OSM1" t="s">
        <v>10646</v>
      </c>
      <c r="OSN1" t="s">
        <v>10647</v>
      </c>
      <c r="OSO1" t="s">
        <v>10648</v>
      </c>
      <c r="OSP1" t="s">
        <v>10649</v>
      </c>
      <c r="OSQ1" t="s">
        <v>10650</v>
      </c>
      <c r="OSR1" t="s">
        <v>10651</v>
      </c>
      <c r="OSS1" t="s">
        <v>10652</v>
      </c>
      <c r="OST1" t="s">
        <v>10653</v>
      </c>
      <c r="OSU1" t="s">
        <v>10654</v>
      </c>
      <c r="OSV1" t="s">
        <v>10655</v>
      </c>
      <c r="OSW1" t="s">
        <v>10656</v>
      </c>
      <c r="OSX1" t="s">
        <v>10657</v>
      </c>
      <c r="OSY1" t="s">
        <v>10658</v>
      </c>
      <c r="OSZ1" t="s">
        <v>10659</v>
      </c>
      <c r="OTA1" t="s">
        <v>10660</v>
      </c>
      <c r="OTB1" t="s">
        <v>10661</v>
      </c>
      <c r="OTC1" t="s">
        <v>10662</v>
      </c>
      <c r="OTD1" t="s">
        <v>10663</v>
      </c>
      <c r="OTE1" t="s">
        <v>10664</v>
      </c>
      <c r="OTF1" t="s">
        <v>10665</v>
      </c>
      <c r="OTG1" t="s">
        <v>10666</v>
      </c>
      <c r="OTH1" t="s">
        <v>10667</v>
      </c>
      <c r="OTI1" t="s">
        <v>10668</v>
      </c>
      <c r="OTJ1" t="s">
        <v>10669</v>
      </c>
      <c r="OTK1" t="s">
        <v>10670</v>
      </c>
      <c r="OTL1" t="s">
        <v>10671</v>
      </c>
      <c r="OTM1" t="s">
        <v>10672</v>
      </c>
      <c r="OTN1" t="s">
        <v>10673</v>
      </c>
      <c r="OTO1" t="s">
        <v>10674</v>
      </c>
      <c r="OTP1" t="s">
        <v>10675</v>
      </c>
      <c r="OTQ1" t="s">
        <v>10676</v>
      </c>
      <c r="OTR1" t="s">
        <v>10677</v>
      </c>
      <c r="OTS1" t="s">
        <v>10678</v>
      </c>
      <c r="OTT1" t="s">
        <v>10679</v>
      </c>
      <c r="OTU1" t="s">
        <v>10680</v>
      </c>
      <c r="OTV1" t="s">
        <v>10681</v>
      </c>
      <c r="OTW1" t="s">
        <v>10682</v>
      </c>
      <c r="OTX1" t="s">
        <v>10683</v>
      </c>
      <c r="OTY1" t="s">
        <v>10684</v>
      </c>
      <c r="OTZ1" t="s">
        <v>10685</v>
      </c>
      <c r="OUA1" t="s">
        <v>10686</v>
      </c>
      <c r="OUB1" t="s">
        <v>10687</v>
      </c>
      <c r="OUC1" t="s">
        <v>10688</v>
      </c>
      <c r="OUD1" t="s">
        <v>10689</v>
      </c>
      <c r="OUE1" t="s">
        <v>10690</v>
      </c>
      <c r="OUF1" t="s">
        <v>10691</v>
      </c>
      <c r="OUG1" t="s">
        <v>10692</v>
      </c>
      <c r="OUH1" t="s">
        <v>10693</v>
      </c>
      <c r="OUI1" t="s">
        <v>10694</v>
      </c>
      <c r="OUJ1" t="s">
        <v>10695</v>
      </c>
      <c r="OUK1" t="s">
        <v>10696</v>
      </c>
      <c r="OUL1" t="s">
        <v>10697</v>
      </c>
      <c r="OUM1" t="s">
        <v>10698</v>
      </c>
      <c r="OUN1" t="s">
        <v>10699</v>
      </c>
      <c r="OUO1" t="s">
        <v>10700</v>
      </c>
      <c r="OUP1" t="s">
        <v>10701</v>
      </c>
      <c r="OUQ1" t="s">
        <v>10702</v>
      </c>
      <c r="OUR1" t="s">
        <v>10703</v>
      </c>
      <c r="OUS1" t="s">
        <v>10704</v>
      </c>
      <c r="OUT1" t="s">
        <v>10705</v>
      </c>
      <c r="OUU1" t="s">
        <v>10706</v>
      </c>
      <c r="OUV1" t="s">
        <v>10707</v>
      </c>
      <c r="OUW1" t="s">
        <v>10708</v>
      </c>
      <c r="OUX1" t="s">
        <v>10709</v>
      </c>
      <c r="OUY1" t="s">
        <v>10710</v>
      </c>
      <c r="OUZ1" t="s">
        <v>10711</v>
      </c>
      <c r="OVA1" t="s">
        <v>10712</v>
      </c>
      <c r="OVB1" t="s">
        <v>10713</v>
      </c>
      <c r="OVC1" t="s">
        <v>10714</v>
      </c>
      <c r="OVD1" t="s">
        <v>10715</v>
      </c>
      <c r="OVE1" t="s">
        <v>10716</v>
      </c>
      <c r="OVF1" t="s">
        <v>10717</v>
      </c>
      <c r="OVG1" t="s">
        <v>10718</v>
      </c>
      <c r="OVH1" t="s">
        <v>10719</v>
      </c>
      <c r="OVI1" t="s">
        <v>10720</v>
      </c>
      <c r="OVJ1" t="s">
        <v>10721</v>
      </c>
      <c r="OVK1" t="s">
        <v>10722</v>
      </c>
      <c r="OVL1" t="s">
        <v>10723</v>
      </c>
      <c r="OVM1" t="s">
        <v>10724</v>
      </c>
      <c r="OVN1" t="s">
        <v>10725</v>
      </c>
      <c r="OVO1" t="s">
        <v>10726</v>
      </c>
      <c r="OVP1" t="s">
        <v>10727</v>
      </c>
      <c r="OVQ1" t="s">
        <v>10728</v>
      </c>
      <c r="OVR1" t="s">
        <v>10729</v>
      </c>
      <c r="OVS1" t="s">
        <v>10730</v>
      </c>
      <c r="OVT1" t="s">
        <v>10731</v>
      </c>
      <c r="OVU1" t="s">
        <v>10732</v>
      </c>
      <c r="OVV1" t="s">
        <v>10733</v>
      </c>
      <c r="OVW1" t="s">
        <v>10734</v>
      </c>
      <c r="OVX1" t="s">
        <v>10735</v>
      </c>
      <c r="OVY1" t="s">
        <v>10736</v>
      </c>
      <c r="OVZ1" t="s">
        <v>10737</v>
      </c>
      <c r="OWA1" t="s">
        <v>10738</v>
      </c>
      <c r="OWB1" t="s">
        <v>10739</v>
      </c>
      <c r="OWC1" t="s">
        <v>10740</v>
      </c>
      <c r="OWD1" t="s">
        <v>10741</v>
      </c>
      <c r="OWE1" t="s">
        <v>10742</v>
      </c>
      <c r="OWF1" t="s">
        <v>10743</v>
      </c>
      <c r="OWG1" t="s">
        <v>10744</v>
      </c>
      <c r="OWH1" t="s">
        <v>10745</v>
      </c>
      <c r="OWI1" t="s">
        <v>10746</v>
      </c>
      <c r="OWJ1" t="s">
        <v>10747</v>
      </c>
      <c r="OWK1" t="s">
        <v>10748</v>
      </c>
      <c r="OWL1" t="s">
        <v>10749</v>
      </c>
      <c r="OWM1" t="s">
        <v>10750</v>
      </c>
      <c r="OWN1" t="s">
        <v>10751</v>
      </c>
      <c r="OWO1" t="s">
        <v>10752</v>
      </c>
      <c r="OWP1" t="s">
        <v>10753</v>
      </c>
      <c r="OWQ1" t="s">
        <v>10754</v>
      </c>
      <c r="OWR1" t="s">
        <v>10755</v>
      </c>
      <c r="OWS1" t="s">
        <v>10756</v>
      </c>
      <c r="OWT1" t="s">
        <v>10757</v>
      </c>
      <c r="OWU1" t="s">
        <v>10758</v>
      </c>
      <c r="OWV1" t="s">
        <v>10759</v>
      </c>
      <c r="OWW1" t="s">
        <v>10760</v>
      </c>
      <c r="OWX1" t="s">
        <v>10761</v>
      </c>
      <c r="OWY1" t="s">
        <v>10762</v>
      </c>
      <c r="OWZ1" t="s">
        <v>10763</v>
      </c>
      <c r="OXA1" t="s">
        <v>10764</v>
      </c>
      <c r="OXB1" t="s">
        <v>10765</v>
      </c>
      <c r="OXC1" t="s">
        <v>10766</v>
      </c>
      <c r="OXD1" t="s">
        <v>10767</v>
      </c>
      <c r="OXE1" t="s">
        <v>10768</v>
      </c>
      <c r="OXF1" t="s">
        <v>10769</v>
      </c>
      <c r="OXG1" t="s">
        <v>10770</v>
      </c>
      <c r="OXH1" t="s">
        <v>10771</v>
      </c>
      <c r="OXI1" t="s">
        <v>10772</v>
      </c>
      <c r="OXJ1" t="s">
        <v>10773</v>
      </c>
      <c r="OXK1" t="s">
        <v>10774</v>
      </c>
      <c r="OXL1" t="s">
        <v>10775</v>
      </c>
      <c r="OXM1" t="s">
        <v>10776</v>
      </c>
      <c r="OXN1" t="s">
        <v>10777</v>
      </c>
      <c r="OXO1" t="s">
        <v>10778</v>
      </c>
      <c r="OXP1" t="s">
        <v>10779</v>
      </c>
      <c r="OXQ1" t="s">
        <v>10780</v>
      </c>
      <c r="OXR1" t="s">
        <v>10781</v>
      </c>
      <c r="OXS1" t="s">
        <v>10782</v>
      </c>
      <c r="OXT1" t="s">
        <v>10783</v>
      </c>
      <c r="OXU1" t="s">
        <v>10784</v>
      </c>
      <c r="OXV1" t="s">
        <v>10785</v>
      </c>
      <c r="OXW1" t="s">
        <v>10786</v>
      </c>
      <c r="OXX1" t="s">
        <v>10787</v>
      </c>
      <c r="OXY1" t="s">
        <v>10788</v>
      </c>
      <c r="OXZ1" t="s">
        <v>10789</v>
      </c>
      <c r="OYA1" t="s">
        <v>10790</v>
      </c>
      <c r="OYB1" t="s">
        <v>10791</v>
      </c>
      <c r="OYC1" t="s">
        <v>10792</v>
      </c>
      <c r="OYD1" t="s">
        <v>10793</v>
      </c>
      <c r="OYE1" t="s">
        <v>10794</v>
      </c>
      <c r="OYF1" t="s">
        <v>10795</v>
      </c>
      <c r="OYG1" t="s">
        <v>10796</v>
      </c>
      <c r="OYH1" t="s">
        <v>10797</v>
      </c>
      <c r="OYI1" t="s">
        <v>10798</v>
      </c>
      <c r="OYJ1" t="s">
        <v>10799</v>
      </c>
      <c r="OYK1" t="s">
        <v>10800</v>
      </c>
      <c r="OYL1" t="s">
        <v>10801</v>
      </c>
      <c r="OYM1" t="s">
        <v>10802</v>
      </c>
      <c r="OYN1" t="s">
        <v>10803</v>
      </c>
      <c r="OYO1" t="s">
        <v>10804</v>
      </c>
      <c r="OYP1" t="s">
        <v>10805</v>
      </c>
      <c r="OYQ1" t="s">
        <v>10806</v>
      </c>
      <c r="OYR1" t="s">
        <v>10807</v>
      </c>
      <c r="OYS1" t="s">
        <v>10808</v>
      </c>
      <c r="OYT1" t="s">
        <v>10809</v>
      </c>
      <c r="OYU1" t="s">
        <v>10810</v>
      </c>
      <c r="OYV1" t="s">
        <v>10811</v>
      </c>
      <c r="OYW1" t="s">
        <v>10812</v>
      </c>
      <c r="OYX1" t="s">
        <v>10813</v>
      </c>
      <c r="OYY1" t="s">
        <v>10814</v>
      </c>
      <c r="OYZ1" t="s">
        <v>10815</v>
      </c>
      <c r="OZA1" t="s">
        <v>10816</v>
      </c>
      <c r="OZB1" t="s">
        <v>10817</v>
      </c>
      <c r="OZC1" t="s">
        <v>10818</v>
      </c>
      <c r="OZD1" t="s">
        <v>10819</v>
      </c>
      <c r="OZE1" t="s">
        <v>10820</v>
      </c>
      <c r="OZF1" t="s">
        <v>10821</v>
      </c>
      <c r="OZG1" t="s">
        <v>10822</v>
      </c>
      <c r="OZH1" t="s">
        <v>10823</v>
      </c>
      <c r="OZI1" t="s">
        <v>10824</v>
      </c>
      <c r="OZJ1" t="s">
        <v>10825</v>
      </c>
      <c r="OZK1" t="s">
        <v>10826</v>
      </c>
      <c r="OZL1" t="s">
        <v>10827</v>
      </c>
      <c r="OZM1" t="s">
        <v>10828</v>
      </c>
      <c r="OZN1" t="s">
        <v>10829</v>
      </c>
      <c r="OZO1" t="s">
        <v>10830</v>
      </c>
      <c r="OZP1" t="s">
        <v>10831</v>
      </c>
      <c r="OZQ1" t="s">
        <v>10832</v>
      </c>
      <c r="OZR1" t="s">
        <v>10833</v>
      </c>
      <c r="OZS1" t="s">
        <v>10834</v>
      </c>
      <c r="OZT1" t="s">
        <v>10835</v>
      </c>
      <c r="OZU1" t="s">
        <v>10836</v>
      </c>
      <c r="OZV1" t="s">
        <v>10837</v>
      </c>
      <c r="OZW1" t="s">
        <v>10838</v>
      </c>
      <c r="OZX1" t="s">
        <v>10839</v>
      </c>
      <c r="OZY1" t="s">
        <v>10840</v>
      </c>
      <c r="OZZ1" t="s">
        <v>10841</v>
      </c>
      <c r="PAA1" t="s">
        <v>10842</v>
      </c>
      <c r="PAB1" t="s">
        <v>10843</v>
      </c>
      <c r="PAC1" t="s">
        <v>10844</v>
      </c>
      <c r="PAD1" t="s">
        <v>10845</v>
      </c>
      <c r="PAE1" t="s">
        <v>10846</v>
      </c>
      <c r="PAF1" t="s">
        <v>10847</v>
      </c>
      <c r="PAG1" t="s">
        <v>10848</v>
      </c>
      <c r="PAH1" t="s">
        <v>10849</v>
      </c>
      <c r="PAI1" t="s">
        <v>10850</v>
      </c>
      <c r="PAJ1" t="s">
        <v>10851</v>
      </c>
      <c r="PAK1" t="s">
        <v>10852</v>
      </c>
      <c r="PAL1" t="s">
        <v>10853</v>
      </c>
      <c r="PAM1" t="s">
        <v>10854</v>
      </c>
      <c r="PAN1" t="s">
        <v>10855</v>
      </c>
      <c r="PAO1" t="s">
        <v>10856</v>
      </c>
      <c r="PAP1" t="s">
        <v>10857</v>
      </c>
      <c r="PAQ1" t="s">
        <v>10858</v>
      </c>
      <c r="PAR1" t="s">
        <v>10859</v>
      </c>
      <c r="PAS1" t="s">
        <v>10860</v>
      </c>
      <c r="PAT1" t="s">
        <v>10861</v>
      </c>
      <c r="PAU1" t="s">
        <v>10862</v>
      </c>
      <c r="PAV1" t="s">
        <v>10863</v>
      </c>
      <c r="PAW1" t="s">
        <v>10864</v>
      </c>
      <c r="PAX1" t="s">
        <v>10865</v>
      </c>
      <c r="PAY1" t="s">
        <v>10866</v>
      </c>
      <c r="PAZ1" t="s">
        <v>10867</v>
      </c>
      <c r="PBA1" t="s">
        <v>10868</v>
      </c>
      <c r="PBB1" t="s">
        <v>10869</v>
      </c>
      <c r="PBC1" t="s">
        <v>10870</v>
      </c>
      <c r="PBD1" t="s">
        <v>10871</v>
      </c>
      <c r="PBE1" t="s">
        <v>10872</v>
      </c>
      <c r="PBF1" t="s">
        <v>10873</v>
      </c>
      <c r="PBG1" t="s">
        <v>10874</v>
      </c>
      <c r="PBH1" t="s">
        <v>10875</v>
      </c>
      <c r="PBI1" t="s">
        <v>10876</v>
      </c>
      <c r="PBJ1" t="s">
        <v>10877</v>
      </c>
      <c r="PBK1" t="s">
        <v>10878</v>
      </c>
      <c r="PBL1" t="s">
        <v>10879</v>
      </c>
      <c r="PBM1" t="s">
        <v>10880</v>
      </c>
      <c r="PBN1" t="s">
        <v>10881</v>
      </c>
      <c r="PBO1" t="s">
        <v>10882</v>
      </c>
      <c r="PBP1" t="s">
        <v>10883</v>
      </c>
      <c r="PBQ1" t="s">
        <v>10884</v>
      </c>
      <c r="PBR1" t="s">
        <v>10885</v>
      </c>
      <c r="PBS1" t="s">
        <v>10886</v>
      </c>
      <c r="PBT1" t="s">
        <v>10887</v>
      </c>
      <c r="PBU1" t="s">
        <v>10888</v>
      </c>
      <c r="PBV1" t="s">
        <v>10889</v>
      </c>
      <c r="PBW1" t="s">
        <v>10890</v>
      </c>
      <c r="PBX1" t="s">
        <v>10891</v>
      </c>
      <c r="PBY1" t="s">
        <v>10892</v>
      </c>
      <c r="PBZ1" t="s">
        <v>10893</v>
      </c>
      <c r="PCA1" t="s">
        <v>10894</v>
      </c>
      <c r="PCB1" t="s">
        <v>10895</v>
      </c>
      <c r="PCC1" t="s">
        <v>10896</v>
      </c>
      <c r="PCD1" t="s">
        <v>10897</v>
      </c>
      <c r="PCE1" t="s">
        <v>10898</v>
      </c>
      <c r="PCF1" t="s">
        <v>10899</v>
      </c>
      <c r="PCG1" t="s">
        <v>10900</v>
      </c>
      <c r="PCH1" t="s">
        <v>10901</v>
      </c>
      <c r="PCI1" t="s">
        <v>10902</v>
      </c>
      <c r="PCJ1" t="s">
        <v>10903</v>
      </c>
      <c r="PCK1" t="s">
        <v>10904</v>
      </c>
      <c r="PCL1" t="s">
        <v>10905</v>
      </c>
      <c r="PCM1" t="s">
        <v>10906</v>
      </c>
      <c r="PCN1" t="s">
        <v>10907</v>
      </c>
      <c r="PCO1" t="s">
        <v>10908</v>
      </c>
      <c r="PCP1" t="s">
        <v>10909</v>
      </c>
      <c r="PCQ1" t="s">
        <v>10910</v>
      </c>
      <c r="PCR1" t="s">
        <v>10911</v>
      </c>
      <c r="PCS1" t="s">
        <v>10912</v>
      </c>
      <c r="PCT1" t="s">
        <v>10913</v>
      </c>
      <c r="PCU1" t="s">
        <v>10914</v>
      </c>
      <c r="PCV1" t="s">
        <v>10915</v>
      </c>
      <c r="PCW1" t="s">
        <v>10916</v>
      </c>
      <c r="PCX1" t="s">
        <v>10917</v>
      </c>
      <c r="PCY1" t="s">
        <v>10918</v>
      </c>
      <c r="PCZ1" t="s">
        <v>10919</v>
      </c>
      <c r="PDA1" t="s">
        <v>10920</v>
      </c>
      <c r="PDB1" t="s">
        <v>10921</v>
      </c>
      <c r="PDC1" t="s">
        <v>10922</v>
      </c>
      <c r="PDD1" t="s">
        <v>10923</v>
      </c>
      <c r="PDE1" t="s">
        <v>10924</v>
      </c>
      <c r="PDF1" t="s">
        <v>10925</v>
      </c>
      <c r="PDG1" t="s">
        <v>10926</v>
      </c>
      <c r="PDH1" t="s">
        <v>10927</v>
      </c>
      <c r="PDI1" t="s">
        <v>10928</v>
      </c>
      <c r="PDJ1" t="s">
        <v>10929</v>
      </c>
      <c r="PDK1" t="s">
        <v>10930</v>
      </c>
      <c r="PDL1" t="s">
        <v>10931</v>
      </c>
      <c r="PDM1" t="s">
        <v>10932</v>
      </c>
      <c r="PDN1" t="s">
        <v>10933</v>
      </c>
      <c r="PDO1" t="s">
        <v>10934</v>
      </c>
      <c r="PDP1" t="s">
        <v>10935</v>
      </c>
      <c r="PDQ1" t="s">
        <v>10936</v>
      </c>
      <c r="PDR1" t="s">
        <v>10937</v>
      </c>
      <c r="PDS1" t="s">
        <v>10938</v>
      </c>
      <c r="PDT1" t="s">
        <v>10939</v>
      </c>
      <c r="PDU1" t="s">
        <v>10940</v>
      </c>
      <c r="PDV1" t="s">
        <v>10941</v>
      </c>
      <c r="PDW1" t="s">
        <v>10942</v>
      </c>
      <c r="PDX1" t="s">
        <v>10943</v>
      </c>
      <c r="PDY1" t="s">
        <v>10944</v>
      </c>
      <c r="PDZ1" t="s">
        <v>10945</v>
      </c>
      <c r="PEA1" t="s">
        <v>10946</v>
      </c>
      <c r="PEB1" t="s">
        <v>10947</v>
      </c>
      <c r="PEC1" t="s">
        <v>10948</v>
      </c>
      <c r="PED1" t="s">
        <v>10949</v>
      </c>
      <c r="PEE1" t="s">
        <v>10950</v>
      </c>
      <c r="PEF1" t="s">
        <v>10951</v>
      </c>
      <c r="PEG1" t="s">
        <v>10952</v>
      </c>
      <c r="PEH1" t="s">
        <v>10953</v>
      </c>
      <c r="PEI1" t="s">
        <v>10954</v>
      </c>
      <c r="PEJ1" t="s">
        <v>10955</v>
      </c>
      <c r="PEK1" t="s">
        <v>10956</v>
      </c>
      <c r="PEL1" t="s">
        <v>10957</v>
      </c>
      <c r="PEM1" t="s">
        <v>10958</v>
      </c>
      <c r="PEN1" t="s">
        <v>10959</v>
      </c>
      <c r="PEO1" t="s">
        <v>10960</v>
      </c>
      <c r="PEP1" t="s">
        <v>10961</v>
      </c>
      <c r="PEQ1" t="s">
        <v>10962</v>
      </c>
      <c r="PER1" t="s">
        <v>10963</v>
      </c>
      <c r="PES1" t="s">
        <v>10964</v>
      </c>
      <c r="PET1" t="s">
        <v>10965</v>
      </c>
      <c r="PEU1" t="s">
        <v>10966</v>
      </c>
      <c r="PEV1" t="s">
        <v>10967</v>
      </c>
      <c r="PEW1" t="s">
        <v>10968</v>
      </c>
      <c r="PEX1" t="s">
        <v>10969</v>
      </c>
      <c r="PEY1" t="s">
        <v>10970</v>
      </c>
      <c r="PEZ1" t="s">
        <v>10971</v>
      </c>
      <c r="PFA1" t="s">
        <v>10972</v>
      </c>
      <c r="PFB1" t="s">
        <v>10973</v>
      </c>
      <c r="PFC1" t="s">
        <v>10974</v>
      </c>
      <c r="PFD1" t="s">
        <v>10975</v>
      </c>
      <c r="PFE1" t="s">
        <v>10976</v>
      </c>
      <c r="PFF1" t="s">
        <v>10977</v>
      </c>
      <c r="PFG1" t="s">
        <v>10978</v>
      </c>
      <c r="PFH1" t="s">
        <v>10979</v>
      </c>
      <c r="PFI1" t="s">
        <v>10980</v>
      </c>
      <c r="PFJ1" t="s">
        <v>10981</v>
      </c>
      <c r="PFK1" t="s">
        <v>10982</v>
      </c>
      <c r="PFL1" t="s">
        <v>10983</v>
      </c>
      <c r="PFM1" t="s">
        <v>10984</v>
      </c>
      <c r="PFN1" t="s">
        <v>10985</v>
      </c>
      <c r="PFO1" t="s">
        <v>10986</v>
      </c>
      <c r="PFP1" t="s">
        <v>10987</v>
      </c>
      <c r="PFQ1" t="s">
        <v>10988</v>
      </c>
      <c r="PFR1" t="s">
        <v>10989</v>
      </c>
      <c r="PFS1" t="s">
        <v>10990</v>
      </c>
      <c r="PFT1" t="s">
        <v>10991</v>
      </c>
      <c r="PFU1" t="s">
        <v>10992</v>
      </c>
      <c r="PFV1" t="s">
        <v>10993</v>
      </c>
      <c r="PFW1" t="s">
        <v>10994</v>
      </c>
      <c r="PFX1" t="s">
        <v>10995</v>
      </c>
      <c r="PFY1" t="s">
        <v>10996</v>
      </c>
      <c r="PFZ1" t="s">
        <v>10997</v>
      </c>
      <c r="PGA1" t="s">
        <v>10998</v>
      </c>
      <c r="PGB1" t="s">
        <v>10999</v>
      </c>
      <c r="PGC1" t="s">
        <v>11000</v>
      </c>
      <c r="PGD1" t="s">
        <v>11001</v>
      </c>
      <c r="PGE1" t="s">
        <v>11002</v>
      </c>
      <c r="PGF1" t="s">
        <v>11003</v>
      </c>
      <c r="PGG1" t="s">
        <v>11004</v>
      </c>
      <c r="PGH1" t="s">
        <v>11005</v>
      </c>
      <c r="PGI1" t="s">
        <v>11006</v>
      </c>
      <c r="PGJ1" t="s">
        <v>11007</v>
      </c>
      <c r="PGK1" t="s">
        <v>11008</v>
      </c>
      <c r="PGL1" t="s">
        <v>11009</v>
      </c>
      <c r="PGM1" t="s">
        <v>11010</v>
      </c>
      <c r="PGN1" t="s">
        <v>11011</v>
      </c>
      <c r="PGO1" t="s">
        <v>11012</v>
      </c>
      <c r="PGP1" t="s">
        <v>11013</v>
      </c>
      <c r="PGQ1" t="s">
        <v>11014</v>
      </c>
      <c r="PGR1" t="s">
        <v>11015</v>
      </c>
      <c r="PGS1" t="s">
        <v>11016</v>
      </c>
      <c r="PGT1" t="s">
        <v>11017</v>
      </c>
      <c r="PGU1" t="s">
        <v>11018</v>
      </c>
      <c r="PGV1" t="s">
        <v>11019</v>
      </c>
      <c r="PGW1" t="s">
        <v>11020</v>
      </c>
      <c r="PGX1" t="s">
        <v>11021</v>
      </c>
      <c r="PGY1" t="s">
        <v>11022</v>
      </c>
      <c r="PGZ1" t="s">
        <v>11023</v>
      </c>
      <c r="PHA1" t="s">
        <v>11024</v>
      </c>
      <c r="PHB1" t="s">
        <v>11025</v>
      </c>
      <c r="PHC1" t="s">
        <v>11026</v>
      </c>
      <c r="PHD1" t="s">
        <v>11027</v>
      </c>
      <c r="PHE1" t="s">
        <v>11028</v>
      </c>
      <c r="PHF1" t="s">
        <v>11029</v>
      </c>
      <c r="PHG1" t="s">
        <v>11030</v>
      </c>
      <c r="PHH1" t="s">
        <v>11031</v>
      </c>
      <c r="PHI1" t="s">
        <v>11032</v>
      </c>
      <c r="PHJ1" t="s">
        <v>11033</v>
      </c>
      <c r="PHK1" t="s">
        <v>11034</v>
      </c>
      <c r="PHL1" t="s">
        <v>11035</v>
      </c>
      <c r="PHM1" t="s">
        <v>11036</v>
      </c>
      <c r="PHN1" t="s">
        <v>11037</v>
      </c>
      <c r="PHO1" t="s">
        <v>11038</v>
      </c>
      <c r="PHP1" t="s">
        <v>11039</v>
      </c>
      <c r="PHQ1" t="s">
        <v>11040</v>
      </c>
      <c r="PHR1" t="s">
        <v>11041</v>
      </c>
      <c r="PHS1" t="s">
        <v>11042</v>
      </c>
      <c r="PHT1" t="s">
        <v>11043</v>
      </c>
      <c r="PHU1" t="s">
        <v>11044</v>
      </c>
      <c r="PHV1" t="s">
        <v>11045</v>
      </c>
      <c r="PHW1" t="s">
        <v>11046</v>
      </c>
      <c r="PHX1" t="s">
        <v>11047</v>
      </c>
      <c r="PHY1" t="s">
        <v>11048</v>
      </c>
      <c r="PHZ1" t="s">
        <v>11049</v>
      </c>
      <c r="PIA1" t="s">
        <v>11050</v>
      </c>
      <c r="PIB1" t="s">
        <v>11051</v>
      </c>
      <c r="PIC1" t="s">
        <v>11052</v>
      </c>
      <c r="PID1" t="s">
        <v>11053</v>
      </c>
      <c r="PIE1" t="s">
        <v>11054</v>
      </c>
      <c r="PIF1" t="s">
        <v>11055</v>
      </c>
      <c r="PIG1" t="s">
        <v>11056</v>
      </c>
      <c r="PIH1" t="s">
        <v>11057</v>
      </c>
      <c r="PII1" t="s">
        <v>11058</v>
      </c>
      <c r="PIJ1" t="s">
        <v>11059</v>
      </c>
      <c r="PIK1" t="s">
        <v>11060</v>
      </c>
      <c r="PIL1" t="s">
        <v>11061</v>
      </c>
      <c r="PIM1" t="s">
        <v>11062</v>
      </c>
      <c r="PIN1" t="s">
        <v>11063</v>
      </c>
      <c r="PIO1" t="s">
        <v>11064</v>
      </c>
      <c r="PIP1" t="s">
        <v>11065</v>
      </c>
      <c r="PIQ1" t="s">
        <v>11066</v>
      </c>
      <c r="PIR1" t="s">
        <v>11067</v>
      </c>
      <c r="PIS1" t="s">
        <v>11068</v>
      </c>
      <c r="PIT1" t="s">
        <v>11069</v>
      </c>
      <c r="PIU1" t="s">
        <v>11070</v>
      </c>
      <c r="PIV1" t="s">
        <v>11071</v>
      </c>
      <c r="PIW1" t="s">
        <v>11072</v>
      </c>
      <c r="PIX1" t="s">
        <v>11073</v>
      </c>
      <c r="PIY1" t="s">
        <v>11074</v>
      </c>
      <c r="PIZ1" t="s">
        <v>11075</v>
      </c>
      <c r="PJA1" t="s">
        <v>11076</v>
      </c>
      <c r="PJB1" t="s">
        <v>11077</v>
      </c>
      <c r="PJC1" t="s">
        <v>11078</v>
      </c>
      <c r="PJD1" t="s">
        <v>11079</v>
      </c>
      <c r="PJE1" t="s">
        <v>11080</v>
      </c>
      <c r="PJF1" t="s">
        <v>11081</v>
      </c>
      <c r="PJG1" t="s">
        <v>11082</v>
      </c>
      <c r="PJH1" t="s">
        <v>11083</v>
      </c>
      <c r="PJI1" t="s">
        <v>11084</v>
      </c>
      <c r="PJJ1" t="s">
        <v>11085</v>
      </c>
      <c r="PJK1" t="s">
        <v>11086</v>
      </c>
      <c r="PJL1" t="s">
        <v>11087</v>
      </c>
      <c r="PJM1" t="s">
        <v>11088</v>
      </c>
      <c r="PJN1" t="s">
        <v>11089</v>
      </c>
      <c r="PJO1" t="s">
        <v>11090</v>
      </c>
      <c r="PJP1" t="s">
        <v>11091</v>
      </c>
      <c r="PJQ1" t="s">
        <v>11092</v>
      </c>
      <c r="PJR1" t="s">
        <v>11093</v>
      </c>
      <c r="PJS1" t="s">
        <v>11094</v>
      </c>
      <c r="PJT1" t="s">
        <v>11095</v>
      </c>
      <c r="PJU1" t="s">
        <v>11096</v>
      </c>
      <c r="PJV1" t="s">
        <v>11097</v>
      </c>
      <c r="PJW1" t="s">
        <v>11098</v>
      </c>
      <c r="PJX1" t="s">
        <v>11099</v>
      </c>
      <c r="PJY1" t="s">
        <v>11100</v>
      </c>
      <c r="PJZ1" t="s">
        <v>11101</v>
      </c>
      <c r="PKA1" t="s">
        <v>11102</v>
      </c>
      <c r="PKB1" t="s">
        <v>11103</v>
      </c>
      <c r="PKC1" t="s">
        <v>11104</v>
      </c>
      <c r="PKD1" t="s">
        <v>11105</v>
      </c>
      <c r="PKE1" t="s">
        <v>11106</v>
      </c>
      <c r="PKF1" t="s">
        <v>11107</v>
      </c>
      <c r="PKG1" t="s">
        <v>11108</v>
      </c>
      <c r="PKH1" t="s">
        <v>11109</v>
      </c>
      <c r="PKI1" t="s">
        <v>11110</v>
      </c>
      <c r="PKJ1" t="s">
        <v>11111</v>
      </c>
      <c r="PKK1" t="s">
        <v>11112</v>
      </c>
      <c r="PKL1" t="s">
        <v>11113</v>
      </c>
      <c r="PKM1" t="s">
        <v>11114</v>
      </c>
      <c r="PKN1" t="s">
        <v>11115</v>
      </c>
      <c r="PKO1" t="s">
        <v>11116</v>
      </c>
      <c r="PKP1" t="s">
        <v>11117</v>
      </c>
      <c r="PKQ1" t="s">
        <v>11118</v>
      </c>
      <c r="PKR1" t="s">
        <v>11119</v>
      </c>
      <c r="PKS1" t="s">
        <v>11120</v>
      </c>
      <c r="PKT1" t="s">
        <v>11121</v>
      </c>
      <c r="PKU1" t="s">
        <v>11122</v>
      </c>
      <c r="PKV1" t="s">
        <v>11123</v>
      </c>
      <c r="PKW1" t="s">
        <v>11124</v>
      </c>
      <c r="PKX1" t="s">
        <v>11125</v>
      </c>
      <c r="PKY1" t="s">
        <v>11126</v>
      </c>
      <c r="PKZ1" t="s">
        <v>11127</v>
      </c>
      <c r="PLA1" t="s">
        <v>11128</v>
      </c>
      <c r="PLB1" t="s">
        <v>11129</v>
      </c>
      <c r="PLC1" t="s">
        <v>11130</v>
      </c>
      <c r="PLD1" t="s">
        <v>11131</v>
      </c>
      <c r="PLE1" t="s">
        <v>11132</v>
      </c>
      <c r="PLF1" t="s">
        <v>11133</v>
      </c>
      <c r="PLG1" t="s">
        <v>11134</v>
      </c>
      <c r="PLH1" t="s">
        <v>11135</v>
      </c>
      <c r="PLI1" t="s">
        <v>11136</v>
      </c>
      <c r="PLJ1" t="s">
        <v>11137</v>
      </c>
      <c r="PLK1" t="s">
        <v>11138</v>
      </c>
      <c r="PLL1" t="s">
        <v>11139</v>
      </c>
      <c r="PLM1" t="s">
        <v>11140</v>
      </c>
      <c r="PLN1" t="s">
        <v>11141</v>
      </c>
      <c r="PLO1" t="s">
        <v>11142</v>
      </c>
      <c r="PLP1" t="s">
        <v>11143</v>
      </c>
      <c r="PLQ1" t="s">
        <v>11144</v>
      </c>
      <c r="PLR1" t="s">
        <v>11145</v>
      </c>
      <c r="PLS1" t="s">
        <v>11146</v>
      </c>
      <c r="PLT1" t="s">
        <v>11147</v>
      </c>
      <c r="PLU1" t="s">
        <v>11148</v>
      </c>
      <c r="PLV1" t="s">
        <v>11149</v>
      </c>
      <c r="PLW1" t="s">
        <v>11150</v>
      </c>
      <c r="PLX1" t="s">
        <v>11151</v>
      </c>
      <c r="PLY1" t="s">
        <v>11152</v>
      </c>
      <c r="PLZ1" t="s">
        <v>11153</v>
      </c>
      <c r="PMA1" t="s">
        <v>11154</v>
      </c>
      <c r="PMB1" t="s">
        <v>11155</v>
      </c>
      <c r="PMC1" t="s">
        <v>11156</v>
      </c>
      <c r="PMD1" t="s">
        <v>11157</v>
      </c>
      <c r="PME1" t="s">
        <v>11158</v>
      </c>
      <c r="PMF1" t="s">
        <v>11159</v>
      </c>
      <c r="PMG1" t="s">
        <v>11160</v>
      </c>
      <c r="PMH1" t="s">
        <v>11161</v>
      </c>
      <c r="PMI1" t="s">
        <v>11162</v>
      </c>
      <c r="PMJ1" t="s">
        <v>11163</v>
      </c>
      <c r="PMK1" t="s">
        <v>11164</v>
      </c>
      <c r="PML1" t="s">
        <v>11165</v>
      </c>
      <c r="PMM1" t="s">
        <v>11166</v>
      </c>
      <c r="PMN1" t="s">
        <v>11167</v>
      </c>
      <c r="PMO1" t="s">
        <v>11168</v>
      </c>
      <c r="PMP1" t="s">
        <v>11169</v>
      </c>
      <c r="PMQ1" t="s">
        <v>11170</v>
      </c>
      <c r="PMR1" t="s">
        <v>11171</v>
      </c>
      <c r="PMS1" t="s">
        <v>11172</v>
      </c>
      <c r="PMT1" t="s">
        <v>11173</v>
      </c>
      <c r="PMU1" t="s">
        <v>11174</v>
      </c>
      <c r="PMV1" t="s">
        <v>11175</v>
      </c>
      <c r="PMW1" t="s">
        <v>11176</v>
      </c>
      <c r="PMX1" t="s">
        <v>11177</v>
      </c>
      <c r="PMY1" t="s">
        <v>11178</v>
      </c>
      <c r="PMZ1" t="s">
        <v>11179</v>
      </c>
      <c r="PNA1" t="s">
        <v>11180</v>
      </c>
      <c r="PNB1" t="s">
        <v>11181</v>
      </c>
      <c r="PNC1" t="s">
        <v>11182</v>
      </c>
      <c r="PND1" t="s">
        <v>11183</v>
      </c>
      <c r="PNE1" t="s">
        <v>11184</v>
      </c>
      <c r="PNF1" t="s">
        <v>11185</v>
      </c>
      <c r="PNG1" t="s">
        <v>11186</v>
      </c>
      <c r="PNH1" t="s">
        <v>11187</v>
      </c>
      <c r="PNI1" t="s">
        <v>11188</v>
      </c>
      <c r="PNJ1" t="s">
        <v>11189</v>
      </c>
      <c r="PNK1" t="s">
        <v>11190</v>
      </c>
      <c r="PNL1" t="s">
        <v>11191</v>
      </c>
      <c r="PNM1" t="s">
        <v>11192</v>
      </c>
      <c r="PNN1" t="s">
        <v>11193</v>
      </c>
      <c r="PNO1" t="s">
        <v>11194</v>
      </c>
      <c r="PNP1" t="s">
        <v>11195</v>
      </c>
      <c r="PNQ1" t="s">
        <v>11196</v>
      </c>
      <c r="PNR1" t="s">
        <v>11197</v>
      </c>
      <c r="PNS1" t="s">
        <v>11198</v>
      </c>
      <c r="PNT1" t="s">
        <v>11199</v>
      </c>
      <c r="PNU1" t="s">
        <v>11200</v>
      </c>
      <c r="PNV1" t="s">
        <v>11201</v>
      </c>
      <c r="PNW1" t="s">
        <v>11202</v>
      </c>
      <c r="PNX1" t="s">
        <v>11203</v>
      </c>
      <c r="PNY1" t="s">
        <v>11204</v>
      </c>
      <c r="PNZ1" t="s">
        <v>11205</v>
      </c>
      <c r="POA1" t="s">
        <v>11206</v>
      </c>
      <c r="POB1" t="s">
        <v>11207</v>
      </c>
      <c r="POC1" t="s">
        <v>11208</v>
      </c>
      <c r="POD1" t="s">
        <v>11209</v>
      </c>
      <c r="POE1" t="s">
        <v>11210</v>
      </c>
      <c r="POF1" t="s">
        <v>11211</v>
      </c>
      <c r="POG1" t="s">
        <v>11212</v>
      </c>
      <c r="POH1" t="s">
        <v>11213</v>
      </c>
      <c r="POI1" t="s">
        <v>11214</v>
      </c>
      <c r="POJ1" t="s">
        <v>11215</v>
      </c>
      <c r="POK1" t="s">
        <v>11216</v>
      </c>
      <c r="POL1" t="s">
        <v>11217</v>
      </c>
      <c r="POM1" t="s">
        <v>11218</v>
      </c>
      <c r="PON1" t="s">
        <v>11219</v>
      </c>
      <c r="POO1" t="s">
        <v>11220</v>
      </c>
      <c r="POP1" t="s">
        <v>11221</v>
      </c>
      <c r="POQ1" t="s">
        <v>11222</v>
      </c>
      <c r="POR1" t="s">
        <v>11223</v>
      </c>
      <c r="POS1" t="s">
        <v>11224</v>
      </c>
      <c r="POT1" t="s">
        <v>11225</v>
      </c>
      <c r="POU1" t="s">
        <v>11226</v>
      </c>
      <c r="POV1" t="s">
        <v>11227</v>
      </c>
      <c r="POW1" t="s">
        <v>11228</v>
      </c>
      <c r="POX1" t="s">
        <v>11229</v>
      </c>
      <c r="POY1" t="s">
        <v>11230</v>
      </c>
      <c r="POZ1" t="s">
        <v>11231</v>
      </c>
      <c r="PPA1" t="s">
        <v>11232</v>
      </c>
      <c r="PPB1" t="s">
        <v>11233</v>
      </c>
      <c r="PPC1" t="s">
        <v>11234</v>
      </c>
      <c r="PPD1" t="s">
        <v>11235</v>
      </c>
      <c r="PPE1" t="s">
        <v>11236</v>
      </c>
      <c r="PPF1" t="s">
        <v>11237</v>
      </c>
      <c r="PPG1" t="s">
        <v>11238</v>
      </c>
      <c r="PPH1" t="s">
        <v>11239</v>
      </c>
      <c r="PPI1" t="s">
        <v>11240</v>
      </c>
      <c r="PPJ1" t="s">
        <v>11241</v>
      </c>
      <c r="PPK1" t="s">
        <v>11242</v>
      </c>
      <c r="PPL1" t="s">
        <v>11243</v>
      </c>
      <c r="PPM1" t="s">
        <v>11244</v>
      </c>
      <c r="PPN1" t="s">
        <v>11245</v>
      </c>
      <c r="PPO1" t="s">
        <v>11246</v>
      </c>
      <c r="PPP1" t="s">
        <v>11247</v>
      </c>
      <c r="PPQ1" t="s">
        <v>11248</v>
      </c>
      <c r="PPR1" t="s">
        <v>11249</v>
      </c>
      <c r="PPS1" t="s">
        <v>11250</v>
      </c>
      <c r="PPT1" t="s">
        <v>11251</v>
      </c>
      <c r="PPU1" t="s">
        <v>11252</v>
      </c>
      <c r="PPV1" t="s">
        <v>11253</v>
      </c>
      <c r="PPW1" t="s">
        <v>11254</v>
      </c>
      <c r="PPX1" t="s">
        <v>11255</v>
      </c>
      <c r="PPY1" t="s">
        <v>11256</v>
      </c>
      <c r="PPZ1" t="s">
        <v>11257</v>
      </c>
      <c r="PQA1" t="s">
        <v>11258</v>
      </c>
      <c r="PQB1" t="s">
        <v>11259</v>
      </c>
      <c r="PQC1" t="s">
        <v>11260</v>
      </c>
      <c r="PQD1" t="s">
        <v>11261</v>
      </c>
      <c r="PQE1" t="s">
        <v>11262</v>
      </c>
      <c r="PQF1" t="s">
        <v>11263</v>
      </c>
      <c r="PQG1" t="s">
        <v>11264</v>
      </c>
      <c r="PQH1" t="s">
        <v>11265</v>
      </c>
      <c r="PQI1" t="s">
        <v>11266</v>
      </c>
      <c r="PQJ1" t="s">
        <v>11267</v>
      </c>
      <c r="PQK1" t="s">
        <v>11268</v>
      </c>
      <c r="PQL1" t="s">
        <v>11269</v>
      </c>
      <c r="PQM1" t="s">
        <v>11270</v>
      </c>
      <c r="PQN1" t="s">
        <v>11271</v>
      </c>
      <c r="PQO1" t="s">
        <v>11272</v>
      </c>
      <c r="PQP1" t="s">
        <v>11273</v>
      </c>
      <c r="PQQ1" t="s">
        <v>11274</v>
      </c>
      <c r="PQR1" t="s">
        <v>11275</v>
      </c>
      <c r="PQS1" t="s">
        <v>11276</v>
      </c>
      <c r="PQT1" t="s">
        <v>11277</v>
      </c>
      <c r="PQU1" t="s">
        <v>11278</v>
      </c>
      <c r="PQV1" t="s">
        <v>11279</v>
      </c>
      <c r="PQW1" t="s">
        <v>11280</v>
      </c>
      <c r="PQX1" t="s">
        <v>11281</v>
      </c>
      <c r="PQY1" t="s">
        <v>11282</v>
      </c>
      <c r="PQZ1" t="s">
        <v>11283</v>
      </c>
      <c r="PRA1" t="s">
        <v>11284</v>
      </c>
      <c r="PRB1" t="s">
        <v>11285</v>
      </c>
      <c r="PRC1" t="s">
        <v>11286</v>
      </c>
      <c r="PRD1" t="s">
        <v>11287</v>
      </c>
      <c r="PRE1" t="s">
        <v>11288</v>
      </c>
      <c r="PRF1" t="s">
        <v>11289</v>
      </c>
      <c r="PRG1" t="s">
        <v>11290</v>
      </c>
      <c r="PRH1" t="s">
        <v>11291</v>
      </c>
      <c r="PRI1" t="s">
        <v>11292</v>
      </c>
      <c r="PRJ1" t="s">
        <v>11293</v>
      </c>
      <c r="PRK1" t="s">
        <v>11294</v>
      </c>
      <c r="PRL1" t="s">
        <v>11295</v>
      </c>
      <c r="PRM1" t="s">
        <v>11296</v>
      </c>
      <c r="PRN1" t="s">
        <v>11297</v>
      </c>
      <c r="PRO1" t="s">
        <v>11298</v>
      </c>
      <c r="PRP1" t="s">
        <v>11299</v>
      </c>
      <c r="PRQ1" t="s">
        <v>11300</v>
      </c>
      <c r="PRR1" t="s">
        <v>11301</v>
      </c>
      <c r="PRS1" t="s">
        <v>11302</v>
      </c>
      <c r="PRT1" t="s">
        <v>11303</v>
      </c>
      <c r="PRU1" t="s">
        <v>11304</v>
      </c>
      <c r="PRV1" t="s">
        <v>11305</v>
      </c>
      <c r="PRW1" t="s">
        <v>11306</v>
      </c>
      <c r="PRX1" t="s">
        <v>11307</v>
      </c>
      <c r="PRY1" t="s">
        <v>11308</v>
      </c>
      <c r="PRZ1" t="s">
        <v>11309</v>
      </c>
      <c r="PSA1" t="s">
        <v>11310</v>
      </c>
      <c r="PSB1" t="s">
        <v>11311</v>
      </c>
      <c r="PSC1" t="s">
        <v>11312</v>
      </c>
      <c r="PSD1" t="s">
        <v>11313</v>
      </c>
      <c r="PSE1" t="s">
        <v>11314</v>
      </c>
      <c r="PSF1" t="s">
        <v>11315</v>
      </c>
      <c r="PSG1" t="s">
        <v>11316</v>
      </c>
      <c r="PSH1" t="s">
        <v>11317</v>
      </c>
      <c r="PSI1" t="s">
        <v>11318</v>
      </c>
      <c r="PSJ1" t="s">
        <v>11319</v>
      </c>
      <c r="PSK1" t="s">
        <v>11320</v>
      </c>
      <c r="PSL1" t="s">
        <v>11321</v>
      </c>
      <c r="PSM1" t="s">
        <v>11322</v>
      </c>
      <c r="PSN1" t="s">
        <v>11323</v>
      </c>
      <c r="PSO1" t="s">
        <v>11324</v>
      </c>
      <c r="PSP1" t="s">
        <v>11325</v>
      </c>
      <c r="PSQ1" t="s">
        <v>11326</v>
      </c>
      <c r="PSR1" t="s">
        <v>11327</v>
      </c>
      <c r="PSS1" t="s">
        <v>11328</v>
      </c>
      <c r="PST1" t="s">
        <v>11329</v>
      </c>
      <c r="PSU1" t="s">
        <v>11330</v>
      </c>
      <c r="PSV1" t="s">
        <v>11331</v>
      </c>
      <c r="PSW1" t="s">
        <v>11332</v>
      </c>
      <c r="PSX1" t="s">
        <v>11333</v>
      </c>
      <c r="PSY1" t="s">
        <v>11334</v>
      </c>
      <c r="PSZ1" t="s">
        <v>11335</v>
      </c>
      <c r="PTA1" t="s">
        <v>11336</v>
      </c>
      <c r="PTB1" t="s">
        <v>11337</v>
      </c>
      <c r="PTC1" t="s">
        <v>11338</v>
      </c>
      <c r="PTD1" t="s">
        <v>11339</v>
      </c>
      <c r="PTE1" t="s">
        <v>11340</v>
      </c>
      <c r="PTF1" t="s">
        <v>11341</v>
      </c>
      <c r="PTG1" t="s">
        <v>11342</v>
      </c>
      <c r="PTH1" t="s">
        <v>11343</v>
      </c>
      <c r="PTI1" t="s">
        <v>11344</v>
      </c>
      <c r="PTJ1" t="s">
        <v>11345</v>
      </c>
      <c r="PTK1" t="s">
        <v>11346</v>
      </c>
      <c r="PTL1" t="s">
        <v>11347</v>
      </c>
      <c r="PTM1" t="s">
        <v>11348</v>
      </c>
      <c r="PTN1" t="s">
        <v>11349</v>
      </c>
      <c r="PTO1" t="s">
        <v>11350</v>
      </c>
      <c r="PTP1" t="s">
        <v>11351</v>
      </c>
      <c r="PTQ1" t="s">
        <v>11352</v>
      </c>
      <c r="PTR1" t="s">
        <v>11353</v>
      </c>
      <c r="PTS1" t="s">
        <v>11354</v>
      </c>
      <c r="PTT1" t="s">
        <v>11355</v>
      </c>
      <c r="PTU1" t="s">
        <v>11356</v>
      </c>
      <c r="PTV1" t="s">
        <v>11357</v>
      </c>
      <c r="PTW1" t="s">
        <v>11358</v>
      </c>
      <c r="PTX1" t="s">
        <v>11359</v>
      </c>
      <c r="PTY1" t="s">
        <v>11360</v>
      </c>
      <c r="PTZ1" t="s">
        <v>11361</v>
      </c>
      <c r="PUA1" t="s">
        <v>11362</v>
      </c>
      <c r="PUB1" t="s">
        <v>11363</v>
      </c>
      <c r="PUC1" t="s">
        <v>11364</v>
      </c>
      <c r="PUD1" t="s">
        <v>11365</v>
      </c>
      <c r="PUE1" t="s">
        <v>11366</v>
      </c>
      <c r="PUF1" t="s">
        <v>11367</v>
      </c>
      <c r="PUG1" t="s">
        <v>11368</v>
      </c>
      <c r="PUH1" t="s">
        <v>11369</v>
      </c>
      <c r="PUI1" t="s">
        <v>11370</v>
      </c>
      <c r="PUJ1" t="s">
        <v>11371</v>
      </c>
      <c r="PUK1" t="s">
        <v>11372</v>
      </c>
      <c r="PUL1" t="s">
        <v>11373</v>
      </c>
      <c r="PUM1" t="s">
        <v>11374</v>
      </c>
      <c r="PUN1" t="s">
        <v>11375</v>
      </c>
      <c r="PUO1" t="s">
        <v>11376</v>
      </c>
      <c r="PUP1" t="s">
        <v>11377</v>
      </c>
      <c r="PUQ1" t="s">
        <v>11378</v>
      </c>
      <c r="PUR1" t="s">
        <v>11379</v>
      </c>
      <c r="PUS1" t="s">
        <v>11380</v>
      </c>
      <c r="PUT1" t="s">
        <v>11381</v>
      </c>
      <c r="PUU1" t="s">
        <v>11382</v>
      </c>
      <c r="PUV1" t="s">
        <v>11383</v>
      </c>
      <c r="PUW1" t="s">
        <v>11384</v>
      </c>
      <c r="PUX1" t="s">
        <v>11385</v>
      </c>
      <c r="PUY1" t="s">
        <v>11386</v>
      </c>
      <c r="PUZ1" t="s">
        <v>11387</v>
      </c>
      <c r="PVA1" t="s">
        <v>11388</v>
      </c>
      <c r="PVB1" t="s">
        <v>11389</v>
      </c>
      <c r="PVC1" t="s">
        <v>11390</v>
      </c>
      <c r="PVD1" t="s">
        <v>11391</v>
      </c>
      <c r="PVE1" t="s">
        <v>11392</v>
      </c>
      <c r="PVF1" t="s">
        <v>11393</v>
      </c>
      <c r="PVG1" t="s">
        <v>11394</v>
      </c>
      <c r="PVH1" t="s">
        <v>11395</v>
      </c>
      <c r="PVI1" t="s">
        <v>11396</v>
      </c>
      <c r="PVJ1" t="s">
        <v>11397</v>
      </c>
      <c r="PVK1" t="s">
        <v>11398</v>
      </c>
      <c r="PVL1" t="s">
        <v>11399</v>
      </c>
      <c r="PVM1" t="s">
        <v>11400</v>
      </c>
      <c r="PVN1" t="s">
        <v>11401</v>
      </c>
      <c r="PVO1" t="s">
        <v>11402</v>
      </c>
      <c r="PVP1" t="s">
        <v>11403</v>
      </c>
      <c r="PVQ1" t="s">
        <v>11404</v>
      </c>
      <c r="PVR1" t="s">
        <v>11405</v>
      </c>
      <c r="PVS1" t="s">
        <v>11406</v>
      </c>
      <c r="PVT1" t="s">
        <v>11407</v>
      </c>
      <c r="PVU1" t="s">
        <v>11408</v>
      </c>
      <c r="PVV1" t="s">
        <v>11409</v>
      </c>
      <c r="PVW1" t="s">
        <v>11410</v>
      </c>
      <c r="PVX1" t="s">
        <v>11411</v>
      </c>
      <c r="PVY1" t="s">
        <v>11412</v>
      </c>
      <c r="PVZ1" t="s">
        <v>11413</v>
      </c>
      <c r="PWA1" t="s">
        <v>11414</v>
      </c>
      <c r="PWB1" t="s">
        <v>11415</v>
      </c>
      <c r="PWC1" t="s">
        <v>11416</v>
      </c>
      <c r="PWD1" t="s">
        <v>11417</v>
      </c>
      <c r="PWE1" t="s">
        <v>11418</v>
      </c>
      <c r="PWF1" t="s">
        <v>11419</v>
      </c>
      <c r="PWG1" t="s">
        <v>11420</v>
      </c>
      <c r="PWH1" t="s">
        <v>11421</v>
      </c>
      <c r="PWI1" t="s">
        <v>11422</v>
      </c>
      <c r="PWJ1" t="s">
        <v>11423</v>
      </c>
      <c r="PWK1" t="s">
        <v>11424</v>
      </c>
      <c r="PWL1" t="s">
        <v>11425</v>
      </c>
      <c r="PWM1" t="s">
        <v>11426</v>
      </c>
      <c r="PWN1" t="s">
        <v>11427</v>
      </c>
      <c r="PWO1" t="s">
        <v>11428</v>
      </c>
      <c r="PWP1" t="s">
        <v>11429</v>
      </c>
      <c r="PWQ1" t="s">
        <v>11430</v>
      </c>
      <c r="PWR1" t="s">
        <v>11431</v>
      </c>
      <c r="PWS1" t="s">
        <v>11432</v>
      </c>
      <c r="PWT1" t="s">
        <v>11433</v>
      </c>
      <c r="PWU1" t="s">
        <v>11434</v>
      </c>
      <c r="PWV1" t="s">
        <v>11435</v>
      </c>
      <c r="PWW1" t="s">
        <v>11436</v>
      </c>
      <c r="PWX1" t="s">
        <v>11437</v>
      </c>
      <c r="PWY1" t="s">
        <v>11438</v>
      </c>
      <c r="PWZ1" t="s">
        <v>11439</v>
      </c>
      <c r="PXA1" t="s">
        <v>11440</v>
      </c>
      <c r="PXB1" t="s">
        <v>11441</v>
      </c>
      <c r="PXC1" t="s">
        <v>11442</v>
      </c>
      <c r="PXD1" t="s">
        <v>11443</v>
      </c>
      <c r="PXE1" t="s">
        <v>11444</v>
      </c>
      <c r="PXF1" t="s">
        <v>11445</v>
      </c>
      <c r="PXG1" t="s">
        <v>11446</v>
      </c>
      <c r="PXH1" t="s">
        <v>11447</v>
      </c>
      <c r="PXI1" t="s">
        <v>11448</v>
      </c>
      <c r="PXJ1" t="s">
        <v>11449</v>
      </c>
      <c r="PXK1" t="s">
        <v>11450</v>
      </c>
      <c r="PXL1" t="s">
        <v>11451</v>
      </c>
      <c r="PXM1" t="s">
        <v>11452</v>
      </c>
      <c r="PXN1" t="s">
        <v>11453</v>
      </c>
      <c r="PXO1" t="s">
        <v>11454</v>
      </c>
      <c r="PXP1" t="s">
        <v>11455</v>
      </c>
      <c r="PXQ1" t="s">
        <v>11456</v>
      </c>
      <c r="PXR1" t="s">
        <v>11457</v>
      </c>
      <c r="PXS1" t="s">
        <v>11458</v>
      </c>
      <c r="PXT1" t="s">
        <v>11459</v>
      </c>
      <c r="PXU1" t="s">
        <v>11460</v>
      </c>
      <c r="PXV1" t="s">
        <v>11461</v>
      </c>
      <c r="PXW1" t="s">
        <v>11462</v>
      </c>
      <c r="PXX1" t="s">
        <v>11463</v>
      </c>
      <c r="PXY1" t="s">
        <v>11464</v>
      </c>
      <c r="PXZ1" t="s">
        <v>11465</v>
      </c>
      <c r="PYA1" t="s">
        <v>11466</v>
      </c>
      <c r="PYB1" t="s">
        <v>11467</v>
      </c>
      <c r="PYC1" t="s">
        <v>11468</v>
      </c>
      <c r="PYD1" t="s">
        <v>11469</v>
      </c>
      <c r="PYE1" t="s">
        <v>11470</v>
      </c>
      <c r="PYF1" t="s">
        <v>11471</v>
      </c>
      <c r="PYG1" t="s">
        <v>11472</v>
      </c>
      <c r="PYH1" t="s">
        <v>11473</v>
      </c>
      <c r="PYI1" t="s">
        <v>11474</v>
      </c>
      <c r="PYJ1" t="s">
        <v>11475</v>
      </c>
      <c r="PYK1" t="s">
        <v>11476</v>
      </c>
      <c r="PYL1" t="s">
        <v>11477</v>
      </c>
      <c r="PYM1" t="s">
        <v>11478</v>
      </c>
      <c r="PYN1" t="s">
        <v>11479</v>
      </c>
      <c r="PYO1" t="s">
        <v>11480</v>
      </c>
      <c r="PYP1" t="s">
        <v>11481</v>
      </c>
      <c r="PYQ1" t="s">
        <v>11482</v>
      </c>
      <c r="PYR1" t="s">
        <v>11483</v>
      </c>
      <c r="PYS1" t="s">
        <v>11484</v>
      </c>
      <c r="PYT1" t="s">
        <v>11485</v>
      </c>
      <c r="PYU1" t="s">
        <v>11486</v>
      </c>
      <c r="PYV1" t="s">
        <v>11487</v>
      </c>
      <c r="PYW1" t="s">
        <v>11488</v>
      </c>
      <c r="PYX1" t="s">
        <v>11489</v>
      </c>
      <c r="PYY1" t="s">
        <v>11490</v>
      </c>
      <c r="PYZ1" t="s">
        <v>11491</v>
      </c>
      <c r="PZA1" t="s">
        <v>11492</v>
      </c>
      <c r="PZB1" t="s">
        <v>11493</v>
      </c>
      <c r="PZC1" t="s">
        <v>11494</v>
      </c>
      <c r="PZD1" t="s">
        <v>11495</v>
      </c>
      <c r="PZE1" t="s">
        <v>11496</v>
      </c>
      <c r="PZF1" t="s">
        <v>11497</v>
      </c>
      <c r="PZG1" t="s">
        <v>11498</v>
      </c>
      <c r="PZH1" t="s">
        <v>11499</v>
      </c>
      <c r="PZI1" t="s">
        <v>11500</v>
      </c>
      <c r="PZJ1" t="s">
        <v>11501</v>
      </c>
      <c r="PZK1" t="s">
        <v>11502</v>
      </c>
      <c r="PZL1" t="s">
        <v>11503</v>
      </c>
      <c r="PZM1" t="s">
        <v>11504</v>
      </c>
      <c r="PZN1" t="s">
        <v>11505</v>
      </c>
      <c r="PZO1" t="s">
        <v>11506</v>
      </c>
      <c r="PZP1" t="s">
        <v>11507</v>
      </c>
      <c r="PZQ1" t="s">
        <v>11508</v>
      </c>
      <c r="PZR1" t="s">
        <v>11509</v>
      </c>
      <c r="PZS1" t="s">
        <v>11510</v>
      </c>
      <c r="PZT1" t="s">
        <v>11511</v>
      </c>
      <c r="PZU1" t="s">
        <v>11512</v>
      </c>
      <c r="PZV1" t="s">
        <v>11513</v>
      </c>
      <c r="PZW1" t="s">
        <v>11514</v>
      </c>
      <c r="PZX1" t="s">
        <v>11515</v>
      </c>
      <c r="PZY1" t="s">
        <v>11516</v>
      </c>
      <c r="PZZ1" t="s">
        <v>11517</v>
      </c>
      <c r="QAA1" t="s">
        <v>11518</v>
      </c>
      <c r="QAB1" t="s">
        <v>11519</v>
      </c>
      <c r="QAC1" t="s">
        <v>11520</v>
      </c>
      <c r="QAD1" t="s">
        <v>11521</v>
      </c>
      <c r="QAE1" t="s">
        <v>11522</v>
      </c>
      <c r="QAF1" t="s">
        <v>11523</v>
      </c>
      <c r="QAG1" t="s">
        <v>11524</v>
      </c>
      <c r="QAH1" t="s">
        <v>11525</v>
      </c>
      <c r="QAI1" t="s">
        <v>11526</v>
      </c>
      <c r="QAJ1" t="s">
        <v>11527</v>
      </c>
      <c r="QAK1" t="s">
        <v>11528</v>
      </c>
      <c r="QAL1" t="s">
        <v>11529</v>
      </c>
      <c r="QAM1" t="s">
        <v>11530</v>
      </c>
      <c r="QAN1" t="s">
        <v>11531</v>
      </c>
      <c r="QAO1" t="s">
        <v>11532</v>
      </c>
      <c r="QAP1" t="s">
        <v>11533</v>
      </c>
      <c r="QAQ1" t="s">
        <v>11534</v>
      </c>
      <c r="QAR1" t="s">
        <v>11535</v>
      </c>
      <c r="QAS1" t="s">
        <v>11536</v>
      </c>
      <c r="QAT1" t="s">
        <v>11537</v>
      </c>
      <c r="QAU1" t="s">
        <v>11538</v>
      </c>
      <c r="QAV1" t="s">
        <v>11539</v>
      </c>
      <c r="QAW1" t="s">
        <v>11540</v>
      </c>
      <c r="QAX1" t="s">
        <v>11541</v>
      </c>
      <c r="QAY1" t="s">
        <v>11542</v>
      </c>
      <c r="QAZ1" t="s">
        <v>11543</v>
      </c>
      <c r="QBA1" t="s">
        <v>11544</v>
      </c>
      <c r="QBB1" t="s">
        <v>11545</v>
      </c>
      <c r="QBC1" t="s">
        <v>11546</v>
      </c>
      <c r="QBD1" t="s">
        <v>11547</v>
      </c>
      <c r="QBE1" t="s">
        <v>11548</v>
      </c>
      <c r="QBF1" t="s">
        <v>11549</v>
      </c>
      <c r="QBG1" t="s">
        <v>11550</v>
      </c>
      <c r="QBH1" t="s">
        <v>11551</v>
      </c>
      <c r="QBI1" t="s">
        <v>11552</v>
      </c>
      <c r="QBJ1" t="s">
        <v>11553</v>
      </c>
      <c r="QBK1" t="s">
        <v>11554</v>
      </c>
      <c r="QBL1" t="s">
        <v>11555</v>
      </c>
      <c r="QBM1" t="s">
        <v>11556</v>
      </c>
      <c r="QBN1" t="s">
        <v>11557</v>
      </c>
      <c r="QBO1" t="s">
        <v>11558</v>
      </c>
      <c r="QBP1" t="s">
        <v>11559</v>
      </c>
      <c r="QBQ1" t="s">
        <v>11560</v>
      </c>
      <c r="QBR1" t="s">
        <v>11561</v>
      </c>
      <c r="QBS1" t="s">
        <v>11562</v>
      </c>
      <c r="QBT1" t="s">
        <v>11563</v>
      </c>
      <c r="QBU1" t="s">
        <v>11564</v>
      </c>
      <c r="QBV1" t="s">
        <v>11565</v>
      </c>
      <c r="QBW1" t="s">
        <v>11566</v>
      </c>
      <c r="QBX1" t="s">
        <v>11567</v>
      </c>
      <c r="QBY1" t="s">
        <v>11568</v>
      </c>
      <c r="QBZ1" t="s">
        <v>11569</v>
      </c>
      <c r="QCA1" t="s">
        <v>11570</v>
      </c>
      <c r="QCB1" t="s">
        <v>11571</v>
      </c>
      <c r="QCC1" t="s">
        <v>11572</v>
      </c>
      <c r="QCD1" t="s">
        <v>11573</v>
      </c>
      <c r="QCE1" t="s">
        <v>11574</v>
      </c>
      <c r="QCF1" t="s">
        <v>11575</v>
      </c>
      <c r="QCG1" t="s">
        <v>11576</v>
      </c>
      <c r="QCH1" t="s">
        <v>11577</v>
      </c>
      <c r="QCI1" t="s">
        <v>11578</v>
      </c>
      <c r="QCJ1" t="s">
        <v>11579</v>
      </c>
      <c r="QCK1" t="s">
        <v>11580</v>
      </c>
      <c r="QCL1" t="s">
        <v>11581</v>
      </c>
      <c r="QCM1" t="s">
        <v>11582</v>
      </c>
      <c r="QCN1" t="s">
        <v>11583</v>
      </c>
      <c r="QCO1" t="s">
        <v>11584</v>
      </c>
      <c r="QCP1" t="s">
        <v>11585</v>
      </c>
      <c r="QCQ1" t="s">
        <v>11586</v>
      </c>
      <c r="QCR1" t="s">
        <v>11587</v>
      </c>
      <c r="QCS1" t="s">
        <v>11588</v>
      </c>
      <c r="QCT1" t="s">
        <v>11589</v>
      </c>
      <c r="QCU1" t="s">
        <v>11590</v>
      </c>
      <c r="QCV1" t="s">
        <v>11591</v>
      </c>
      <c r="QCW1" t="s">
        <v>11592</v>
      </c>
      <c r="QCX1" t="s">
        <v>11593</v>
      </c>
      <c r="QCY1" t="s">
        <v>11594</v>
      </c>
      <c r="QCZ1" t="s">
        <v>11595</v>
      </c>
      <c r="QDA1" t="s">
        <v>11596</v>
      </c>
      <c r="QDB1" t="s">
        <v>11597</v>
      </c>
      <c r="QDC1" t="s">
        <v>11598</v>
      </c>
      <c r="QDD1" t="s">
        <v>11599</v>
      </c>
      <c r="QDE1" t="s">
        <v>11600</v>
      </c>
      <c r="QDF1" t="s">
        <v>11601</v>
      </c>
      <c r="QDG1" t="s">
        <v>11602</v>
      </c>
      <c r="QDH1" t="s">
        <v>11603</v>
      </c>
      <c r="QDI1" t="s">
        <v>11604</v>
      </c>
      <c r="QDJ1" t="s">
        <v>11605</v>
      </c>
      <c r="QDK1" t="s">
        <v>11606</v>
      </c>
      <c r="QDL1" t="s">
        <v>11607</v>
      </c>
      <c r="QDM1" t="s">
        <v>11608</v>
      </c>
      <c r="QDN1" t="s">
        <v>11609</v>
      </c>
      <c r="QDO1" t="s">
        <v>11610</v>
      </c>
      <c r="QDP1" t="s">
        <v>11611</v>
      </c>
      <c r="QDQ1" t="s">
        <v>11612</v>
      </c>
      <c r="QDR1" t="s">
        <v>11613</v>
      </c>
      <c r="QDS1" t="s">
        <v>11614</v>
      </c>
      <c r="QDT1" t="s">
        <v>11615</v>
      </c>
      <c r="QDU1" t="s">
        <v>11616</v>
      </c>
      <c r="QDV1" t="s">
        <v>11617</v>
      </c>
      <c r="QDW1" t="s">
        <v>11618</v>
      </c>
      <c r="QDX1" t="s">
        <v>11619</v>
      </c>
      <c r="QDY1" t="s">
        <v>11620</v>
      </c>
      <c r="QDZ1" t="s">
        <v>11621</v>
      </c>
      <c r="QEA1" t="s">
        <v>11622</v>
      </c>
      <c r="QEB1" t="s">
        <v>11623</v>
      </c>
      <c r="QEC1" t="s">
        <v>11624</v>
      </c>
      <c r="QED1" t="s">
        <v>11625</v>
      </c>
      <c r="QEE1" t="s">
        <v>11626</v>
      </c>
      <c r="QEF1" t="s">
        <v>11627</v>
      </c>
      <c r="QEG1" t="s">
        <v>11628</v>
      </c>
      <c r="QEH1" t="s">
        <v>11629</v>
      </c>
      <c r="QEI1" t="s">
        <v>11630</v>
      </c>
      <c r="QEJ1" t="s">
        <v>11631</v>
      </c>
      <c r="QEK1" t="s">
        <v>11632</v>
      </c>
      <c r="QEL1" t="s">
        <v>11633</v>
      </c>
      <c r="QEM1" t="s">
        <v>11634</v>
      </c>
      <c r="QEN1" t="s">
        <v>11635</v>
      </c>
      <c r="QEO1" t="s">
        <v>11636</v>
      </c>
      <c r="QEP1" t="s">
        <v>11637</v>
      </c>
      <c r="QEQ1" t="s">
        <v>11638</v>
      </c>
      <c r="QER1" t="s">
        <v>11639</v>
      </c>
      <c r="QES1" t="s">
        <v>11640</v>
      </c>
      <c r="QET1" t="s">
        <v>11641</v>
      </c>
      <c r="QEU1" t="s">
        <v>11642</v>
      </c>
      <c r="QEV1" t="s">
        <v>11643</v>
      </c>
      <c r="QEW1" t="s">
        <v>11644</v>
      </c>
      <c r="QEX1" t="s">
        <v>11645</v>
      </c>
      <c r="QEY1" t="s">
        <v>11646</v>
      </c>
      <c r="QEZ1" t="s">
        <v>11647</v>
      </c>
      <c r="QFA1" t="s">
        <v>11648</v>
      </c>
      <c r="QFB1" t="s">
        <v>11649</v>
      </c>
      <c r="QFC1" t="s">
        <v>11650</v>
      </c>
      <c r="QFD1" t="s">
        <v>11651</v>
      </c>
      <c r="QFE1" t="s">
        <v>11652</v>
      </c>
      <c r="QFF1" t="s">
        <v>11653</v>
      </c>
      <c r="QFG1" t="s">
        <v>11654</v>
      </c>
      <c r="QFH1" t="s">
        <v>11655</v>
      </c>
      <c r="QFI1" t="s">
        <v>11656</v>
      </c>
      <c r="QFJ1" t="s">
        <v>11657</v>
      </c>
      <c r="QFK1" t="s">
        <v>11658</v>
      </c>
      <c r="QFL1" t="s">
        <v>11659</v>
      </c>
      <c r="QFM1" t="s">
        <v>11660</v>
      </c>
      <c r="QFN1" t="s">
        <v>11661</v>
      </c>
      <c r="QFO1" t="s">
        <v>11662</v>
      </c>
      <c r="QFP1" t="s">
        <v>11663</v>
      </c>
      <c r="QFQ1" t="s">
        <v>11664</v>
      </c>
      <c r="QFR1" t="s">
        <v>11665</v>
      </c>
      <c r="QFS1" t="s">
        <v>11666</v>
      </c>
      <c r="QFT1" t="s">
        <v>11667</v>
      </c>
      <c r="QFU1" t="s">
        <v>11668</v>
      </c>
      <c r="QFV1" t="s">
        <v>11669</v>
      </c>
      <c r="QFW1" t="s">
        <v>11670</v>
      </c>
      <c r="QFX1" t="s">
        <v>11671</v>
      </c>
      <c r="QFY1" t="s">
        <v>11672</v>
      </c>
      <c r="QFZ1" t="s">
        <v>11673</v>
      </c>
      <c r="QGA1" t="s">
        <v>11674</v>
      </c>
      <c r="QGB1" t="s">
        <v>11675</v>
      </c>
      <c r="QGC1" t="s">
        <v>11676</v>
      </c>
      <c r="QGD1" t="s">
        <v>11677</v>
      </c>
      <c r="QGE1" t="s">
        <v>11678</v>
      </c>
      <c r="QGF1" t="s">
        <v>11679</v>
      </c>
      <c r="QGG1" t="s">
        <v>11680</v>
      </c>
      <c r="QGH1" t="s">
        <v>11681</v>
      </c>
      <c r="QGI1" t="s">
        <v>11682</v>
      </c>
      <c r="QGJ1" t="s">
        <v>11683</v>
      </c>
      <c r="QGK1" t="s">
        <v>11684</v>
      </c>
      <c r="QGL1" t="s">
        <v>11685</v>
      </c>
      <c r="QGM1" t="s">
        <v>11686</v>
      </c>
      <c r="QGN1" t="s">
        <v>11687</v>
      </c>
      <c r="QGO1" t="s">
        <v>11688</v>
      </c>
      <c r="QGP1" t="s">
        <v>11689</v>
      </c>
      <c r="QGQ1" t="s">
        <v>11690</v>
      </c>
      <c r="QGR1" t="s">
        <v>11691</v>
      </c>
      <c r="QGS1" t="s">
        <v>11692</v>
      </c>
      <c r="QGT1" t="s">
        <v>11693</v>
      </c>
      <c r="QGU1" t="s">
        <v>11694</v>
      </c>
      <c r="QGV1" t="s">
        <v>11695</v>
      </c>
      <c r="QGW1" t="s">
        <v>11696</v>
      </c>
      <c r="QGX1" t="s">
        <v>11697</v>
      </c>
      <c r="QGY1" t="s">
        <v>11698</v>
      </c>
      <c r="QGZ1" t="s">
        <v>11699</v>
      </c>
      <c r="QHA1" t="s">
        <v>11700</v>
      </c>
      <c r="QHB1" t="s">
        <v>11701</v>
      </c>
      <c r="QHC1" t="s">
        <v>11702</v>
      </c>
      <c r="QHD1" t="s">
        <v>11703</v>
      </c>
      <c r="QHE1" t="s">
        <v>11704</v>
      </c>
      <c r="QHF1" t="s">
        <v>11705</v>
      </c>
      <c r="QHG1" t="s">
        <v>11706</v>
      </c>
      <c r="QHH1" t="s">
        <v>11707</v>
      </c>
      <c r="QHI1" t="s">
        <v>11708</v>
      </c>
      <c r="QHJ1" t="s">
        <v>11709</v>
      </c>
      <c r="QHK1" t="s">
        <v>11710</v>
      </c>
      <c r="QHL1" t="s">
        <v>11711</v>
      </c>
      <c r="QHM1" t="s">
        <v>11712</v>
      </c>
      <c r="QHN1" t="s">
        <v>11713</v>
      </c>
      <c r="QHO1" t="s">
        <v>11714</v>
      </c>
      <c r="QHP1" t="s">
        <v>11715</v>
      </c>
      <c r="QHQ1" t="s">
        <v>11716</v>
      </c>
      <c r="QHR1" t="s">
        <v>11717</v>
      </c>
      <c r="QHS1" t="s">
        <v>11718</v>
      </c>
      <c r="QHT1" t="s">
        <v>11719</v>
      </c>
      <c r="QHU1" t="s">
        <v>11720</v>
      </c>
      <c r="QHV1" t="s">
        <v>11721</v>
      </c>
      <c r="QHW1" t="s">
        <v>11722</v>
      </c>
      <c r="QHX1" t="s">
        <v>11723</v>
      </c>
      <c r="QHY1" t="s">
        <v>11724</v>
      </c>
      <c r="QHZ1" t="s">
        <v>11725</v>
      </c>
      <c r="QIA1" t="s">
        <v>11726</v>
      </c>
      <c r="QIB1" t="s">
        <v>11727</v>
      </c>
      <c r="QIC1" t="s">
        <v>11728</v>
      </c>
      <c r="QID1" t="s">
        <v>11729</v>
      </c>
      <c r="QIE1" t="s">
        <v>11730</v>
      </c>
      <c r="QIF1" t="s">
        <v>11731</v>
      </c>
      <c r="QIG1" t="s">
        <v>11732</v>
      </c>
      <c r="QIH1" t="s">
        <v>11733</v>
      </c>
      <c r="QII1" t="s">
        <v>11734</v>
      </c>
      <c r="QIJ1" t="s">
        <v>11735</v>
      </c>
      <c r="QIK1" t="s">
        <v>11736</v>
      </c>
      <c r="QIL1" t="s">
        <v>11737</v>
      </c>
      <c r="QIM1" t="s">
        <v>11738</v>
      </c>
      <c r="QIN1" t="s">
        <v>11739</v>
      </c>
      <c r="QIO1" t="s">
        <v>11740</v>
      </c>
      <c r="QIP1" t="s">
        <v>11741</v>
      </c>
      <c r="QIQ1" t="s">
        <v>11742</v>
      </c>
      <c r="QIR1" t="s">
        <v>11743</v>
      </c>
      <c r="QIS1" t="s">
        <v>11744</v>
      </c>
      <c r="QIT1" t="s">
        <v>11745</v>
      </c>
      <c r="QIU1" t="s">
        <v>11746</v>
      </c>
      <c r="QIV1" t="s">
        <v>11747</v>
      </c>
      <c r="QIW1" t="s">
        <v>11748</v>
      </c>
      <c r="QIX1" t="s">
        <v>11749</v>
      </c>
      <c r="QIY1" t="s">
        <v>11750</v>
      </c>
      <c r="QIZ1" t="s">
        <v>11751</v>
      </c>
      <c r="QJA1" t="s">
        <v>11752</v>
      </c>
      <c r="QJB1" t="s">
        <v>11753</v>
      </c>
      <c r="QJC1" t="s">
        <v>11754</v>
      </c>
      <c r="QJD1" t="s">
        <v>11755</v>
      </c>
      <c r="QJE1" t="s">
        <v>11756</v>
      </c>
      <c r="QJF1" t="s">
        <v>11757</v>
      </c>
      <c r="QJG1" t="s">
        <v>11758</v>
      </c>
      <c r="QJH1" t="s">
        <v>11759</v>
      </c>
      <c r="QJI1" t="s">
        <v>11760</v>
      </c>
      <c r="QJJ1" t="s">
        <v>11761</v>
      </c>
      <c r="QJK1" t="s">
        <v>11762</v>
      </c>
      <c r="QJL1" t="s">
        <v>11763</v>
      </c>
      <c r="QJM1" t="s">
        <v>11764</v>
      </c>
      <c r="QJN1" t="s">
        <v>11765</v>
      </c>
      <c r="QJO1" t="s">
        <v>11766</v>
      </c>
      <c r="QJP1" t="s">
        <v>11767</v>
      </c>
      <c r="QJQ1" t="s">
        <v>11768</v>
      </c>
      <c r="QJR1" t="s">
        <v>11769</v>
      </c>
      <c r="QJS1" t="s">
        <v>11770</v>
      </c>
      <c r="QJT1" t="s">
        <v>11771</v>
      </c>
      <c r="QJU1" t="s">
        <v>11772</v>
      </c>
      <c r="QJV1" t="s">
        <v>11773</v>
      </c>
      <c r="QJW1" t="s">
        <v>11774</v>
      </c>
      <c r="QJX1" t="s">
        <v>11775</v>
      </c>
      <c r="QJY1" t="s">
        <v>11776</v>
      </c>
      <c r="QJZ1" t="s">
        <v>11777</v>
      </c>
      <c r="QKA1" t="s">
        <v>11778</v>
      </c>
      <c r="QKB1" t="s">
        <v>11779</v>
      </c>
      <c r="QKC1" t="s">
        <v>11780</v>
      </c>
      <c r="QKD1" t="s">
        <v>11781</v>
      </c>
      <c r="QKE1" t="s">
        <v>11782</v>
      </c>
      <c r="QKF1" t="s">
        <v>11783</v>
      </c>
      <c r="QKG1" t="s">
        <v>11784</v>
      </c>
      <c r="QKH1" t="s">
        <v>11785</v>
      </c>
      <c r="QKI1" t="s">
        <v>11786</v>
      </c>
      <c r="QKJ1" t="s">
        <v>11787</v>
      </c>
      <c r="QKK1" t="s">
        <v>11788</v>
      </c>
      <c r="QKL1" t="s">
        <v>11789</v>
      </c>
      <c r="QKM1" t="s">
        <v>11790</v>
      </c>
      <c r="QKN1" t="s">
        <v>11791</v>
      </c>
      <c r="QKO1" t="s">
        <v>11792</v>
      </c>
      <c r="QKP1" t="s">
        <v>11793</v>
      </c>
      <c r="QKQ1" t="s">
        <v>11794</v>
      </c>
      <c r="QKR1" t="s">
        <v>11795</v>
      </c>
      <c r="QKS1" t="s">
        <v>11796</v>
      </c>
      <c r="QKT1" t="s">
        <v>11797</v>
      </c>
      <c r="QKU1" t="s">
        <v>11798</v>
      </c>
      <c r="QKV1" t="s">
        <v>11799</v>
      </c>
      <c r="QKW1" t="s">
        <v>11800</v>
      </c>
      <c r="QKX1" t="s">
        <v>11801</v>
      </c>
      <c r="QKY1" t="s">
        <v>11802</v>
      </c>
      <c r="QKZ1" t="s">
        <v>11803</v>
      </c>
      <c r="QLA1" t="s">
        <v>11804</v>
      </c>
      <c r="QLB1" t="s">
        <v>11805</v>
      </c>
      <c r="QLC1" t="s">
        <v>11806</v>
      </c>
      <c r="QLD1" t="s">
        <v>11807</v>
      </c>
      <c r="QLE1" t="s">
        <v>11808</v>
      </c>
      <c r="QLF1" t="s">
        <v>11809</v>
      </c>
      <c r="QLG1" t="s">
        <v>11810</v>
      </c>
      <c r="QLH1" t="s">
        <v>11811</v>
      </c>
      <c r="QLI1" t="s">
        <v>11812</v>
      </c>
      <c r="QLJ1" t="s">
        <v>11813</v>
      </c>
      <c r="QLK1" t="s">
        <v>11814</v>
      </c>
      <c r="QLL1" t="s">
        <v>11815</v>
      </c>
      <c r="QLM1" t="s">
        <v>11816</v>
      </c>
      <c r="QLN1" t="s">
        <v>11817</v>
      </c>
      <c r="QLO1" t="s">
        <v>11818</v>
      </c>
      <c r="QLP1" t="s">
        <v>11819</v>
      </c>
      <c r="QLQ1" t="s">
        <v>11820</v>
      </c>
      <c r="QLR1" t="s">
        <v>11821</v>
      </c>
      <c r="QLS1" t="s">
        <v>11822</v>
      </c>
      <c r="QLT1" t="s">
        <v>11823</v>
      </c>
      <c r="QLU1" t="s">
        <v>11824</v>
      </c>
      <c r="QLV1" t="s">
        <v>11825</v>
      </c>
      <c r="QLW1" t="s">
        <v>11826</v>
      </c>
      <c r="QLX1" t="s">
        <v>11827</v>
      </c>
      <c r="QLY1" t="s">
        <v>11828</v>
      </c>
      <c r="QLZ1" t="s">
        <v>11829</v>
      </c>
      <c r="QMA1" t="s">
        <v>11830</v>
      </c>
      <c r="QMB1" t="s">
        <v>11831</v>
      </c>
      <c r="QMC1" t="s">
        <v>11832</v>
      </c>
      <c r="QMD1" t="s">
        <v>11833</v>
      </c>
      <c r="QME1" t="s">
        <v>11834</v>
      </c>
      <c r="QMF1" t="s">
        <v>11835</v>
      </c>
      <c r="QMG1" t="s">
        <v>11836</v>
      </c>
      <c r="QMH1" t="s">
        <v>11837</v>
      </c>
      <c r="QMI1" t="s">
        <v>11838</v>
      </c>
      <c r="QMJ1" t="s">
        <v>11839</v>
      </c>
      <c r="QMK1" t="s">
        <v>11840</v>
      </c>
      <c r="QML1" t="s">
        <v>11841</v>
      </c>
      <c r="QMM1" t="s">
        <v>11842</v>
      </c>
      <c r="QMN1" t="s">
        <v>11843</v>
      </c>
      <c r="QMO1" t="s">
        <v>11844</v>
      </c>
      <c r="QMP1" t="s">
        <v>11845</v>
      </c>
      <c r="QMQ1" t="s">
        <v>11846</v>
      </c>
      <c r="QMR1" t="s">
        <v>11847</v>
      </c>
      <c r="QMS1" t="s">
        <v>11848</v>
      </c>
      <c r="QMT1" t="s">
        <v>11849</v>
      </c>
      <c r="QMU1" t="s">
        <v>11850</v>
      </c>
      <c r="QMV1" t="s">
        <v>11851</v>
      </c>
      <c r="QMW1" t="s">
        <v>11852</v>
      </c>
      <c r="QMX1" t="s">
        <v>11853</v>
      </c>
      <c r="QMY1" t="s">
        <v>11854</v>
      </c>
      <c r="QMZ1" t="s">
        <v>11855</v>
      </c>
      <c r="QNA1" t="s">
        <v>11856</v>
      </c>
      <c r="QNB1" t="s">
        <v>11857</v>
      </c>
      <c r="QNC1" t="s">
        <v>11858</v>
      </c>
      <c r="QND1" t="s">
        <v>11859</v>
      </c>
      <c r="QNE1" t="s">
        <v>11860</v>
      </c>
      <c r="QNF1" t="s">
        <v>11861</v>
      </c>
      <c r="QNG1" t="s">
        <v>11862</v>
      </c>
      <c r="QNH1" t="s">
        <v>11863</v>
      </c>
      <c r="QNI1" t="s">
        <v>11864</v>
      </c>
      <c r="QNJ1" t="s">
        <v>11865</v>
      </c>
      <c r="QNK1" t="s">
        <v>11866</v>
      </c>
      <c r="QNL1" t="s">
        <v>11867</v>
      </c>
      <c r="QNM1" t="s">
        <v>11868</v>
      </c>
      <c r="QNN1" t="s">
        <v>11869</v>
      </c>
      <c r="QNO1" t="s">
        <v>11870</v>
      </c>
      <c r="QNP1" t="s">
        <v>11871</v>
      </c>
      <c r="QNQ1" t="s">
        <v>11872</v>
      </c>
      <c r="QNR1" t="s">
        <v>11873</v>
      </c>
      <c r="QNS1" t="s">
        <v>11874</v>
      </c>
      <c r="QNT1" t="s">
        <v>11875</v>
      </c>
      <c r="QNU1" t="s">
        <v>11876</v>
      </c>
      <c r="QNV1" t="s">
        <v>11877</v>
      </c>
      <c r="QNW1" t="s">
        <v>11878</v>
      </c>
      <c r="QNX1" t="s">
        <v>11879</v>
      </c>
      <c r="QNY1" t="s">
        <v>11880</v>
      </c>
      <c r="QNZ1" t="s">
        <v>11881</v>
      </c>
      <c r="QOA1" t="s">
        <v>11882</v>
      </c>
      <c r="QOB1" t="s">
        <v>11883</v>
      </c>
      <c r="QOC1" t="s">
        <v>11884</v>
      </c>
      <c r="QOD1" t="s">
        <v>11885</v>
      </c>
      <c r="QOE1" t="s">
        <v>11886</v>
      </c>
      <c r="QOF1" t="s">
        <v>11887</v>
      </c>
      <c r="QOG1" t="s">
        <v>11888</v>
      </c>
      <c r="QOH1" t="s">
        <v>11889</v>
      </c>
      <c r="QOI1" t="s">
        <v>11890</v>
      </c>
      <c r="QOJ1" t="s">
        <v>11891</v>
      </c>
      <c r="QOK1" t="s">
        <v>11892</v>
      </c>
      <c r="QOL1" t="s">
        <v>11893</v>
      </c>
      <c r="QOM1" t="s">
        <v>11894</v>
      </c>
      <c r="QON1" t="s">
        <v>11895</v>
      </c>
      <c r="QOO1" t="s">
        <v>11896</v>
      </c>
      <c r="QOP1" t="s">
        <v>11897</v>
      </c>
      <c r="QOQ1" t="s">
        <v>11898</v>
      </c>
      <c r="QOR1" t="s">
        <v>11899</v>
      </c>
      <c r="QOS1" t="s">
        <v>11900</v>
      </c>
      <c r="QOT1" t="s">
        <v>11901</v>
      </c>
      <c r="QOU1" t="s">
        <v>11902</v>
      </c>
      <c r="QOV1" t="s">
        <v>11903</v>
      </c>
      <c r="QOW1" t="s">
        <v>11904</v>
      </c>
      <c r="QOX1" t="s">
        <v>11905</v>
      </c>
      <c r="QOY1" t="s">
        <v>11906</v>
      </c>
      <c r="QOZ1" t="s">
        <v>11907</v>
      </c>
      <c r="QPA1" t="s">
        <v>11908</v>
      </c>
      <c r="QPB1" t="s">
        <v>11909</v>
      </c>
      <c r="QPC1" t="s">
        <v>11910</v>
      </c>
      <c r="QPD1" t="s">
        <v>11911</v>
      </c>
      <c r="QPE1" t="s">
        <v>11912</v>
      </c>
      <c r="QPF1" t="s">
        <v>11913</v>
      </c>
      <c r="QPG1" t="s">
        <v>11914</v>
      </c>
      <c r="QPH1" t="s">
        <v>11915</v>
      </c>
      <c r="QPI1" t="s">
        <v>11916</v>
      </c>
      <c r="QPJ1" t="s">
        <v>11917</v>
      </c>
      <c r="QPK1" t="s">
        <v>11918</v>
      </c>
      <c r="QPL1" t="s">
        <v>11919</v>
      </c>
      <c r="QPM1" t="s">
        <v>11920</v>
      </c>
      <c r="QPN1" t="s">
        <v>11921</v>
      </c>
      <c r="QPO1" t="s">
        <v>11922</v>
      </c>
      <c r="QPP1" t="s">
        <v>11923</v>
      </c>
      <c r="QPQ1" t="s">
        <v>11924</v>
      </c>
      <c r="QPR1" t="s">
        <v>11925</v>
      </c>
      <c r="QPS1" t="s">
        <v>11926</v>
      </c>
      <c r="QPT1" t="s">
        <v>11927</v>
      </c>
      <c r="QPU1" t="s">
        <v>11928</v>
      </c>
      <c r="QPV1" t="s">
        <v>11929</v>
      </c>
      <c r="QPW1" t="s">
        <v>11930</v>
      </c>
      <c r="QPX1" t="s">
        <v>11931</v>
      </c>
      <c r="QPY1" t="s">
        <v>11932</v>
      </c>
      <c r="QPZ1" t="s">
        <v>11933</v>
      </c>
      <c r="QQA1" t="s">
        <v>11934</v>
      </c>
      <c r="QQB1" t="s">
        <v>11935</v>
      </c>
      <c r="QQC1" t="s">
        <v>11936</v>
      </c>
      <c r="QQD1" t="s">
        <v>11937</v>
      </c>
      <c r="QQE1" t="s">
        <v>11938</v>
      </c>
      <c r="QQF1" t="s">
        <v>11939</v>
      </c>
      <c r="QQG1" t="s">
        <v>11940</v>
      </c>
      <c r="QQH1" t="s">
        <v>11941</v>
      </c>
      <c r="QQI1" t="s">
        <v>11942</v>
      </c>
      <c r="QQJ1" t="s">
        <v>11943</v>
      </c>
      <c r="QQK1" t="s">
        <v>11944</v>
      </c>
      <c r="QQL1" t="s">
        <v>11945</v>
      </c>
      <c r="QQM1" t="s">
        <v>11946</v>
      </c>
      <c r="QQN1" t="s">
        <v>11947</v>
      </c>
      <c r="QQO1" t="s">
        <v>11948</v>
      </c>
      <c r="QQP1" t="s">
        <v>11949</v>
      </c>
      <c r="QQQ1" t="s">
        <v>11950</v>
      </c>
      <c r="QQR1" t="s">
        <v>11951</v>
      </c>
      <c r="QQS1" t="s">
        <v>11952</v>
      </c>
      <c r="QQT1" t="s">
        <v>11953</v>
      </c>
      <c r="QQU1" t="s">
        <v>11954</v>
      </c>
      <c r="QQV1" t="s">
        <v>11955</v>
      </c>
      <c r="QQW1" t="s">
        <v>11956</v>
      </c>
      <c r="QQX1" t="s">
        <v>11957</v>
      </c>
      <c r="QQY1" t="s">
        <v>11958</v>
      </c>
      <c r="QQZ1" t="s">
        <v>11959</v>
      </c>
      <c r="QRA1" t="s">
        <v>11960</v>
      </c>
      <c r="QRB1" t="s">
        <v>11961</v>
      </c>
      <c r="QRC1" t="s">
        <v>11962</v>
      </c>
      <c r="QRD1" t="s">
        <v>11963</v>
      </c>
      <c r="QRE1" t="s">
        <v>11964</v>
      </c>
      <c r="QRF1" t="s">
        <v>11965</v>
      </c>
      <c r="QRG1" t="s">
        <v>11966</v>
      </c>
      <c r="QRH1" t="s">
        <v>11967</v>
      </c>
      <c r="QRI1" t="s">
        <v>11968</v>
      </c>
      <c r="QRJ1" t="s">
        <v>11969</v>
      </c>
      <c r="QRK1" t="s">
        <v>11970</v>
      </c>
      <c r="QRL1" t="s">
        <v>11971</v>
      </c>
      <c r="QRM1" t="s">
        <v>11972</v>
      </c>
      <c r="QRN1" t="s">
        <v>11973</v>
      </c>
      <c r="QRO1" t="s">
        <v>11974</v>
      </c>
      <c r="QRP1" t="s">
        <v>11975</v>
      </c>
      <c r="QRQ1" t="s">
        <v>11976</v>
      </c>
      <c r="QRR1" t="s">
        <v>11977</v>
      </c>
      <c r="QRS1" t="s">
        <v>11978</v>
      </c>
      <c r="QRT1" t="s">
        <v>11979</v>
      </c>
      <c r="QRU1" t="s">
        <v>11980</v>
      </c>
      <c r="QRV1" t="s">
        <v>11981</v>
      </c>
      <c r="QRW1" t="s">
        <v>11982</v>
      </c>
      <c r="QRX1" t="s">
        <v>11983</v>
      </c>
      <c r="QRY1" t="s">
        <v>11984</v>
      </c>
      <c r="QRZ1" t="s">
        <v>11985</v>
      </c>
      <c r="QSA1" t="s">
        <v>11986</v>
      </c>
      <c r="QSB1" t="s">
        <v>11987</v>
      </c>
      <c r="QSC1" t="s">
        <v>11988</v>
      </c>
      <c r="QSD1" t="s">
        <v>11989</v>
      </c>
      <c r="QSE1" t="s">
        <v>11990</v>
      </c>
      <c r="QSF1" t="s">
        <v>11991</v>
      </c>
      <c r="QSG1" t="s">
        <v>11992</v>
      </c>
      <c r="QSH1" t="s">
        <v>11993</v>
      </c>
      <c r="QSI1" t="s">
        <v>11994</v>
      </c>
      <c r="QSJ1" t="s">
        <v>11995</v>
      </c>
      <c r="QSK1" t="s">
        <v>11996</v>
      </c>
      <c r="QSL1" t="s">
        <v>11997</v>
      </c>
      <c r="QSM1" t="s">
        <v>11998</v>
      </c>
      <c r="QSN1" t="s">
        <v>11999</v>
      </c>
      <c r="QSO1" t="s">
        <v>12000</v>
      </c>
      <c r="QSP1" t="s">
        <v>12001</v>
      </c>
      <c r="QSQ1" t="s">
        <v>12002</v>
      </c>
      <c r="QSR1" t="s">
        <v>12003</v>
      </c>
      <c r="QSS1" t="s">
        <v>12004</v>
      </c>
      <c r="QST1" t="s">
        <v>12005</v>
      </c>
      <c r="QSU1" t="s">
        <v>12006</v>
      </c>
      <c r="QSV1" t="s">
        <v>12007</v>
      </c>
      <c r="QSW1" t="s">
        <v>12008</v>
      </c>
      <c r="QSX1" t="s">
        <v>12009</v>
      </c>
      <c r="QSY1" t="s">
        <v>12010</v>
      </c>
      <c r="QSZ1" t="s">
        <v>12011</v>
      </c>
      <c r="QTA1" t="s">
        <v>12012</v>
      </c>
      <c r="QTB1" t="s">
        <v>12013</v>
      </c>
      <c r="QTC1" t="s">
        <v>12014</v>
      </c>
      <c r="QTD1" t="s">
        <v>12015</v>
      </c>
      <c r="QTE1" t="s">
        <v>12016</v>
      </c>
      <c r="QTF1" t="s">
        <v>12017</v>
      </c>
      <c r="QTG1" t="s">
        <v>12018</v>
      </c>
      <c r="QTH1" t="s">
        <v>12019</v>
      </c>
      <c r="QTI1" t="s">
        <v>12020</v>
      </c>
      <c r="QTJ1" t="s">
        <v>12021</v>
      </c>
      <c r="QTK1" t="s">
        <v>12022</v>
      </c>
      <c r="QTL1" t="s">
        <v>12023</v>
      </c>
      <c r="QTM1" t="s">
        <v>12024</v>
      </c>
      <c r="QTN1" t="s">
        <v>12025</v>
      </c>
      <c r="QTO1" t="s">
        <v>12026</v>
      </c>
      <c r="QTP1" t="s">
        <v>12027</v>
      </c>
      <c r="QTQ1" t="s">
        <v>12028</v>
      </c>
      <c r="QTR1" t="s">
        <v>12029</v>
      </c>
      <c r="QTS1" t="s">
        <v>12030</v>
      </c>
      <c r="QTT1" t="s">
        <v>12031</v>
      </c>
      <c r="QTU1" t="s">
        <v>12032</v>
      </c>
      <c r="QTV1" t="s">
        <v>12033</v>
      </c>
      <c r="QTW1" t="s">
        <v>12034</v>
      </c>
      <c r="QTX1" t="s">
        <v>12035</v>
      </c>
      <c r="QTY1" t="s">
        <v>12036</v>
      </c>
      <c r="QTZ1" t="s">
        <v>12037</v>
      </c>
      <c r="QUA1" t="s">
        <v>12038</v>
      </c>
      <c r="QUB1" t="s">
        <v>12039</v>
      </c>
      <c r="QUC1" t="s">
        <v>12040</v>
      </c>
      <c r="QUD1" t="s">
        <v>12041</v>
      </c>
      <c r="QUE1" t="s">
        <v>12042</v>
      </c>
      <c r="QUF1" t="s">
        <v>12043</v>
      </c>
      <c r="QUG1" t="s">
        <v>12044</v>
      </c>
      <c r="QUH1" t="s">
        <v>12045</v>
      </c>
      <c r="QUI1" t="s">
        <v>12046</v>
      </c>
      <c r="QUJ1" t="s">
        <v>12047</v>
      </c>
      <c r="QUK1" t="s">
        <v>12048</v>
      </c>
      <c r="QUL1" t="s">
        <v>12049</v>
      </c>
      <c r="QUM1" t="s">
        <v>12050</v>
      </c>
      <c r="QUN1" t="s">
        <v>12051</v>
      </c>
      <c r="QUO1" t="s">
        <v>12052</v>
      </c>
      <c r="QUP1" t="s">
        <v>12053</v>
      </c>
      <c r="QUQ1" t="s">
        <v>12054</v>
      </c>
      <c r="QUR1" t="s">
        <v>12055</v>
      </c>
      <c r="QUS1" t="s">
        <v>12056</v>
      </c>
      <c r="QUT1" t="s">
        <v>12057</v>
      </c>
      <c r="QUU1" t="s">
        <v>12058</v>
      </c>
      <c r="QUV1" t="s">
        <v>12059</v>
      </c>
      <c r="QUW1" t="s">
        <v>12060</v>
      </c>
      <c r="QUX1" t="s">
        <v>12061</v>
      </c>
      <c r="QUY1" t="s">
        <v>12062</v>
      </c>
      <c r="QUZ1" t="s">
        <v>12063</v>
      </c>
      <c r="QVA1" t="s">
        <v>12064</v>
      </c>
      <c r="QVB1" t="s">
        <v>12065</v>
      </c>
      <c r="QVC1" t="s">
        <v>12066</v>
      </c>
      <c r="QVD1" t="s">
        <v>12067</v>
      </c>
      <c r="QVE1" t="s">
        <v>12068</v>
      </c>
      <c r="QVF1" t="s">
        <v>12069</v>
      </c>
      <c r="QVG1" t="s">
        <v>12070</v>
      </c>
      <c r="QVH1" t="s">
        <v>12071</v>
      </c>
      <c r="QVI1" t="s">
        <v>12072</v>
      </c>
      <c r="QVJ1" t="s">
        <v>12073</v>
      </c>
      <c r="QVK1" t="s">
        <v>12074</v>
      </c>
      <c r="QVL1" t="s">
        <v>12075</v>
      </c>
      <c r="QVM1" t="s">
        <v>12076</v>
      </c>
      <c r="QVN1" t="s">
        <v>12077</v>
      </c>
      <c r="QVO1" t="s">
        <v>12078</v>
      </c>
      <c r="QVP1" t="s">
        <v>12079</v>
      </c>
      <c r="QVQ1" t="s">
        <v>12080</v>
      </c>
      <c r="QVR1" t="s">
        <v>12081</v>
      </c>
      <c r="QVS1" t="s">
        <v>12082</v>
      </c>
      <c r="QVT1" t="s">
        <v>12083</v>
      </c>
      <c r="QVU1" t="s">
        <v>12084</v>
      </c>
      <c r="QVV1" t="s">
        <v>12085</v>
      </c>
      <c r="QVW1" t="s">
        <v>12086</v>
      </c>
      <c r="QVX1" t="s">
        <v>12087</v>
      </c>
      <c r="QVY1" t="s">
        <v>12088</v>
      </c>
      <c r="QVZ1" t="s">
        <v>12089</v>
      </c>
      <c r="QWA1" t="s">
        <v>12090</v>
      </c>
      <c r="QWB1" t="s">
        <v>12091</v>
      </c>
      <c r="QWC1" t="s">
        <v>12092</v>
      </c>
      <c r="QWD1" t="s">
        <v>12093</v>
      </c>
      <c r="QWE1" t="s">
        <v>12094</v>
      </c>
      <c r="QWF1" t="s">
        <v>12095</v>
      </c>
      <c r="QWG1" t="s">
        <v>12096</v>
      </c>
      <c r="QWH1" t="s">
        <v>12097</v>
      </c>
      <c r="QWI1" t="s">
        <v>12098</v>
      </c>
      <c r="QWJ1" t="s">
        <v>12099</v>
      </c>
      <c r="QWK1" t="s">
        <v>12100</v>
      </c>
      <c r="QWL1" t="s">
        <v>12101</v>
      </c>
      <c r="QWM1" t="s">
        <v>12102</v>
      </c>
      <c r="QWN1" t="s">
        <v>12103</v>
      </c>
      <c r="QWO1" t="s">
        <v>12104</v>
      </c>
      <c r="QWP1" t="s">
        <v>12105</v>
      </c>
      <c r="QWQ1" t="s">
        <v>12106</v>
      </c>
      <c r="QWR1" t="s">
        <v>12107</v>
      </c>
      <c r="QWS1" t="s">
        <v>12108</v>
      </c>
      <c r="QWT1" t="s">
        <v>12109</v>
      </c>
      <c r="QWU1" t="s">
        <v>12110</v>
      </c>
      <c r="QWV1" t="s">
        <v>12111</v>
      </c>
      <c r="QWW1" t="s">
        <v>12112</v>
      </c>
      <c r="QWX1" t="s">
        <v>12113</v>
      </c>
      <c r="QWY1" t="s">
        <v>12114</v>
      </c>
      <c r="QWZ1" t="s">
        <v>12115</v>
      </c>
      <c r="QXA1" t="s">
        <v>12116</v>
      </c>
      <c r="QXB1" t="s">
        <v>12117</v>
      </c>
      <c r="QXC1" t="s">
        <v>12118</v>
      </c>
      <c r="QXD1" t="s">
        <v>12119</v>
      </c>
      <c r="QXE1" t="s">
        <v>12120</v>
      </c>
      <c r="QXF1" t="s">
        <v>12121</v>
      </c>
      <c r="QXG1" t="s">
        <v>12122</v>
      </c>
      <c r="QXH1" t="s">
        <v>12123</v>
      </c>
      <c r="QXI1" t="s">
        <v>12124</v>
      </c>
      <c r="QXJ1" t="s">
        <v>12125</v>
      </c>
      <c r="QXK1" t="s">
        <v>12126</v>
      </c>
      <c r="QXL1" t="s">
        <v>12127</v>
      </c>
      <c r="QXM1" t="s">
        <v>12128</v>
      </c>
      <c r="QXN1" t="s">
        <v>12129</v>
      </c>
      <c r="QXO1" t="s">
        <v>12130</v>
      </c>
      <c r="QXP1" t="s">
        <v>12131</v>
      </c>
      <c r="QXQ1" t="s">
        <v>12132</v>
      </c>
      <c r="QXR1" t="s">
        <v>12133</v>
      </c>
      <c r="QXS1" t="s">
        <v>12134</v>
      </c>
      <c r="QXT1" t="s">
        <v>12135</v>
      </c>
      <c r="QXU1" t="s">
        <v>12136</v>
      </c>
      <c r="QXV1" t="s">
        <v>12137</v>
      </c>
      <c r="QXW1" t="s">
        <v>12138</v>
      </c>
      <c r="QXX1" t="s">
        <v>12139</v>
      </c>
      <c r="QXY1" t="s">
        <v>12140</v>
      </c>
      <c r="QXZ1" t="s">
        <v>12141</v>
      </c>
      <c r="QYA1" t="s">
        <v>12142</v>
      </c>
      <c r="QYB1" t="s">
        <v>12143</v>
      </c>
      <c r="QYC1" t="s">
        <v>12144</v>
      </c>
      <c r="QYD1" t="s">
        <v>12145</v>
      </c>
      <c r="QYE1" t="s">
        <v>12146</v>
      </c>
      <c r="QYF1" t="s">
        <v>12147</v>
      </c>
      <c r="QYG1" t="s">
        <v>12148</v>
      </c>
      <c r="QYH1" t="s">
        <v>12149</v>
      </c>
      <c r="QYI1" t="s">
        <v>12150</v>
      </c>
      <c r="QYJ1" t="s">
        <v>12151</v>
      </c>
      <c r="QYK1" t="s">
        <v>12152</v>
      </c>
      <c r="QYL1" t="s">
        <v>12153</v>
      </c>
      <c r="QYM1" t="s">
        <v>12154</v>
      </c>
      <c r="QYN1" t="s">
        <v>12155</v>
      </c>
      <c r="QYO1" t="s">
        <v>12156</v>
      </c>
      <c r="QYP1" t="s">
        <v>12157</v>
      </c>
      <c r="QYQ1" t="s">
        <v>12158</v>
      </c>
      <c r="QYR1" t="s">
        <v>12159</v>
      </c>
      <c r="QYS1" t="s">
        <v>12160</v>
      </c>
      <c r="QYT1" t="s">
        <v>12161</v>
      </c>
      <c r="QYU1" t="s">
        <v>12162</v>
      </c>
      <c r="QYV1" t="s">
        <v>12163</v>
      </c>
      <c r="QYW1" t="s">
        <v>12164</v>
      </c>
      <c r="QYX1" t="s">
        <v>12165</v>
      </c>
      <c r="QYY1" t="s">
        <v>12166</v>
      </c>
      <c r="QYZ1" t="s">
        <v>12167</v>
      </c>
      <c r="QZA1" t="s">
        <v>12168</v>
      </c>
      <c r="QZB1" t="s">
        <v>12169</v>
      </c>
      <c r="QZC1" t="s">
        <v>12170</v>
      </c>
      <c r="QZD1" t="s">
        <v>12171</v>
      </c>
      <c r="QZE1" t="s">
        <v>12172</v>
      </c>
      <c r="QZF1" t="s">
        <v>12173</v>
      </c>
      <c r="QZG1" t="s">
        <v>12174</v>
      </c>
      <c r="QZH1" t="s">
        <v>12175</v>
      </c>
      <c r="QZI1" t="s">
        <v>12176</v>
      </c>
      <c r="QZJ1" t="s">
        <v>12177</v>
      </c>
      <c r="QZK1" t="s">
        <v>12178</v>
      </c>
      <c r="QZL1" t="s">
        <v>12179</v>
      </c>
      <c r="QZM1" t="s">
        <v>12180</v>
      </c>
      <c r="QZN1" t="s">
        <v>12181</v>
      </c>
      <c r="QZO1" t="s">
        <v>12182</v>
      </c>
      <c r="QZP1" t="s">
        <v>12183</v>
      </c>
      <c r="QZQ1" t="s">
        <v>12184</v>
      </c>
      <c r="QZR1" t="s">
        <v>12185</v>
      </c>
      <c r="QZS1" t="s">
        <v>12186</v>
      </c>
      <c r="QZT1" t="s">
        <v>12187</v>
      </c>
      <c r="QZU1" t="s">
        <v>12188</v>
      </c>
      <c r="QZV1" t="s">
        <v>12189</v>
      </c>
      <c r="QZW1" t="s">
        <v>12190</v>
      </c>
      <c r="QZX1" t="s">
        <v>12191</v>
      </c>
      <c r="QZY1" t="s">
        <v>12192</v>
      </c>
      <c r="QZZ1" t="s">
        <v>12193</v>
      </c>
      <c r="RAA1" t="s">
        <v>12194</v>
      </c>
      <c r="RAB1" t="s">
        <v>12195</v>
      </c>
      <c r="RAC1" t="s">
        <v>12196</v>
      </c>
      <c r="RAD1" t="s">
        <v>12197</v>
      </c>
      <c r="RAE1" t="s">
        <v>12198</v>
      </c>
      <c r="RAF1" t="s">
        <v>12199</v>
      </c>
      <c r="RAG1" t="s">
        <v>12200</v>
      </c>
      <c r="RAH1" t="s">
        <v>12201</v>
      </c>
      <c r="RAI1" t="s">
        <v>12202</v>
      </c>
      <c r="RAJ1" t="s">
        <v>12203</v>
      </c>
      <c r="RAK1" t="s">
        <v>12204</v>
      </c>
      <c r="RAL1" t="s">
        <v>12205</v>
      </c>
      <c r="RAM1" t="s">
        <v>12206</v>
      </c>
      <c r="RAN1" t="s">
        <v>12207</v>
      </c>
      <c r="RAO1" t="s">
        <v>12208</v>
      </c>
      <c r="RAP1" t="s">
        <v>12209</v>
      </c>
      <c r="RAQ1" t="s">
        <v>12210</v>
      </c>
      <c r="RAR1" t="s">
        <v>12211</v>
      </c>
      <c r="RAS1" t="s">
        <v>12212</v>
      </c>
      <c r="RAT1" t="s">
        <v>12213</v>
      </c>
      <c r="RAU1" t="s">
        <v>12214</v>
      </c>
      <c r="RAV1" t="s">
        <v>12215</v>
      </c>
      <c r="RAW1" t="s">
        <v>12216</v>
      </c>
      <c r="RAX1" t="s">
        <v>12217</v>
      </c>
      <c r="RAY1" t="s">
        <v>12218</v>
      </c>
      <c r="RAZ1" t="s">
        <v>12219</v>
      </c>
      <c r="RBA1" t="s">
        <v>12220</v>
      </c>
      <c r="RBB1" t="s">
        <v>12221</v>
      </c>
      <c r="RBC1" t="s">
        <v>12222</v>
      </c>
      <c r="RBD1" t="s">
        <v>12223</v>
      </c>
      <c r="RBE1" t="s">
        <v>12224</v>
      </c>
      <c r="RBF1" t="s">
        <v>12225</v>
      </c>
      <c r="RBG1" t="s">
        <v>12226</v>
      </c>
      <c r="RBH1" t="s">
        <v>12227</v>
      </c>
      <c r="RBI1" t="s">
        <v>12228</v>
      </c>
      <c r="RBJ1" t="s">
        <v>12229</v>
      </c>
      <c r="RBK1" t="s">
        <v>12230</v>
      </c>
      <c r="RBL1" t="s">
        <v>12231</v>
      </c>
      <c r="RBM1" t="s">
        <v>12232</v>
      </c>
      <c r="RBN1" t="s">
        <v>12233</v>
      </c>
      <c r="RBO1" t="s">
        <v>12234</v>
      </c>
      <c r="RBP1" t="s">
        <v>12235</v>
      </c>
      <c r="RBQ1" t="s">
        <v>12236</v>
      </c>
      <c r="RBR1" t="s">
        <v>12237</v>
      </c>
      <c r="RBS1" t="s">
        <v>12238</v>
      </c>
      <c r="RBT1" t="s">
        <v>12239</v>
      </c>
      <c r="RBU1" t="s">
        <v>12240</v>
      </c>
      <c r="RBV1" t="s">
        <v>12241</v>
      </c>
      <c r="RBW1" t="s">
        <v>12242</v>
      </c>
      <c r="RBX1" t="s">
        <v>12243</v>
      </c>
      <c r="RBY1" t="s">
        <v>12244</v>
      </c>
      <c r="RBZ1" t="s">
        <v>12245</v>
      </c>
      <c r="RCA1" t="s">
        <v>12246</v>
      </c>
      <c r="RCB1" t="s">
        <v>12247</v>
      </c>
      <c r="RCC1" t="s">
        <v>12248</v>
      </c>
      <c r="RCD1" t="s">
        <v>12249</v>
      </c>
      <c r="RCE1" t="s">
        <v>12250</v>
      </c>
      <c r="RCF1" t="s">
        <v>12251</v>
      </c>
      <c r="RCG1" t="s">
        <v>12252</v>
      </c>
      <c r="RCH1" t="s">
        <v>12253</v>
      </c>
      <c r="RCI1" t="s">
        <v>12254</v>
      </c>
      <c r="RCJ1" t="s">
        <v>12255</v>
      </c>
      <c r="RCK1" t="s">
        <v>12256</v>
      </c>
      <c r="RCL1" t="s">
        <v>12257</v>
      </c>
      <c r="RCM1" t="s">
        <v>12258</v>
      </c>
      <c r="RCN1" t="s">
        <v>12259</v>
      </c>
      <c r="RCO1" t="s">
        <v>12260</v>
      </c>
      <c r="RCP1" t="s">
        <v>12261</v>
      </c>
      <c r="RCQ1" t="s">
        <v>12262</v>
      </c>
      <c r="RCR1" t="s">
        <v>12263</v>
      </c>
      <c r="RCS1" t="s">
        <v>12264</v>
      </c>
      <c r="RCT1" t="s">
        <v>12265</v>
      </c>
      <c r="RCU1" t="s">
        <v>12266</v>
      </c>
      <c r="RCV1" t="s">
        <v>12267</v>
      </c>
      <c r="RCW1" t="s">
        <v>12268</v>
      </c>
      <c r="RCX1" t="s">
        <v>12269</v>
      </c>
      <c r="RCY1" t="s">
        <v>12270</v>
      </c>
      <c r="RCZ1" t="s">
        <v>12271</v>
      </c>
      <c r="RDA1" t="s">
        <v>12272</v>
      </c>
      <c r="RDB1" t="s">
        <v>12273</v>
      </c>
      <c r="RDC1" t="s">
        <v>12274</v>
      </c>
      <c r="RDD1" t="s">
        <v>12275</v>
      </c>
      <c r="RDE1" t="s">
        <v>12276</v>
      </c>
      <c r="RDF1" t="s">
        <v>12277</v>
      </c>
      <c r="RDG1" t="s">
        <v>12278</v>
      </c>
      <c r="RDH1" t="s">
        <v>12279</v>
      </c>
      <c r="RDI1" t="s">
        <v>12280</v>
      </c>
      <c r="RDJ1" t="s">
        <v>12281</v>
      </c>
      <c r="RDK1" t="s">
        <v>12282</v>
      </c>
      <c r="RDL1" t="s">
        <v>12283</v>
      </c>
      <c r="RDM1" t="s">
        <v>12284</v>
      </c>
      <c r="RDN1" t="s">
        <v>12285</v>
      </c>
      <c r="RDO1" t="s">
        <v>12286</v>
      </c>
      <c r="RDP1" t="s">
        <v>12287</v>
      </c>
      <c r="RDQ1" t="s">
        <v>12288</v>
      </c>
      <c r="RDR1" t="s">
        <v>12289</v>
      </c>
      <c r="RDS1" t="s">
        <v>12290</v>
      </c>
      <c r="RDT1" t="s">
        <v>12291</v>
      </c>
      <c r="RDU1" t="s">
        <v>12292</v>
      </c>
      <c r="RDV1" t="s">
        <v>12293</v>
      </c>
      <c r="RDW1" t="s">
        <v>12294</v>
      </c>
      <c r="RDX1" t="s">
        <v>12295</v>
      </c>
      <c r="RDY1" t="s">
        <v>12296</v>
      </c>
      <c r="RDZ1" t="s">
        <v>12297</v>
      </c>
      <c r="REA1" t="s">
        <v>12298</v>
      </c>
      <c r="REB1" t="s">
        <v>12299</v>
      </c>
      <c r="REC1" t="s">
        <v>12300</v>
      </c>
      <c r="RED1" t="s">
        <v>12301</v>
      </c>
      <c r="REE1" t="s">
        <v>12302</v>
      </c>
      <c r="REF1" t="s">
        <v>12303</v>
      </c>
      <c r="REG1" t="s">
        <v>12304</v>
      </c>
      <c r="REH1" t="s">
        <v>12305</v>
      </c>
      <c r="REI1" t="s">
        <v>12306</v>
      </c>
      <c r="REJ1" t="s">
        <v>12307</v>
      </c>
      <c r="REK1" t="s">
        <v>12308</v>
      </c>
      <c r="REL1" t="s">
        <v>12309</v>
      </c>
      <c r="REM1" t="s">
        <v>12310</v>
      </c>
      <c r="REN1" t="s">
        <v>12311</v>
      </c>
      <c r="REO1" t="s">
        <v>12312</v>
      </c>
      <c r="REP1" t="s">
        <v>12313</v>
      </c>
      <c r="REQ1" t="s">
        <v>12314</v>
      </c>
      <c r="RER1" t="s">
        <v>12315</v>
      </c>
      <c r="RES1" t="s">
        <v>12316</v>
      </c>
      <c r="RET1" t="s">
        <v>12317</v>
      </c>
      <c r="REU1" t="s">
        <v>12318</v>
      </c>
      <c r="REV1" t="s">
        <v>12319</v>
      </c>
      <c r="REW1" t="s">
        <v>12320</v>
      </c>
      <c r="REX1" t="s">
        <v>12321</v>
      </c>
      <c r="REY1" t="s">
        <v>12322</v>
      </c>
      <c r="REZ1" t="s">
        <v>12323</v>
      </c>
      <c r="RFA1" t="s">
        <v>12324</v>
      </c>
      <c r="RFB1" t="s">
        <v>12325</v>
      </c>
      <c r="RFC1" t="s">
        <v>12326</v>
      </c>
      <c r="RFD1" t="s">
        <v>12327</v>
      </c>
      <c r="RFE1" t="s">
        <v>12328</v>
      </c>
      <c r="RFF1" t="s">
        <v>12329</v>
      </c>
      <c r="RFG1" t="s">
        <v>12330</v>
      </c>
      <c r="RFH1" t="s">
        <v>12331</v>
      </c>
      <c r="RFI1" t="s">
        <v>12332</v>
      </c>
      <c r="RFJ1" t="s">
        <v>12333</v>
      </c>
      <c r="RFK1" t="s">
        <v>12334</v>
      </c>
      <c r="RFL1" t="s">
        <v>12335</v>
      </c>
      <c r="RFM1" t="s">
        <v>12336</v>
      </c>
      <c r="RFN1" t="s">
        <v>12337</v>
      </c>
      <c r="RFO1" t="s">
        <v>12338</v>
      </c>
      <c r="RFP1" t="s">
        <v>12339</v>
      </c>
      <c r="RFQ1" t="s">
        <v>12340</v>
      </c>
      <c r="RFR1" t="s">
        <v>12341</v>
      </c>
      <c r="RFS1" t="s">
        <v>12342</v>
      </c>
      <c r="RFT1" t="s">
        <v>12343</v>
      </c>
      <c r="RFU1" t="s">
        <v>12344</v>
      </c>
      <c r="RFV1" t="s">
        <v>12345</v>
      </c>
      <c r="RFW1" t="s">
        <v>12346</v>
      </c>
      <c r="RFX1" t="s">
        <v>12347</v>
      </c>
      <c r="RFY1" t="s">
        <v>12348</v>
      </c>
      <c r="RFZ1" t="s">
        <v>12349</v>
      </c>
      <c r="RGA1" t="s">
        <v>12350</v>
      </c>
      <c r="RGB1" t="s">
        <v>12351</v>
      </c>
      <c r="RGC1" t="s">
        <v>12352</v>
      </c>
      <c r="RGD1" t="s">
        <v>12353</v>
      </c>
      <c r="RGE1" t="s">
        <v>12354</v>
      </c>
      <c r="RGF1" t="s">
        <v>12355</v>
      </c>
      <c r="RGG1" t="s">
        <v>12356</v>
      </c>
      <c r="RGH1" t="s">
        <v>12357</v>
      </c>
      <c r="RGI1" t="s">
        <v>12358</v>
      </c>
      <c r="RGJ1" t="s">
        <v>12359</v>
      </c>
      <c r="RGK1" t="s">
        <v>12360</v>
      </c>
      <c r="RGL1" t="s">
        <v>12361</v>
      </c>
      <c r="RGM1" t="s">
        <v>12362</v>
      </c>
      <c r="RGN1" t="s">
        <v>12363</v>
      </c>
      <c r="RGO1" t="s">
        <v>12364</v>
      </c>
      <c r="RGP1" t="s">
        <v>12365</v>
      </c>
      <c r="RGQ1" t="s">
        <v>12366</v>
      </c>
      <c r="RGR1" t="s">
        <v>12367</v>
      </c>
      <c r="RGS1" t="s">
        <v>12368</v>
      </c>
      <c r="RGT1" t="s">
        <v>12369</v>
      </c>
      <c r="RGU1" t="s">
        <v>12370</v>
      </c>
      <c r="RGV1" t="s">
        <v>12371</v>
      </c>
      <c r="RGW1" t="s">
        <v>12372</v>
      </c>
      <c r="RGX1" t="s">
        <v>12373</v>
      </c>
      <c r="RGY1" t="s">
        <v>12374</v>
      </c>
      <c r="RGZ1" t="s">
        <v>12375</v>
      </c>
      <c r="RHA1" t="s">
        <v>12376</v>
      </c>
      <c r="RHB1" t="s">
        <v>12377</v>
      </c>
      <c r="RHC1" t="s">
        <v>12378</v>
      </c>
      <c r="RHD1" t="s">
        <v>12379</v>
      </c>
      <c r="RHE1" t="s">
        <v>12380</v>
      </c>
      <c r="RHF1" t="s">
        <v>12381</v>
      </c>
      <c r="RHG1" t="s">
        <v>12382</v>
      </c>
      <c r="RHH1" t="s">
        <v>12383</v>
      </c>
      <c r="RHI1" t="s">
        <v>12384</v>
      </c>
      <c r="RHJ1" t="s">
        <v>12385</v>
      </c>
      <c r="RHK1" t="s">
        <v>12386</v>
      </c>
      <c r="RHL1" t="s">
        <v>12387</v>
      </c>
      <c r="RHM1" t="s">
        <v>12388</v>
      </c>
      <c r="RHN1" t="s">
        <v>12389</v>
      </c>
      <c r="RHO1" t="s">
        <v>12390</v>
      </c>
      <c r="RHP1" t="s">
        <v>12391</v>
      </c>
      <c r="RHQ1" t="s">
        <v>12392</v>
      </c>
      <c r="RHR1" t="s">
        <v>12393</v>
      </c>
      <c r="RHS1" t="s">
        <v>12394</v>
      </c>
      <c r="RHT1" t="s">
        <v>12395</v>
      </c>
      <c r="RHU1" t="s">
        <v>12396</v>
      </c>
      <c r="RHV1" t="s">
        <v>12397</v>
      </c>
      <c r="RHW1" t="s">
        <v>12398</v>
      </c>
      <c r="RHX1" t="s">
        <v>12399</v>
      </c>
      <c r="RHY1" t="s">
        <v>12400</v>
      </c>
      <c r="RHZ1" t="s">
        <v>12401</v>
      </c>
      <c r="RIA1" t="s">
        <v>12402</v>
      </c>
      <c r="RIB1" t="s">
        <v>12403</v>
      </c>
      <c r="RIC1" t="s">
        <v>12404</v>
      </c>
      <c r="RID1" t="s">
        <v>12405</v>
      </c>
      <c r="RIE1" t="s">
        <v>12406</v>
      </c>
      <c r="RIF1" t="s">
        <v>12407</v>
      </c>
      <c r="RIG1" t="s">
        <v>12408</v>
      </c>
      <c r="RIH1" t="s">
        <v>12409</v>
      </c>
      <c r="RII1" t="s">
        <v>12410</v>
      </c>
      <c r="RIJ1" t="s">
        <v>12411</v>
      </c>
      <c r="RIK1" t="s">
        <v>12412</v>
      </c>
      <c r="RIL1" t="s">
        <v>12413</v>
      </c>
      <c r="RIM1" t="s">
        <v>12414</v>
      </c>
      <c r="RIN1" t="s">
        <v>12415</v>
      </c>
      <c r="RIO1" t="s">
        <v>12416</v>
      </c>
      <c r="RIP1" t="s">
        <v>12417</v>
      </c>
      <c r="RIQ1" t="s">
        <v>12418</v>
      </c>
      <c r="RIR1" t="s">
        <v>12419</v>
      </c>
      <c r="RIS1" t="s">
        <v>12420</v>
      </c>
      <c r="RIT1" t="s">
        <v>12421</v>
      </c>
      <c r="RIU1" t="s">
        <v>12422</v>
      </c>
      <c r="RIV1" t="s">
        <v>12423</v>
      </c>
      <c r="RIW1" t="s">
        <v>12424</v>
      </c>
      <c r="RIX1" t="s">
        <v>12425</v>
      </c>
      <c r="RIY1" t="s">
        <v>12426</v>
      </c>
      <c r="RIZ1" t="s">
        <v>12427</v>
      </c>
      <c r="RJA1" t="s">
        <v>12428</v>
      </c>
      <c r="RJB1" t="s">
        <v>12429</v>
      </c>
      <c r="RJC1" t="s">
        <v>12430</v>
      </c>
      <c r="RJD1" t="s">
        <v>12431</v>
      </c>
      <c r="RJE1" t="s">
        <v>12432</v>
      </c>
      <c r="RJF1" t="s">
        <v>12433</v>
      </c>
      <c r="RJG1" t="s">
        <v>12434</v>
      </c>
      <c r="RJH1" t="s">
        <v>12435</v>
      </c>
      <c r="RJI1" t="s">
        <v>12436</v>
      </c>
      <c r="RJJ1" t="s">
        <v>12437</v>
      </c>
      <c r="RJK1" t="s">
        <v>12438</v>
      </c>
      <c r="RJL1" t="s">
        <v>12439</v>
      </c>
      <c r="RJM1" t="s">
        <v>12440</v>
      </c>
      <c r="RJN1" t="s">
        <v>12441</v>
      </c>
      <c r="RJO1" t="s">
        <v>12442</v>
      </c>
      <c r="RJP1" t="s">
        <v>12443</v>
      </c>
      <c r="RJQ1" t="s">
        <v>12444</v>
      </c>
      <c r="RJR1" t="s">
        <v>12445</v>
      </c>
      <c r="RJS1" t="s">
        <v>12446</v>
      </c>
      <c r="RJT1" t="s">
        <v>12447</v>
      </c>
      <c r="RJU1" t="s">
        <v>12448</v>
      </c>
      <c r="RJV1" t="s">
        <v>12449</v>
      </c>
      <c r="RJW1" t="s">
        <v>12450</v>
      </c>
      <c r="RJX1" t="s">
        <v>12451</v>
      </c>
      <c r="RJY1" t="s">
        <v>12452</v>
      </c>
      <c r="RJZ1" t="s">
        <v>12453</v>
      </c>
      <c r="RKA1" t="s">
        <v>12454</v>
      </c>
      <c r="RKB1" t="s">
        <v>12455</v>
      </c>
      <c r="RKC1" t="s">
        <v>12456</v>
      </c>
      <c r="RKD1" t="s">
        <v>12457</v>
      </c>
      <c r="RKE1" t="s">
        <v>12458</v>
      </c>
      <c r="RKF1" t="s">
        <v>12459</v>
      </c>
      <c r="RKG1" t="s">
        <v>12460</v>
      </c>
      <c r="RKH1" t="s">
        <v>12461</v>
      </c>
      <c r="RKI1" t="s">
        <v>12462</v>
      </c>
      <c r="RKJ1" t="s">
        <v>12463</v>
      </c>
      <c r="RKK1" t="s">
        <v>12464</v>
      </c>
      <c r="RKL1" t="s">
        <v>12465</v>
      </c>
      <c r="RKM1" t="s">
        <v>12466</v>
      </c>
      <c r="RKN1" t="s">
        <v>12467</v>
      </c>
      <c r="RKO1" t="s">
        <v>12468</v>
      </c>
      <c r="RKP1" t="s">
        <v>12469</v>
      </c>
      <c r="RKQ1" t="s">
        <v>12470</v>
      </c>
      <c r="RKR1" t="s">
        <v>12471</v>
      </c>
      <c r="RKS1" t="s">
        <v>12472</v>
      </c>
      <c r="RKT1" t="s">
        <v>12473</v>
      </c>
      <c r="RKU1" t="s">
        <v>12474</v>
      </c>
      <c r="RKV1" t="s">
        <v>12475</v>
      </c>
      <c r="RKW1" t="s">
        <v>12476</v>
      </c>
      <c r="RKX1" t="s">
        <v>12477</v>
      </c>
      <c r="RKY1" t="s">
        <v>12478</v>
      </c>
      <c r="RKZ1" t="s">
        <v>12479</v>
      </c>
      <c r="RLA1" t="s">
        <v>12480</v>
      </c>
      <c r="RLB1" t="s">
        <v>12481</v>
      </c>
      <c r="RLC1" t="s">
        <v>12482</v>
      </c>
      <c r="RLD1" t="s">
        <v>12483</v>
      </c>
      <c r="RLE1" t="s">
        <v>12484</v>
      </c>
      <c r="RLF1" t="s">
        <v>12485</v>
      </c>
      <c r="RLG1" t="s">
        <v>12486</v>
      </c>
      <c r="RLH1" t="s">
        <v>12487</v>
      </c>
      <c r="RLI1" t="s">
        <v>12488</v>
      </c>
      <c r="RLJ1" t="s">
        <v>12489</v>
      </c>
      <c r="RLK1" t="s">
        <v>12490</v>
      </c>
      <c r="RLL1" t="s">
        <v>12491</v>
      </c>
      <c r="RLM1" t="s">
        <v>12492</v>
      </c>
      <c r="RLN1" t="s">
        <v>12493</v>
      </c>
      <c r="RLO1" t="s">
        <v>12494</v>
      </c>
      <c r="RLP1" t="s">
        <v>12495</v>
      </c>
      <c r="RLQ1" t="s">
        <v>12496</v>
      </c>
      <c r="RLR1" t="s">
        <v>12497</v>
      </c>
      <c r="RLS1" t="s">
        <v>12498</v>
      </c>
      <c r="RLT1" t="s">
        <v>12499</v>
      </c>
      <c r="RLU1" t="s">
        <v>12500</v>
      </c>
      <c r="RLV1" t="s">
        <v>12501</v>
      </c>
      <c r="RLW1" t="s">
        <v>12502</v>
      </c>
      <c r="RLX1" t="s">
        <v>12503</v>
      </c>
      <c r="RLY1" t="s">
        <v>12504</v>
      </c>
      <c r="RLZ1" t="s">
        <v>12505</v>
      </c>
      <c r="RMA1" t="s">
        <v>12506</v>
      </c>
      <c r="RMB1" t="s">
        <v>12507</v>
      </c>
      <c r="RMC1" t="s">
        <v>12508</v>
      </c>
      <c r="RMD1" t="s">
        <v>12509</v>
      </c>
      <c r="RME1" t="s">
        <v>12510</v>
      </c>
      <c r="RMF1" t="s">
        <v>12511</v>
      </c>
      <c r="RMG1" t="s">
        <v>12512</v>
      </c>
      <c r="RMH1" t="s">
        <v>12513</v>
      </c>
      <c r="RMI1" t="s">
        <v>12514</v>
      </c>
      <c r="RMJ1" t="s">
        <v>12515</v>
      </c>
      <c r="RMK1" t="s">
        <v>12516</v>
      </c>
      <c r="RML1" t="s">
        <v>12517</v>
      </c>
      <c r="RMM1" t="s">
        <v>12518</v>
      </c>
      <c r="RMN1" t="s">
        <v>12519</v>
      </c>
      <c r="RMO1" t="s">
        <v>12520</v>
      </c>
      <c r="RMP1" t="s">
        <v>12521</v>
      </c>
      <c r="RMQ1" t="s">
        <v>12522</v>
      </c>
      <c r="RMR1" t="s">
        <v>12523</v>
      </c>
      <c r="RMS1" t="s">
        <v>12524</v>
      </c>
      <c r="RMT1" t="s">
        <v>12525</v>
      </c>
      <c r="RMU1" t="s">
        <v>12526</v>
      </c>
      <c r="RMV1" t="s">
        <v>12527</v>
      </c>
      <c r="RMW1" t="s">
        <v>12528</v>
      </c>
      <c r="RMX1" t="s">
        <v>12529</v>
      </c>
      <c r="RMY1" t="s">
        <v>12530</v>
      </c>
      <c r="RMZ1" t="s">
        <v>12531</v>
      </c>
      <c r="RNA1" t="s">
        <v>12532</v>
      </c>
      <c r="RNB1" t="s">
        <v>12533</v>
      </c>
      <c r="RNC1" t="s">
        <v>12534</v>
      </c>
      <c r="RND1" t="s">
        <v>12535</v>
      </c>
      <c r="RNE1" t="s">
        <v>12536</v>
      </c>
      <c r="RNF1" t="s">
        <v>12537</v>
      </c>
      <c r="RNG1" t="s">
        <v>12538</v>
      </c>
      <c r="RNH1" t="s">
        <v>12539</v>
      </c>
      <c r="RNI1" t="s">
        <v>12540</v>
      </c>
      <c r="RNJ1" t="s">
        <v>12541</v>
      </c>
      <c r="RNK1" t="s">
        <v>12542</v>
      </c>
      <c r="RNL1" t="s">
        <v>12543</v>
      </c>
      <c r="RNM1" t="s">
        <v>12544</v>
      </c>
      <c r="RNN1" t="s">
        <v>12545</v>
      </c>
      <c r="RNO1" t="s">
        <v>12546</v>
      </c>
      <c r="RNP1" t="s">
        <v>12547</v>
      </c>
      <c r="RNQ1" t="s">
        <v>12548</v>
      </c>
      <c r="RNR1" t="s">
        <v>12549</v>
      </c>
      <c r="RNS1" t="s">
        <v>12550</v>
      </c>
      <c r="RNT1" t="s">
        <v>12551</v>
      </c>
      <c r="RNU1" t="s">
        <v>12552</v>
      </c>
      <c r="RNV1" t="s">
        <v>12553</v>
      </c>
      <c r="RNW1" t="s">
        <v>12554</v>
      </c>
      <c r="RNX1" t="s">
        <v>12555</v>
      </c>
      <c r="RNY1" t="s">
        <v>12556</v>
      </c>
      <c r="RNZ1" t="s">
        <v>12557</v>
      </c>
      <c r="ROA1" t="s">
        <v>12558</v>
      </c>
      <c r="ROB1" t="s">
        <v>12559</v>
      </c>
      <c r="ROC1" t="s">
        <v>12560</v>
      </c>
      <c r="ROD1" t="s">
        <v>12561</v>
      </c>
      <c r="ROE1" t="s">
        <v>12562</v>
      </c>
      <c r="ROF1" t="s">
        <v>12563</v>
      </c>
      <c r="ROG1" t="s">
        <v>12564</v>
      </c>
      <c r="ROH1" t="s">
        <v>12565</v>
      </c>
      <c r="ROI1" t="s">
        <v>12566</v>
      </c>
      <c r="ROJ1" t="s">
        <v>12567</v>
      </c>
      <c r="ROK1" t="s">
        <v>12568</v>
      </c>
      <c r="ROL1" t="s">
        <v>12569</v>
      </c>
      <c r="ROM1" t="s">
        <v>12570</v>
      </c>
      <c r="RON1" t="s">
        <v>12571</v>
      </c>
      <c r="ROO1" t="s">
        <v>12572</v>
      </c>
      <c r="ROP1" t="s">
        <v>12573</v>
      </c>
      <c r="ROQ1" t="s">
        <v>12574</v>
      </c>
      <c r="ROR1" t="s">
        <v>12575</v>
      </c>
      <c r="ROS1" t="s">
        <v>12576</v>
      </c>
      <c r="ROT1" t="s">
        <v>12577</v>
      </c>
      <c r="ROU1" t="s">
        <v>12578</v>
      </c>
      <c r="ROV1" t="s">
        <v>12579</v>
      </c>
      <c r="ROW1" t="s">
        <v>12580</v>
      </c>
      <c r="ROX1" t="s">
        <v>12581</v>
      </c>
      <c r="ROY1" t="s">
        <v>12582</v>
      </c>
      <c r="ROZ1" t="s">
        <v>12583</v>
      </c>
      <c r="RPA1" t="s">
        <v>12584</v>
      </c>
      <c r="RPB1" t="s">
        <v>12585</v>
      </c>
      <c r="RPC1" t="s">
        <v>12586</v>
      </c>
      <c r="RPD1" t="s">
        <v>12587</v>
      </c>
      <c r="RPE1" t="s">
        <v>12588</v>
      </c>
      <c r="RPF1" t="s">
        <v>12589</v>
      </c>
      <c r="RPG1" t="s">
        <v>12590</v>
      </c>
      <c r="RPH1" t="s">
        <v>12591</v>
      </c>
      <c r="RPI1" t="s">
        <v>12592</v>
      </c>
      <c r="RPJ1" t="s">
        <v>12593</v>
      </c>
      <c r="RPK1" t="s">
        <v>12594</v>
      </c>
      <c r="RPL1" t="s">
        <v>12595</v>
      </c>
      <c r="RPM1" t="s">
        <v>12596</v>
      </c>
      <c r="RPN1" t="s">
        <v>12597</v>
      </c>
      <c r="RPO1" t="s">
        <v>12598</v>
      </c>
      <c r="RPP1" t="s">
        <v>12599</v>
      </c>
      <c r="RPQ1" t="s">
        <v>12600</v>
      </c>
      <c r="RPR1" t="s">
        <v>12601</v>
      </c>
      <c r="RPS1" t="s">
        <v>12602</v>
      </c>
      <c r="RPT1" t="s">
        <v>12603</v>
      </c>
      <c r="RPU1" t="s">
        <v>12604</v>
      </c>
      <c r="RPV1" t="s">
        <v>12605</v>
      </c>
      <c r="RPW1" t="s">
        <v>12606</v>
      </c>
      <c r="RPX1" t="s">
        <v>12607</v>
      </c>
      <c r="RPY1" t="s">
        <v>12608</v>
      </c>
      <c r="RPZ1" t="s">
        <v>12609</v>
      </c>
      <c r="RQA1" t="s">
        <v>12610</v>
      </c>
      <c r="RQB1" t="s">
        <v>12611</v>
      </c>
      <c r="RQC1" t="s">
        <v>12612</v>
      </c>
      <c r="RQD1" t="s">
        <v>12613</v>
      </c>
      <c r="RQE1" t="s">
        <v>12614</v>
      </c>
      <c r="RQF1" t="s">
        <v>12615</v>
      </c>
      <c r="RQG1" t="s">
        <v>12616</v>
      </c>
      <c r="RQH1" t="s">
        <v>12617</v>
      </c>
      <c r="RQI1" t="s">
        <v>12618</v>
      </c>
      <c r="RQJ1" t="s">
        <v>12619</v>
      </c>
      <c r="RQK1" t="s">
        <v>12620</v>
      </c>
      <c r="RQL1" t="s">
        <v>12621</v>
      </c>
      <c r="RQM1" t="s">
        <v>12622</v>
      </c>
      <c r="RQN1" t="s">
        <v>12623</v>
      </c>
      <c r="RQO1" t="s">
        <v>12624</v>
      </c>
      <c r="RQP1" t="s">
        <v>12625</v>
      </c>
      <c r="RQQ1" t="s">
        <v>12626</v>
      </c>
      <c r="RQR1" t="s">
        <v>12627</v>
      </c>
      <c r="RQS1" t="s">
        <v>12628</v>
      </c>
      <c r="RQT1" t="s">
        <v>12629</v>
      </c>
      <c r="RQU1" t="s">
        <v>12630</v>
      </c>
      <c r="RQV1" t="s">
        <v>12631</v>
      </c>
      <c r="RQW1" t="s">
        <v>12632</v>
      </c>
      <c r="RQX1" t="s">
        <v>12633</v>
      </c>
      <c r="RQY1" t="s">
        <v>12634</v>
      </c>
      <c r="RQZ1" t="s">
        <v>12635</v>
      </c>
      <c r="RRA1" t="s">
        <v>12636</v>
      </c>
      <c r="RRB1" t="s">
        <v>12637</v>
      </c>
      <c r="RRC1" t="s">
        <v>12638</v>
      </c>
      <c r="RRD1" t="s">
        <v>12639</v>
      </c>
      <c r="RRE1" t="s">
        <v>12640</v>
      </c>
      <c r="RRF1" t="s">
        <v>12641</v>
      </c>
      <c r="RRG1" t="s">
        <v>12642</v>
      </c>
      <c r="RRH1" t="s">
        <v>12643</v>
      </c>
      <c r="RRI1" t="s">
        <v>12644</v>
      </c>
      <c r="RRJ1" t="s">
        <v>12645</v>
      </c>
      <c r="RRK1" t="s">
        <v>12646</v>
      </c>
      <c r="RRL1" t="s">
        <v>12647</v>
      </c>
      <c r="RRM1" t="s">
        <v>12648</v>
      </c>
      <c r="RRN1" t="s">
        <v>12649</v>
      </c>
      <c r="RRO1" t="s">
        <v>12650</v>
      </c>
      <c r="RRP1" t="s">
        <v>12651</v>
      </c>
      <c r="RRQ1" t="s">
        <v>12652</v>
      </c>
      <c r="RRR1" t="s">
        <v>12653</v>
      </c>
      <c r="RRS1" t="s">
        <v>12654</v>
      </c>
      <c r="RRT1" t="s">
        <v>12655</v>
      </c>
      <c r="RRU1" t="s">
        <v>12656</v>
      </c>
      <c r="RRV1" t="s">
        <v>12657</v>
      </c>
      <c r="RRW1" t="s">
        <v>12658</v>
      </c>
      <c r="RRX1" t="s">
        <v>12659</v>
      </c>
      <c r="RRY1" t="s">
        <v>12660</v>
      </c>
      <c r="RRZ1" t="s">
        <v>12661</v>
      </c>
      <c r="RSA1" t="s">
        <v>12662</v>
      </c>
      <c r="RSB1" t="s">
        <v>12663</v>
      </c>
      <c r="RSC1" t="s">
        <v>12664</v>
      </c>
      <c r="RSD1" t="s">
        <v>12665</v>
      </c>
      <c r="RSE1" t="s">
        <v>12666</v>
      </c>
      <c r="RSF1" t="s">
        <v>12667</v>
      </c>
      <c r="RSG1" t="s">
        <v>12668</v>
      </c>
      <c r="RSH1" t="s">
        <v>12669</v>
      </c>
      <c r="RSI1" t="s">
        <v>12670</v>
      </c>
      <c r="RSJ1" t="s">
        <v>12671</v>
      </c>
      <c r="RSK1" t="s">
        <v>12672</v>
      </c>
      <c r="RSL1" t="s">
        <v>12673</v>
      </c>
      <c r="RSM1" t="s">
        <v>12674</v>
      </c>
      <c r="RSN1" t="s">
        <v>12675</v>
      </c>
      <c r="RSO1" t="s">
        <v>12676</v>
      </c>
      <c r="RSP1" t="s">
        <v>12677</v>
      </c>
      <c r="RSQ1" t="s">
        <v>12678</v>
      </c>
      <c r="RSR1" t="s">
        <v>12679</v>
      </c>
      <c r="RSS1" t="s">
        <v>12680</v>
      </c>
      <c r="RST1" t="s">
        <v>12681</v>
      </c>
      <c r="RSU1" t="s">
        <v>12682</v>
      </c>
      <c r="RSV1" t="s">
        <v>12683</v>
      </c>
      <c r="RSW1" t="s">
        <v>12684</v>
      </c>
      <c r="RSX1" t="s">
        <v>12685</v>
      </c>
      <c r="RSY1" t="s">
        <v>12686</v>
      </c>
      <c r="RSZ1" t="s">
        <v>12687</v>
      </c>
      <c r="RTA1" t="s">
        <v>12688</v>
      </c>
      <c r="RTB1" t="s">
        <v>12689</v>
      </c>
      <c r="RTC1" t="s">
        <v>12690</v>
      </c>
      <c r="RTD1" t="s">
        <v>12691</v>
      </c>
      <c r="RTE1" t="s">
        <v>12692</v>
      </c>
      <c r="RTF1" t="s">
        <v>12693</v>
      </c>
      <c r="RTG1" t="s">
        <v>12694</v>
      </c>
      <c r="RTH1" t="s">
        <v>12695</v>
      </c>
      <c r="RTI1" t="s">
        <v>12696</v>
      </c>
      <c r="RTJ1" t="s">
        <v>12697</v>
      </c>
      <c r="RTK1" t="s">
        <v>12698</v>
      </c>
      <c r="RTL1" t="s">
        <v>12699</v>
      </c>
      <c r="RTM1" t="s">
        <v>12700</v>
      </c>
      <c r="RTN1" t="s">
        <v>12701</v>
      </c>
      <c r="RTO1" t="s">
        <v>12702</v>
      </c>
      <c r="RTP1" t="s">
        <v>12703</v>
      </c>
      <c r="RTQ1" t="s">
        <v>12704</v>
      </c>
      <c r="RTR1" t="s">
        <v>12705</v>
      </c>
      <c r="RTS1" t="s">
        <v>12706</v>
      </c>
      <c r="RTT1" t="s">
        <v>12707</v>
      </c>
      <c r="RTU1" t="s">
        <v>12708</v>
      </c>
      <c r="RTV1" t="s">
        <v>12709</v>
      </c>
      <c r="RTW1" t="s">
        <v>12710</v>
      </c>
      <c r="RTX1" t="s">
        <v>12711</v>
      </c>
      <c r="RTY1" t="s">
        <v>12712</v>
      </c>
      <c r="RTZ1" t="s">
        <v>12713</v>
      </c>
      <c r="RUA1" t="s">
        <v>12714</v>
      </c>
      <c r="RUB1" t="s">
        <v>12715</v>
      </c>
      <c r="RUC1" t="s">
        <v>12716</v>
      </c>
      <c r="RUD1" t="s">
        <v>12717</v>
      </c>
      <c r="RUE1" t="s">
        <v>12718</v>
      </c>
      <c r="RUF1" t="s">
        <v>12719</v>
      </c>
      <c r="RUG1" t="s">
        <v>12720</v>
      </c>
      <c r="RUH1" t="s">
        <v>12721</v>
      </c>
      <c r="RUI1" t="s">
        <v>12722</v>
      </c>
      <c r="RUJ1" t="s">
        <v>12723</v>
      </c>
      <c r="RUK1" t="s">
        <v>12724</v>
      </c>
      <c r="RUL1" t="s">
        <v>12725</v>
      </c>
      <c r="RUM1" t="s">
        <v>12726</v>
      </c>
      <c r="RUN1" t="s">
        <v>12727</v>
      </c>
      <c r="RUO1" t="s">
        <v>12728</v>
      </c>
      <c r="RUP1" t="s">
        <v>12729</v>
      </c>
      <c r="RUQ1" t="s">
        <v>12730</v>
      </c>
      <c r="RUR1" t="s">
        <v>12731</v>
      </c>
      <c r="RUS1" t="s">
        <v>12732</v>
      </c>
      <c r="RUT1" t="s">
        <v>12733</v>
      </c>
      <c r="RUU1" t="s">
        <v>12734</v>
      </c>
      <c r="RUV1" t="s">
        <v>12735</v>
      </c>
      <c r="RUW1" t="s">
        <v>12736</v>
      </c>
      <c r="RUX1" t="s">
        <v>12737</v>
      </c>
      <c r="RUY1" t="s">
        <v>12738</v>
      </c>
      <c r="RUZ1" t="s">
        <v>12739</v>
      </c>
      <c r="RVA1" t="s">
        <v>12740</v>
      </c>
      <c r="RVB1" t="s">
        <v>12741</v>
      </c>
      <c r="RVC1" t="s">
        <v>12742</v>
      </c>
      <c r="RVD1" t="s">
        <v>12743</v>
      </c>
      <c r="RVE1" t="s">
        <v>12744</v>
      </c>
      <c r="RVF1" t="s">
        <v>12745</v>
      </c>
      <c r="RVG1" t="s">
        <v>12746</v>
      </c>
      <c r="RVH1" t="s">
        <v>12747</v>
      </c>
      <c r="RVI1" t="s">
        <v>12748</v>
      </c>
      <c r="RVJ1" t="s">
        <v>12749</v>
      </c>
      <c r="RVK1" t="s">
        <v>12750</v>
      </c>
      <c r="RVL1" t="s">
        <v>12751</v>
      </c>
      <c r="RVM1" t="s">
        <v>12752</v>
      </c>
      <c r="RVN1" t="s">
        <v>12753</v>
      </c>
      <c r="RVO1" t="s">
        <v>12754</v>
      </c>
      <c r="RVP1" t="s">
        <v>12755</v>
      </c>
      <c r="RVQ1" t="s">
        <v>12756</v>
      </c>
      <c r="RVR1" t="s">
        <v>12757</v>
      </c>
      <c r="RVS1" t="s">
        <v>12758</v>
      </c>
      <c r="RVT1" t="s">
        <v>12759</v>
      </c>
      <c r="RVU1" t="s">
        <v>12760</v>
      </c>
      <c r="RVV1" t="s">
        <v>12761</v>
      </c>
      <c r="RVW1" t="s">
        <v>12762</v>
      </c>
      <c r="RVX1" t="s">
        <v>12763</v>
      </c>
      <c r="RVY1" t="s">
        <v>12764</v>
      </c>
      <c r="RVZ1" t="s">
        <v>12765</v>
      </c>
      <c r="RWA1" t="s">
        <v>12766</v>
      </c>
      <c r="RWB1" t="s">
        <v>12767</v>
      </c>
      <c r="RWC1" t="s">
        <v>12768</v>
      </c>
      <c r="RWD1" t="s">
        <v>12769</v>
      </c>
      <c r="RWE1" t="s">
        <v>12770</v>
      </c>
      <c r="RWF1" t="s">
        <v>12771</v>
      </c>
      <c r="RWG1" t="s">
        <v>12772</v>
      </c>
      <c r="RWH1" t="s">
        <v>12773</v>
      </c>
      <c r="RWI1" t="s">
        <v>12774</v>
      </c>
      <c r="RWJ1" t="s">
        <v>12775</v>
      </c>
      <c r="RWK1" t="s">
        <v>12776</v>
      </c>
      <c r="RWL1" t="s">
        <v>12777</v>
      </c>
      <c r="RWM1" t="s">
        <v>12778</v>
      </c>
      <c r="RWN1" t="s">
        <v>12779</v>
      </c>
      <c r="RWO1" t="s">
        <v>12780</v>
      </c>
      <c r="RWP1" t="s">
        <v>12781</v>
      </c>
      <c r="RWQ1" t="s">
        <v>12782</v>
      </c>
      <c r="RWR1" t="s">
        <v>12783</v>
      </c>
      <c r="RWS1" t="s">
        <v>12784</v>
      </c>
      <c r="RWT1" t="s">
        <v>12785</v>
      </c>
      <c r="RWU1" t="s">
        <v>12786</v>
      </c>
      <c r="RWV1" t="s">
        <v>12787</v>
      </c>
      <c r="RWW1" t="s">
        <v>12788</v>
      </c>
      <c r="RWX1" t="s">
        <v>12789</v>
      </c>
      <c r="RWY1" t="s">
        <v>12790</v>
      </c>
      <c r="RWZ1" t="s">
        <v>12791</v>
      </c>
      <c r="RXA1" t="s">
        <v>12792</v>
      </c>
      <c r="RXB1" t="s">
        <v>12793</v>
      </c>
      <c r="RXC1" t="s">
        <v>12794</v>
      </c>
      <c r="RXD1" t="s">
        <v>12795</v>
      </c>
      <c r="RXE1" t="s">
        <v>12796</v>
      </c>
      <c r="RXF1" t="s">
        <v>12797</v>
      </c>
      <c r="RXG1" t="s">
        <v>12798</v>
      </c>
      <c r="RXH1" t="s">
        <v>12799</v>
      </c>
      <c r="RXI1" t="s">
        <v>12800</v>
      </c>
      <c r="RXJ1" t="s">
        <v>12801</v>
      </c>
      <c r="RXK1" t="s">
        <v>12802</v>
      </c>
      <c r="RXL1" t="s">
        <v>12803</v>
      </c>
      <c r="RXM1" t="s">
        <v>12804</v>
      </c>
      <c r="RXN1" t="s">
        <v>12805</v>
      </c>
      <c r="RXO1" t="s">
        <v>12806</v>
      </c>
      <c r="RXP1" t="s">
        <v>12807</v>
      </c>
      <c r="RXQ1" t="s">
        <v>12808</v>
      </c>
      <c r="RXR1" t="s">
        <v>12809</v>
      </c>
      <c r="RXS1" t="s">
        <v>12810</v>
      </c>
      <c r="RXT1" t="s">
        <v>12811</v>
      </c>
      <c r="RXU1" t="s">
        <v>12812</v>
      </c>
      <c r="RXV1" t="s">
        <v>12813</v>
      </c>
      <c r="RXW1" t="s">
        <v>12814</v>
      </c>
      <c r="RXX1" t="s">
        <v>12815</v>
      </c>
      <c r="RXY1" t="s">
        <v>12816</v>
      </c>
      <c r="RXZ1" t="s">
        <v>12817</v>
      </c>
      <c r="RYA1" t="s">
        <v>12818</v>
      </c>
      <c r="RYB1" t="s">
        <v>12819</v>
      </c>
      <c r="RYC1" t="s">
        <v>12820</v>
      </c>
      <c r="RYD1" t="s">
        <v>12821</v>
      </c>
      <c r="RYE1" t="s">
        <v>12822</v>
      </c>
      <c r="RYF1" t="s">
        <v>12823</v>
      </c>
      <c r="RYG1" t="s">
        <v>12824</v>
      </c>
      <c r="RYH1" t="s">
        <v>12825</v>
      </c>
      <c r="RYI1" t="s">
        <v>12826</v>
      </c>
      <c r="RYJ1" t="s">
        <v>12827</v>
      </c>
      <c r="RYK1" t="s">
        <v>12828</v>
      </c>
      <c r="RYL1" t="s">
        <v>12829</v>
      </c>
      <c r="RYM1" t="s">
        <v>12830</v>
      </c>
      <c r="RYN1" t="s">
        <v>12831</v>
      </c>
      <c r="RYO1" t="s">
        <v>12832</v>
      </c>
      <c r="RYP1" t="s">
        <v>12833</v>
      </c>
      <c r="RYQ1" t="s">
        <v>12834</v>
      </c>
      <c r="RYR1" t="s">
        <v>12835</v>
      </c>
      <c r="RYS1" t="s">
        <v>12836</v>
      </c>
      <c r="RYT1" t="s">
        <v>12837</v>
      </c>
      <c r="RYU1" t="s">
        <v>12838</v>
      </c>
      <c r="RYV1" t="s">
        <v>12839</v>
      </c>
      <c r="RYW1" t="s">
        <v>12840</v>
      </c>
      <c r="RYX1" t="s">
        <v>12841</v>
      </c>
      <c r="RYY1" t="s">
        <v>12842</v>
      </c>
      <c r="RYZ1" t="s">
        <v>12843</v>
      </c>
      <c r="RZA1" t="s">
        <v>12844</v>
      </c>
      <c r="RZB1" t="s">
        <v>12845</v>
      </c>
      <c r="RZC1" t="s">
        <v>12846</v>
      </c>
      <c r="RZD1" t="s">
        <v>12847</v>
      </c>
      <c r="RZE1" t="s">
        <v>12848</v>
      </c>
      <c r="RZF1" t="s">
        <v>12849</v>
      </c>
      <c r="RZG1" t="s">
        <v>12850</v>
      </c>
      <c r="RZH1" t="s">
        <v>12851</v>
      </c>
      <c r="RZI1" t="s">
        <v>12852</v>
      </c>
      <c r="RZJ1" t="s">
        <v>12853</v>
      </c>
      <c r="RZK1" t="s">
        <v>12854</v>
      </c>
      <c r="RZL1" t="s">
        <v>12855</v>
      </c>
      <c r="RZM1" t="s">
        <v>12856</v>
      </c>
      <c r="RZN1" t="s">
        <v>12857</v>
      </c>
      <c r="RZO1" t="s">
        <v>12858</v>
      </c>
      <c r="RZP1" t="s">
        <v>12859</v>
      </c>
      <c r="RZQ1" t="s">
        <v>12860</v>
      </c>
      <c r="RZR1" t="s">
        <v>12861</v>
      </c>
      <c r="RZS1" t="s">
        <v>12862</v>
      </c>
      <c r="RZT1" t="s">
        <v>12863</v>
      </c>
      <c r="RZU1" t="s">
        <v>12864</v>
      </c>
      <c r="RZV1" t="s">
        <v>12865</v>
      </c>
      <c r="RZW1" t="s">
        <v>12866</v>
      </c>
      <c r="RZX1" t="s">
        <v>12867</v>
      </c>
      <c r="RZY1" t="s">
        <v>12868</v>
      </c>
      <c r="RZZ1" t="s">
        <v>12869</v>
      </c>
      <c r="SAA1" t="s">
        <v>12870</v>
      </c>
      <c r="SAB1" t="s">
        <v>12871</v>
      </c>
      <c r="SAC1" t="s">
        <v>12872</v>
      </c>
      <c r="SAD1" t="s">
        <v>12873</v>
      </c>
      <c r="SAE1" t="s">
        <v>12874</v>
      </c>
      <c r="SAF1" t="s">
        <v>12875</v>
      </c>
      <c r="SAG1" t="s">
        <v>12876</v>
      </c>
      <c r="SAH1" t="s">
        <v>12877</v>
      </c>
      <c r="SAI1" t="s">
        <v>12878</v>
      </c>
      <c r="SAJ1" t="s">
        <v>12879</v>
      </c>
      <c r="SAK1" t="s">
        <v>12880</v>
      </c>
      <c r="SAL1" t="s">
        <v>12881</v>
      </c>
      <c r="SAM1" t="s">
        <v>12882</v>
      </c>
      <c r="SAN1" t="s">
        <v>12883</v>
      </c>
      <c r="SAO1" t="s">
        <v>12884</v>
      </c>
      <c r="SAP1" t="s">
        <v>12885</v>
      </c>
      <c r="SAQ1" t="s">
        <v>12886</v>
      </c>
      <c r="SAR1" t="s">
        <v>12887</v>
      </c>
      <c r="SAS1" t="s">
        <v>12888</v>
      </c>
      <c r="SAT1" t="s">
        <v>12889</v>
      </c>
      <c r="SAU1" t="s">
        <v>12890</v>
      </c>
      <c r="SAV1" t="s">
        <v>12891</v>
      </c>
      <c r="SAW1" t="s">
        <v>12892</v>
      </c>
      <c r="SAX1" t="s">
        <v>12893</v>
      </c>
      <c r="SAY1" t="s">
        <v>12894</v>
      </c>
      <c r="SAZ1" t="s">
        <v>12895</v>
      </c>
      <c r="SBA1" t="s">
        <v>12896</v>
      </c>
      <c r="SBB1" t="s">
        <v>12897</v>
      </c>
      <c r="SBC1" t="s">
        <v>12898</v>
      </c>
      <c r="SBD1" t="s">
        <v>12899</v>
      </c>
      <c r="SBE1" t="s">
        <v>12900</v>
      </c>
      <c r="SBF1" t="s">
        <v>12901</v>
      </c>
      <c r="SBG1" t="s">
        <v>12902</v>
      </c>
      <c r="SBH1" t="s">
        <v>12903</v>
      </c>
      <c r="SBI1" t="s">
        <v>12904</v>
      </c>
      <c r="SBJ1" t="s">
        <v>12905</v>
      </c>
      <c r="SBK1" t="s">
        <v>12906</v>
      </c>
      <c r="SBL1" t="s">
        <v>12907</v>
      </c>
      <c r="SBM1" t="s">
        <v>12908</v>
      </c>
      <c r="SBN1" t="s">
        <v>12909</v>
      </c>
      <c r="SBO1" t="s">
        <v>12910</v>
      </c>
      <c r="SBP1" t="s">
        <v>12911</v>
      </c>
      <c r="SBQ1" t="s">
        <v>12912</v>
      </c>
      <c r="SBR1" t="s">
        <v>12913</v>
      </c>
      <c r="SBS1" t="s">
        <v>12914</v>
      </c>
      <c r="SBT1" t="s">
        <v>12915</v>
      </c>
      <c r="SBU1" t="s">
        <v>12916</v>
      </c>
      <c r="SBV1" t="s">
        <v>12917</v>
      </c>
      <c r="SBW1" t="s">
        <v>12918</v>
      </c>
      <c r="SBX1" t="s">
        <v>12919</v>
      </c>
      <c r="SBY1" t="s">
        <v>12920</v>
      </c>
      <c r="SBZ1" t="s">
        <v>12921</v>
      </c>
      <c r="SCA1" t="s">
        <v>12922</v>
      </c>
      <c r="SCB1" t="s">
        <v>12923</v>
      </c>
      <c r="SCC1" t="s">
        <v>12924</v>
      </c>
      <c r="SCD1" t="s">
        <v>12925</v>
      </c>
      <c r="SCE1" t="s">
        <v>12926</v>
      </c>
      <c r="SCF1" t="s">
        <v>12927</v>
      </c>
      <c r="SCG1" t="s">
        <v>12928</v>
      </c>
      <c r="SCH1" t="s">
        <v>12929</v>
      </c>
      <c r="SCI1" t="s">
        <v>12930</v>
      </c>
      <c r="SCJ1" t="s">
        <v>12931</v>
      </c>
      <c r="SCK1" t="s">
        <v>12932</v>
      </c>
      <c r="SCL1" t="s">
        <v>12933</v>
      </c>
      <c r="SCM1" t="s">
        <v>12934</v>
      </c>
      <c r="SCN1" t="s">
        <v>12935</v>
      </c>
      <c r="SCO1" t="s">
        <v>12936</v>
      </c>
      <c r="SCP1" t="s">
        <v>12937</v>
      </c>
      <c r="SCQ1" t="s">
        <v>12938</v>
      </c>
      <c r="SCR1" t="s">
        <v>12939</v>
      </c>
      <c r="SCS1" t="s">
        <v>12940</v>
      </c>
      <c r="SCT1" t="s">
        <v>12941</v>
      </c>
      <c r="SCU1" t="s">
        <v>12942</v>
      </c>
      <c r="SCV1" t="s">
        <v>12943</v>
      </c>
      <c r="SCW1" t="s">
        <v>12944</v>
      </c>
      <c r="SCX1" t="s">
        <v>12945</v>
      </c>
      <c r="SCY1" t="s">
        <v>12946</v>
      </c>
      <c r="SCZ1" t="s">
        <v>12947</v>
      </c>
      <c r="SDA1" t="s">
        <v>12948</v>
      </c>
      <c r="SDB1" t="s">
        <v>12949</v>
      </c>
      <c r="SDC1" t="s">
        <v>12950</v>
      </c>
      <c r="SDD1" t="s">
        <v>12951</v>
      </c>
      <c r="SDE1" t="s">
        <v>12952</v>
      </c>
      <c r="SDF1" t="s">
        <v>12953</v>
      </c>
      <c r="SDG1" t="s">
        <v>12954</v>
      </c>
      <c r="SDH1" t="s">
        <v>12955</v>
      </c>
      <c r="SDI1" t="s">
        <v>12956</v>
      </c>
      <c r="SDJ1" t="s">
        <v>12957</v>
      </c>
      <c r="SDK1" t="s">
        <v>12958</v>
      </c>
      <c r="SDL1" t="s">
        <v>12959</v>
      </c>
      <c r="SDM1" t="s">
        <v>12960</v>
      </c>
      <c r="SDN1" t="s">
        <v>12961</v>
      </c>
      <c r="SDO1" t="s">
        <v>12962</v>
      </c>
      <c r="SDP1" t="s">
        <v>12963</v>
      </c>
      <c r="SDQ1" t="s">
        <v>12964</v>
      </c>
      <c r="SDR1" t="s">
        <v>12965</v>
      </c>
      <c r="SDS1" t="s">
        <v>12966</v>
      </c>
      <c r="SDT1" t="s">
        <v>12967</v>
      </c>
      <c r="SDU1" t="s">
        <v>12968</v>
      </c>
      <c r="SDV1" t="s">
        <v>12969</v>
      </c>
      <c r="SDW1" t="s">
        <v>12970</v>
      </c>
      <c r="SDX1" t="s">
        <v>12971</v>
      </c>
      <c r="SDY1" t="s">
        <v>12972</v>
      </c>
      <c r="SDZ1" t="s">
        <v>12973</v>
      </c>
      <c r="SEA1" t="s">
        <v>12974</v>
      </c>
      <c r="SEB1" t="s">
        <v>12975</v>
      </c>
      <c r="SEC1" t="s">
        <v>12976</v>
      </c>
      <c r="SED1" t="s">
        <v>12977</v>
      </c>
      <c r="SEE1" t="s">
        <v>12978</v>
      </c>
      <c r="SEF1" t="s">
        <v>12979</v>
      </c>
      <c r="SEG1" t="s">
        <v>12980</v>
      </c>
      <c r="SEH1" t="s">
        <v>12981</v>
      </c>
      <c r="SEI1" t="s">
        <v>12982</v>
      </c>
      <c r="SEJ1" t="s">
        <v>12983</v>
      </c>
      <c r="SEK1" t="s">
        <v>12984</v>
      </c>
      <c r="SEL1" t="s">
        <v>12985</v>
      </c>
      <c r="SEM1" t="s">
        <v>12986</v>
      </c>
      <c r="SEN1" t="s">
        <v>12987</v>
      </c>
      <c r="SEO1" t="s">
        <v>12988</v>
      </c>
      <c r="SEP1" t="s">
        <v>12989</v>
      </c>
      <c r="SEQ1" t="s">
        <v>12990</v>
      </c>
      <c r="SER1" t="s">
        <v>12991</v>
      </c>
      <c r="SES1" t="s">
        <v>12992</v>
      </c>
      <c r="SET1" t="s">
        <v>12993</v>
      </c>
      <c r="SEU1" t="s">
        <v>12994</v>
      </c>
      <c r="SEV1" t="s">
        <v>12995</v>
      </c>
      <c r="SEW1" t="s">
        <v>12996</v>
      </c>
      <c r="SEX1" t="s">
        <v>12997</v>
      </c>
      <c r="SEY1" t="s">
        <v>12998</v>
      </c>
      <c r="SEZ1" t="s">
        <v>12999</v>
      </c>
      <c r="SFA1" t="s">
        <v>13000</v>
      </c>
      <c r="SFB1" t="s">
        <v>13001</v>
      </c>
      <c r="SFC1" t="s">
        <v>13002</v>
      </c>
      <c r="SFD1" t="s">
        <v>13003</v>
      </c>
      <c r="SFE1" t="s">
        <v>13004</v>
      </c>
      <c r="SFF1" t="s">
        <v>13005</v>
      </c>
      <c r="SFG1" t="s">
        <v>13006</v>
      </c>
      <c r="SFH1" t="s">
        <v>13007</v>
      </c>
      <c r="SFI1" t="s">
        <v>13008</v>
      </c>
      <c r="SFJ1" t="s">
        <v>13009</v>
      </c>
      <c r="SFK1" t="s">
        <v>13010</v>
      </c>
      <c r="SFL1" t="s">
        <v>13011</v>
      </c>
      <c r="SFM1" t="s">
        <v>13012</v>
      </c>
      <c r="SFN1" t="s">
        <v>13013</v>
      </c>
      <c r="SFO1" t="s">
        <v>13014</v>
      </c>
      <c r="SFP1" t="s">
        <v>13015</v>
      </c>
      <c r="SFQ1" t="s">
        <v>13016</v>
      </c>
      <c r="SFR1" t="s">
        <v>13017</v>
      </c>
      <c r="SFS1" t="s">
        <v>13018</v>
      </c>
      <c r="SFT1" t="s">
        <v>13019</v>
      </c>
      <c r="SFU1" t="s">
        <v>13020</v>
      </c>
      <c r="SFV1" t="s">
        <v>13021</v>
      </c>
      <c r="SFW1" t="s">
        <v>13022</v>
      </c>
      <c r="SFX1" t="s">
        <v>13023</v>
      </c>
      <c r="SFY1" t="s">
        <v>13024</v>
      </c>
      <c r="SFZ1" t="s">
        <v>13025</v>
      </c>
      <c r="SGA1" t="s">
        <v>13026</v>
      </c>
      <c r="SGB1" t="s">
        <v>13027</v>
      </c>
      <c r="SGC1" t="s">
        <v>13028</v>
      </c>
      <c r="SGD1" t="s">
        <v>13029</v>
      </c>
      <c r="SGE1" t="s">
        <v>13030</v>
      </c>
      <c r="SGF1" t="s">
        <v>13031</v>
      </c>
      <c r="SGG1" t="s">
        <v>13032</v>
      </c>
      <c r="SGH1" t="s">
        <v>13033</v>
      </c>
      <c r="SGI1" t="s">
        <v>13034</v>
      </c>
      <c r="SGJ1" t="s">
        <v>13035</v>
      </c>
      <c r="SGK1" t="s">
        <v>13036</v>
      </c>
      <c r="SGL1" t="s">
        <v>13037</v>
      </c>
      <c r="SGM1" t="s">
        <v>13038</v>
      </c>
      <c r="SGN1" t="s">
        <v>13039</v>
      </c>
      <c r="SGO1" t="s">
        <v>13040</v>
      </c>
      <c r="SGP1" t="s">
        <v>13041</v>
      </c>
      <c r="SGQ1" t="s">
        <v>13042</v>
      </c>
      <c r="SGR1" t="s">
        <v>13043</v>
      </c>
      <c r="SGS1" t="s">
        <v>13044</v>
      </c>
      <c r="SGT1" t="s">
        <v>13045</v>
      </c>
      <c r="SGU1" t="s">
        <v>13046</v>
      </c>
      <c r="SGV1" t="s">
        <v>13047</v>
      </c>
      <c r="SGW1" t="s">
        <v>13048</v>
      </c>
      <c r="SGX1" t="s">
        <v>13049</v>
      </c>
      <c r="SGY1" t="s">
        <v>13050</v>
      </c>
      <c r="SGZ1" t="s">
        <v>13051</v>
      </c>
      <c r="SHA1" t="s">
        <v>13052</v>
      </c>
      <c r="SHB1" t="s">
        <v>13053</v>
      </c>
      <c r="SHC1" t="s">
        <v>13054</v>
      </c>
      <c r="SHD1" t="s">
        <v>13055</v>
      </c>
      <c r="SHE1" t="s">
        <v>13056</v>
      </c>
      <c r="SHF1" t="s">
        <v>13057</v>
      </c>
      <c r="SHG1" t="s">
        <v>13058</v>
      </c>
      <c r="SHH1" t="s">
        <v>13059</v>
      </c>
      <c r="SHI1" t="s">
        <v>13060</v>
      </c>
      <c r="SHJ1" t="s">
        <v>13061</v>
      </c>
      <c r="SHK1" t="s">
        <v>13062</v>
      </c>
      <c r="SHL1" t="s">
        <v>13063</v>
      </c>
      <c r="SHM1" t="s">
        <v>13064</v>
      </c>
      <c r="SHN1" t="s">
        <v>13065</v>
      </c>
      <c r="SHO1" t="s">
        <v>13066</v>
      </c>
      <c r="SHP1" t="s">
        <v>13067</v>
      </c>
      <c r="SHQ1" t="s">
        <v>13068</v>
      </c>
      <c r="SHR1" t="s">
        <v>13069</v>
      </c>
      <c r="SHS1" t="s">
        <v>13070</v>
      </c>
      <c r="SHT1" t="s">
        <v>13071</v>
      </c>
      <c r="SHU1" t="s">
        <v>13072</v>
      </c>
      <c r="SHV1" t="s">
        <v>13073</v>
      </c>
      <c r="SHW1" t="s">
        <v>13074</v>
      </c>
      <c r="SHX1" t="s">
        <v>13075</v>
      </c>
      <c r="SHY1" t="s">
        <v>13076</v>
      </c>
      <c r="SHZ1" t="s">
        <v>13077</v>
      </c>
      <c r="SIA1" t="s">
        <v>13078</v>
      </c>
      <c r="SIB1" t="s">
        <v>13079</v>
      </c>
      <c r="SIC1" t="s">
        <v>13080</v>
      </c>
      <c r="SID1" t="s">
        <v>13081</v>
      </c>
      <c r="SIE1" t="s">
        <v>13082</v>
      </c>
      <c r="SIF1" t="s">
        <v>13083</v>
      </c>
      <c r="SIG1" t="s">
        <v>13084</v>
      </c>
      <c r="SIH1" t="s">
        <v>13085</v>
      </c>
      <c r="SII1" t="s">
        <v>13086</v>
      </c>
      <c r="SIJ1" t="s">
        <v>13087</v>
      </c>
      <c r="SIK1" t="s">
        <v>13088</v>
      </c>
      <c r="SIL1" t="s">
        <v>13089</v>
      </c>
      <c r="SIM1" t="s">
        <v>13090</v>
      </c>
      <c r="SIN1" t="s">
        <v>13091</v>
      </c>
      <c r="SIO1" t="s">
        <v>13092</v>
      </c>
      <c r="SIP1" t="s">
        <v>13093</v>
      </c>
      <c r="SIQ1" t="s">
        <v>13094</v>
      </c>
      <c r="SIR1" t="s">
        <v>13095</v>
      </c>
      <c r="SIS1" t="s">
        <v>13096</v>
      </c>
      <c r="SIT1" t="s">
        <v>13097</v>
      </c>
      <c r="SIU1" t="s">
        <v>13098</v>
      </c>
      <c r="SIV1" t="s">
        <v>13099</v>
      </c>
      <c r="SIW1" t="s">
        <v>13100</v>
      </c>
      <c r="SIX1" t="s">
        <v>13101</v>
      </c>
      <c r="SIY1" t="s">
        <v>13102</v>
      </c>
      <c r="SIZ1" t="s">
        <v>13103</v>
      </c>
      <c r="SJA1" t="s">
        <v>13104</v>
      </c>
      <c r="SJB1" t="s">
        <v>13105</v>
      </c>
      <c r="SJC1" t="s">
        <v>13106</v>
      </c>
      <c r="SJD1" t="s">
        <v>13107</v>
      </c>
      <c r="SJE1" t="s">
        <v>13108</v>
      </c>
      <c r="SJF1" t="s">
        <v>13109</v>
      </c>
      <c r="SJG1" t="s">
        <v>13110</v>
      </c>
      <c r="SJH1" t="s">
        <v>13111</v>
      </c>
      <c r="SJI1" t="s">
        <v>13112</v>
      </c>
      <c r="SJJ1" t="s">
        <v>13113</v>
      </c>
      <c r="SJK1" t="s">
        <v>13114</v>
      </c>
      <c r="SJL1" t="s">
        <v>13115</v>
      </c>
      <c r="SJM1" t="s">
        <v>13116</v>
      </c>
      <c r="SJN1" t="s">
        <v>13117</v>
      </c>
      <c r="SJO1" t="s">
        <v>13118</v>
      </c>
      <c r="SJP1" t="s">
        <v>13119</v>
      </c>
      <c r="SJQ1" t="s">
        <v>13120</v>
      </c>
      <c r="SJR1" t="s">
        <v>13121</v>
      </c>
      <c r="SJS1" t="s">
        <v>13122</v>
      </c>
      <c r="SJT1" t="s">
        <v>13123</v>
      </c>
      <c r="SJU1" t="s">
        <v>13124</v>
      </c>
      <c r="SJV1" t="s">
        <v>13125</v>
      </c>
      <c r="SJW1" t="s">
        <v>13126</v>
      </c>
      <c r="SJX1" t="s">
        <v>13127</v>
      </c>
      <c r="SJY1" t="s">
        <v>13128</v>
      </c>
      <c r="SJZ1" t="s">
        <v>13129</v>
      </c>
      <c r="SKA1" t="s">
        <v>13130</v>
      </c>
      <c r="SKB1" t="s">
        <v>13131</v>
      </c>
      <c r="SKC1" t="s">
        <v>13132</v>
      </c>
      <c r="SKD1" t="s">
        <v>13133</v>
      </c>
      <c r="SKE1" t="s">
        <v>13134</v>
      </c>
      <c r="SKF1" t="s">
        <v>13135</v>
      </c>
      <c r="SKG1" t="s">
        <v>13136</v>
      </c>
      <c r="SKH1" t="s">
        <v>13137</v>
      </c>
      <c r="SKI1" t="s">
        <v>13138</v>
      </c>
      <c r="SKJ1" t="s">
        <v>13139</v>
      </c>
      <c r="SKK1" t="s">
        <v>13140</v>
      </c>
      <c r="SKL1" t="s">
        <v>13141</v>
      </c>
      <c r="SKM1" t="s">
        <v>13142</v>
      </c>
      <c r="SKN1" t="s">
        <v>13143</v>
      </c>
      <c r="SKO1" t="s">
        <v>13144</v>
      </c>
      <c r="SKP1" t="s">
        <v>13145</v>
      </c>
      <c r="SKQ1" t="s">
        <v>13146</v>
      </c>
      <c r="SKR1" t="s">
        <v>13147</v>
      </c>
      <c r="SKS1" t="s">
        <v>13148</v>
      </c>
      <c r="SKT1" t="s">
        <v>13149</v>
      </c>
      <c r="SKU1" t="s">
        <v>13150</v>
      </c>
      <c r="SKV1" t="s">
        <v>13151</v>
      </c>
      <c r="SKW1" t="s">
        <v>13152</v>
      </c>
      <c r="SKX1" t="s">
        <v>13153</v>
      </c>
      <c r="SKY1" t="s">
        <v>13154</v>
      </c>
      <c r="SKZ1" t="s">
        <v>13155</v>
      </c>
      <c r="SLA1" t="s">
        <v>13156</v>
      </c>
      <c r="SLB1" t="s">
        <v>13157</v>
      </c>
      <c r="SLC1" t="s">
        <v>13158</v>
      </c>
      <c r="SLD1" t="s">
        <v>13159</v>
      </c>
      <c r="SLE1" t="s">
        <v>13160</v>
      </c>
      <c r="SLF1" t="s">
        <v>13161</v>
      </c>
      <c r="SLG1" t="s">
        <v>13162</v>
      </c>
      <c r="SLH1" t="s">
        <v>13163</v>
      </c>
      <c r="SLI1" t="s">
        <v>13164</v>
      </c>
      <c r="SLJ1" t="s">
        <v>13165</v>
      </c>
      <c r="SLK1" t="s">
        <v>13166</v>
      </c>
      <c r="SLL1" t="s">
        <v>13167</v>
      </c>
      <c r="SLM1" t="s">
        <v>13168</v>
      </c>
      <c r="SLN1" t="s">
        <v>13169</v>
      </c>
      <c r="SLO1" t="s">
        <v>13170</v>
      </c>
      <c r="SLP1" t="s">
        <v>13171</v>
      </c>
      <c r="SLQ1" t="s">
        <v>13172</v>
      </c>
      <c r="SLR1" t="s">
        <v>13173</v>
      </c>
      <c r="SLS1" t="s">
        <v>13174</v>
      </c>
      <c r="SLT1" t="s">
        <v>13175</v>
      </c>
      <c r="SLU1" t="s">
        <v>13176</v>
      </c>
      <c r="SLV1" t="s">
        <v>13177</v>
      </c>
      <c r="SLW1" t="s">
        <v>13178</v>
      </c>
      <c r="SLX1" t="s">
        <v>13179</v>
      </c>
      <c r="SLY1" t="s">
        <v>13180</v>
      </c>
      <c r="SLZ1" t="s">
        <v>13181</v>
      </c>
      <c r="SMA1" t="s">
        <v>13182</v>
      </c>
      <c r="SMB1" t="s">
        <v>13183</v>
      </c>
      <c r="SMC1" t="s">
        <v>13184</v>
      </c>
      <c r="SMD1" t="s">
        <v>13185</v>
      </c>
      <c r="SME1" t="s">
        <v>13186</v>
      </c>
      <c r="SMF1" t="s">
        <v>13187</v>
      </c>
      <c r="SMG1" t="s">
        <v>13188</v>
      </c>
      <c r="SMH1" t="s">
        <v>13189</v>
      </c>
      <c r="SMI1" t="s">
        <v>13190</v>
      </c>
      <c r="SMJ1" t="s">
        <v>13191</v>
      </c>
      <c r="SMK1" t="s">
        <v>13192</v>
      </c>
      <c r="SML1" t="s">
        <v>13193</v>
      </c>
      <c r="SMM1" t="s">
        <v>13194</v>
      </c>
      <c r="SMN1" t="s">
        <v>13195</v>
      </c>
      <c r="SMO1" t="s">
        <v>13196</v>
      </c>
      <c r="SMP1" t="s">
        <v>13197</v>
      </c>
      <c r="SMQ1" t="s">
        <v>13198</v>
      </c>
      <c r="SMR1" t="s">
        <v>13199</v>
      </c>
      <c r="SMS1" t="s">
        <v>13200</v>
      </c>
      <c r="SMT1" t="s">
        <v>13201</v>
      </c>
      <c r="SMU1" t="s">
        <v>13202</v>
      </c>
      <c r="SMV1" t="s">
        <v>13203</v>
      </c>
      <c r="SMW1" t="s">
        <v>13204</v>
      </c>
      <c r="SMX1" t="s">
        <v>13205</v>
      </c>
      <c r="SMY1" t="s">
        <v>13206</v>
      </c>
      <c r="SMZ1" t="s">
        <v>13207</v>
      </c>
      <c r="SNA1" t="s">
        <v>13208</v>
      </c>
      <c r="SNB1" t="s">
        <v>13209</v>
      </c>
      <c r="SNC1" t="s">
        <v>13210</v>
      </c>
      <c r="SND1" t="s">
        <v>13211</v>
      </c>
      <c r="SNE1" t="s">
        <v>13212</v>
      </c>
      <c r="SNF1" t="s">
        <v>13213</v>
      </c>
      <c r="SNG1" t="s">
        <v>13214</v>
      </c>
      <c r="SNH1" t="s">
        <v>13215</v>
      </c>
      <c r="SNI1" t="s">
        <v>13216</v>
      </c>
      <c r="SNJ1" t="s">
        <v>13217</v>
      </c>
      <c r="SNK1" t="s">
        <v>13218</v>
      </c>
      <c r="SNL1" t="s">
        <v>13219</v>
      </c>
      <c r="SNM1" t="s">
        <v>13220</v>
      </c>
      <c r="SNN1" t="s">
        <v>13221</v>
      </c>
      <c r="SNO1" t="s">
        <v>13222</v>
      </c>
      <c r="SNP1" t="s">
        <v>13223</v>
      </c>
      <c r="SNQ1" t="s">
        <v>13224</v>
      </c>
      <c r="SNR1" t="s">
        <v>13225</v>
      </c>
      <c r="SNS1" t="s">
        <v>13226</v>
      </c>
      <c r="SNT1" t="s">
        <v>13227</v>
      </c>
      <c r="SNU1" t="s">
        <v>13228</v>
      </c>
      <c r="SNV1" t="s">
        <v>13229</v>
      </c>
      <c r="SNW1" t="s">
        <v>13230</v>
      </c>
      <c r="SNX1" t="s">
        <v>13231</v>
      </c>
      <c r="SNY1" t="s">
        <v>13232</v>
      </c>
      <c r="SNZ1" t="s">
        <v>13233</v>
      </c>
      <c r="SOA1" t="s">
        <v>13234</v>
      </c>
      <c r="SOB1" t="s">
        <v>13235</v>
      </c>
      <c r="SOC1" t="s">
        <v>13236</v>
      </c>
      <c r="SOD1" t="s">
        <v>13237</v>
      </c>
      <c r="SOE1" t="s">
        <v>13238</v>
      </c>
      <c r="SOF1" t="s">
        <v>13239</v>
      </c>
      <c r="SOG1" t="s">
        <v>13240</v>
      </c>
      <c r="SOH1" t="s">
        <v>13241</v>
      </c>
      <c r="SOI1" t="s">
        <v>13242</v>
      </c>
      <c r="SOJ1" t="s">
        <v>13243</v>
      </c>
      <c r="SOK1" t="s">
        <v>13244</v>
      </c>
      <c r="SOL1" t="s">
        <v>13245</v>
      </c>
      <c r="SOM1" t="s">
        <v>13246</v>
      </c>
      <c r="SON1" t="s">
        <v>13247</v>
      </c>
      <c r="SOO1" t="s">
        <v>13248</v>
      </c>
      <c r="SOP1" t="s">
        <v>13249</v>
      </c>
      <c r="SOQ1" t="s">
        <v>13250</v>
      </c>
      <c r="SOR1" t="s">
        <v>13251</v>
      </c>
      <c r="SOS1" t="s">
        <v>13252</v>
      </c>
      <c r="SOT1" t="s">
        <v>13253</v>
      </c>
      <c r="SOU1" t="s">
        <v>13254</v>
      </c>
      <c r="SOV1" t="s">
        <v>13255</v>
      </c>
      <c r="SOW1" t="s">
        <v>13256</v>
      </c>
      <c r="SOX1" t="s">
        <v>13257</v>
      </c>
      <c r="SOY1" t="s">
        <v>13258</v>
      </c>
      <c r="SOZ1" t="s">
        <v>13259</v>
      </c>
      <c r="SPA1" t="s">
        <v>13260</v>
      </c>
      <c r="SPB1" t="s">
        <v>13261</v>
      </c>
      <c r="SPC1" t="s">
        <v>13262</v>
      </c>
      <c r="SPD1" t="s">
        <v>13263</v>
      </c>
      <c r="SPE1" t="s">
        <v>13264</v>
      </c>
      <c r="SPF1" t="s">
        <v>13265</v>
      </c>
      <c r="SPG1" t="s">
        <v>13266</v>
      </c>
      <c r="SPH1" t="s">
        <v>13267</v>
      </c>
      <c r="SPI1" t="s">
        <v>13268</v>
      </c>
      <c r="SPJ1" t="s">
        <v>13269</v>
      </c>
      <c r="SPK1" t="s">
        <v>13270</v>
      </c>
      <c r="SPL1" t="s">
        <v>13271</v>
      </c>
      <c r="SPM1" t="s">
        <v>13272</v>
      </c>
      <c r="SPN1" t="s">
        <v>13273</v>
      </c>
      <c r="SPO1" t="s">
        <v>13274</v>
      </c>
      <c r="SPP1" t="s">
        <v>13275</v>
      </c>
      <c r="SPQ1" t="s">
        <v>13276</v>
      </c>
      <c r="SPR1" t="s">
        <v>13277</v>
      </c>
      <c r="SPS1" t="s">
        <v>13278</v>
      </c>
      <c r="SPT1" t="s">
        <v>13279</v>
      </c>
      <c r="SPU1" t="s">
        <v>13280</v>
      </c>
      <c r="SPV1" t="s">
        <v>13281</v>
      </c>
      <c r="SPW1" t="s">
        <v>13282</v>
      </c>
      <c r="SPX1" t="s">
        <v>13283</v>
      </c>
      <c r="SPY1" t="s">
        <v>13284</v>
      </c>
      <c r="SPZ1" t="s">
        <v>13285</v>
      </c>
      <c r="SQA1" t="s">
        <v>13286</v>
      </c>
      <c r="SQB1" t="s">
        <v>13287</v>
      </c>
      <c r="SQC1" t="s">
        <v>13288</v>
      </c>
      <c r="SQD1" t="s">
        <v>13289</v>
      </c>
      <c r="SQE1" t="s">
        <v>13290</v>
      </c>
      <c r="SQF1" t="s">
        <v>13291</v>
      </c>
      <c r="SQG1" t="s">
        <v>13292</v>
      </c>
      <c r="SQH1" t="s">
        <v>13293</v>
      </c>
      <c r="SQI1" t="s">
        <v>13294</v>
      </c>
      <c r="SQJ1" t="s">
        <v>13295</v>
      </c>
      <c r="SQK1" t="s">
        <v>13296</v>
      </c>
      <c r="SQL1" t="s">
        <v>13297</v>
      </c>
      <c r="SQM1" t="s">
        <v>13298</v>
      </c>
      <c r="SQN1" t="s">
        <v>13299</v>
      </c>
      <c r="SQO1" t="s">
        <v>13300</v>
      </c>
      <c r="SQP1" t="s">
        <v>13301</v>
      </c>
      <c r="SQQ1" t="s">
        <v>13302</v>
      </c>
      <c r="SQR1" t="s">
        <v>13303</v>
      </c>
      <c r="SQS1" t="s">
        <v>13304</v>
      </c>
      <c r="SQT1" t="s">
        <v>13305</v>
      </c>
      <c r="SQU1" t="s">
        <v>13306</v>
      </c>
      <c r="SQV1" t="s">
        <v>13307</v>
      </c>
      <c r="SQW1" t="s">
        <v>13308</v>
      </c>
      <c r="SQX1" t="s">
        <v>13309</v>
      </c>
      <c r="SQY1" t="s">
        <v>13310</v>
      </c>
      <c r="SQZ1" t="s">
        <v>13311</v>
      </c>
      <c r="SRA1" t="s">
        <v>13312</v>
      </c>
      <c r="SRB1" t="s">
        <v>13313</v>
      </c>
      <c r="SRC1" t="s">
        <v>13314</v>
      </c>
      <c r="SRD1" t="s">
        <v>13315</v>
      </c>
      <c r="SRE1" t="s">
        <v>13316</v>
      </c>
      <c r="SRF1" t="s">
        <v>13317</v>
      </c>
      <c r="SRG1" t="s">
        <v>13318</v>
      </c>
      <c r="SRH1" t="s">
        <v>13319</v>
      </c>
      <c r="SRI1" t="s">
        <v>13320</v>
      </c>
      <c r="SRJ1" t="s">
        <v>13321</v>
      </c>
      <c r="SRK1" t="s">
        <v>13322</v>
      </c>
      <c r="SRL1" t="s">
        <v>13323</v>
      </c>
      <c r="SRM1" t="s">
        <v>13324</v>
      </c>
      <c r="SRN1" t="s">
        <v>13325</v>
      </c>
      <c r="SRO1" t="s">
        <v>13326</v>
      </c>
      <c r="SRP1" t="s">
        <v>13327</v>
      </c>
      <c r="SRQ1" t="s">
        <v>13328</v>
      </c>
      <c r="SRR1" t="s">
        <v>13329</v>
      </c>
      <c r="SRS1" t="s">
        <v>13330</v>
      </c>
      <c r="SRT1" t="s">
        <v>13331</v>
      </c>
      <c r="SRU1" t="s">
        <v>13332</v>
      </c>
      <c r="SRV1" t="s">
        <v>13333</v>
      </c>
      <c r="SRW1" t="s">
        <v>13334</v>
      </c>
      <c r="SRX1" t="s">
        <v>13335</v>
      </c>
      <c r="SRY1" t="s">
        <v>13336</v>
      </c>
      <c r="SRZ1" t="s">
        <v>13337</v>
      </c>
      <c r="SSA1" t="s">
        <v>13338</v>
      </c>
      <c r="SSB1" t="s">
        <v>13339</v>
      </c>
      <c r="SSC1" t="s">
        <v>13340</v>
      </c>
      <c r="SSD1" t="s">
        <v>13341</v>
      </c>
      <c r="SSE1" t="s">
        <v>13342</v>
      </c>
      <c r="SSF1" t="s">
        <v>13343</v>
      </c>
      <c r="SSG1" t="s">
        <v>13344</v>
      </c>
      <c r="SSH1" t="s">
        <v>13345</v>
      </c>
      <c r="SSI1" t="s">
        <v>13346</v>
      </c>
      <c r="SSJ1" t="s">
        <v>13347</v>
      </c>
      <c r="SSK1" t="s">
        <v>13348</v>
      </c>
      <c r="SSL1" t="s">
        <v>13349</v>
      </c>
      <c r="SSM1" t="s">
        <v>13350</v>
      </c>
      <c r="SSN1" t="s">
        <v>13351</v>
      </c>
      <c r="SSO1" t="s">
        <v>13352</v>
      </c>
      <c r="SSP1" t="s">
        <v>13353</v>
      </c>
      <c r="SSQ1" t="s">
        <v>13354</v>
      </c>
      <c r="SSR1" t="s">
        <v>13355</v>
      </c>
      <c r="SSS1" t="s">
        <v>13356</v>
      </c>
      <c r="SST1" t="s">
        <v>13357</v>
      </c>
      <c r="SSU1" t="s">
        <v>13358</v>
      </c>
      <c r="SSV1" t="s">
        <v>13359</v>
      </c>
      <c r="SSW1" t="s">
        <v>13360</v>
      </c>
      <c r="SSX1" t="s">
        <v>13361</v>
      </c>
      <c r="SSY1" t="s">
        <v>13362</v>
      </c>
      <c r="SSZ1" t="s">
        <v>13363</v>
      </c>
      <c r="STA1" t="s">
        <v>13364</v>
      </c>
      <c r="STB1" t="s">
        <v>13365</v>
      </c>
      <c r="STC1" t="s">
        <v>13366</v>
      </c>
      <c r="STD1" t="s">
        <v>13367</v>
      </c>
      <c r="STE1" t="s">
        <v>13368</v>
      </c>
      <c r="STF1" t="s">
        <v>13369</v>
      </c>
      <c r="STG1" t="s">
        <v>13370</v>
      </c>
      <c r="STH1" t="s">
        <v>13371</v>
      </c>
      <c r="STI1" t="s">
        <v>13372</v>
      </c>
      <c r="STJ1" t="s">
        <v>13373</v>
      </c>
      <c r="STK1" t="s">
        <v>13374</v>
      </c>
      <c r="STL1" t="s">
        <v>13375</v>
      </c>
      <c r="STM1" t="s">
        <v>13376</v>
      </c>
      <c r="STN1" t="s">
        <v>13377</v>
      </c>
      <c r="STO1" t="s">
        <v>13378</v>
      </c>
      <c r="STP1" t="s">
        <v>13379</v>
      </c>
      <c r="STQ1" t="s">
        <v>13380</v>
      </c>
      <c r="STR1" t="s">
        <v>13381</v>
      </c>
      <c r="STS1" t="s">
        <v>13382</v>
      </c>
      <c r="STT1" t="s">
        <v>13383</v>
      </c>
      <c r="STU1" t="s">
        <v>13384</v>
      </c>
      <c r="STV1" t="s">
        <v>13385</v>
      </c>
      <c r="STW1" t="s">
        <v>13386</v>
      </c>
      <c r="STX1" t="s">
        <v>13387</v>
      </c>
      <c r="STY1" t="s">
        <v>13388</v>
      </c>
      <c r="STZ1" t="s">
        <v>13389</v>
      </c>
      <c r="SUA1" t="s">
        <v>13390</v>
      </c>
      <c r="SUB1" t="s">
        <v>13391</v>
      </c>
      <c r="SUC1" t="s">
        <v>13392</v>
      </c>
      <c r="SUD1" t="s">
        <v>13393</v>
      </c>
      <c r="SUE1" t="s">
        <v>13394</v>
      </c>
      <c r="SUF1" t="s">
        <v>13395</v>
      </c>
      <c r="SUG1" t="s">
        <v>13396</v>
      </c>
      <c r="SUH1" t="s">
        <v>13397</v>
      </c>
      <c r="SUI1" t="s">
        <v>13398</v>
      </c>
      <c r="SUJ1" t="s">
        <v>13399</v>
      </c>
      <c r="SUK1" t="s">
        <v>13400</v>
      </c>
      <c r="SUL1" t="s">
        <v>13401</v>
      </c>
      <c r="SUM1" t="s">
        <v>13402</v>
      </c>
      <c r="SUN1" t="s">
        <v>13403</v>
      </c>
      <c r="SUO1" t="s">
        <v>13404</v>
      </c>
      <c r="SUP1" t="s">
        <v>13405</v>
      </c>
      <c r="SUQ1" t="s">
        <v>13406</v>
      </c>
      <c r="SUR1" t="s">
        <v>13407</v>
      </c>
      <c r="SUS1" t="s">
        <v>13408</v>
      </c>
      <c r="SUT1" t="s">
        <v>13409</v>
      </c>
      <c r="SUU1" t="s">
        <v>13410</v>
      </c>
      <c r="SUV1" t="s">
        <v>13411</v>
      </c>
      <c r="SUW1" t="s">
        <v>13412</v>
      </c>
      <c r="SUX1" t="s">
        <v>13413</v>
      </c>
      <c r="SUY1" t="s">
        <v>13414</v>
      </c>
      <c r="SUZ1" t="s">
        <v>13415</v>
      </c>
      <c r="SVA1" t="s">
        <v>13416</v>
      </c>
      <c r="SVB1" t="s">
        <v>13417</v>
      </c>
      <c r="SVC1" t="s">
        <v>13418</v>
      </c>
      <c r="SVD1" t="s">
        <v>13419</v>
      </c>
      <c r="SVE1" t="s">
        <v>13420</v>
      </c>
      <c r="SVF1" t="s">
        <v>13421</v>
      </c>
      <c r="SVG1" t="s">
        <v>13422</v>
      </c>
      <c r="SVH1" t="s">
        <v>13423</v>
      </c>
      <c r="SVI1" t="s">
        <v>13424</v>
      </c>
      <c r="SVJ1" t="s">
        <v>13425</v>
      </c>
      <c r="SVK1" t="s">
        <v>13426</v>
      </c>
      <c r="SVL1" t="s">
        <v>13427</v>
      </c>
      <c r="SVM1" t="s">
        <v>13428</v>
      </c>
      <c r="SVN1" t="s">
        <v>13429</v>
      </c>
      <c r="SVO1" t="s">
        <v>13430</v>
      </c>
      <c r="SVP1" t="s">
        <v>13431</v>
      </c>
      <c r="SVQ1" t="s">
        <v>13432</v>
      </c>
      <c r="SVR1" t="s">
        <v>13433</v>
      </c>
      <c r="SVS1" t="s">
        <v>13434</v>
      </c>
      <c r="SVT1" t="s">
        <v>13435</v>
      </c>
      <c r="SVU1" t="s">
        <v>13436</v>
      </c>
      <c r="SVV1" t="s">
        <v>13437</v>
      </c>
      <c r="SVW1" t="s">
        <v>13438</v>
      </c>
      <c r="SVX1" t="s">
        <v>13439</v>
      </c>
      <c r="SVY1" t="s">
        <v>13440</v>
      </c>
      <c r="SVZ1" t="s">
        <v>13441</v>
      </c>
      <c r="SWA1" t="s">
        <v>13442</v>
      </c>
      <c r="SWB1" t="s">
        <v>13443</v>
      </c>
      <c r="SWC1" t="s">
        <v>13444</v>
      </c>
      <c r="SWD1" t="s">
        <v>13445</v>
      </c>
      <c r="SWE1" t="s">
        <v>13446</v>
      </c>
      <c r="SWF1" t="s">
        <v>13447</v>
      </c>
      <c r="SWG1" t="s">
        <v>13448</v>
      </c>
      <c r="SWH1" t="s">
        <v>13449</v>
      </c>
      <c r="SWI1" t="s">
        <v>13450</v>
      </c>
      <c r="SWJ1" t="s">
        <v>13451</v>
      </c>
      <c r="SWK1" t="s">
        <v>13452</v>
      </c>
      <c r="SWL1" t="s">
        <v>13453</v>
      </c>
      <c r="SWM1" t="s">
        <v>13454</v>
      </c>
      <c r="SWN1" t="s">
        <v>13455</v>
      </c>
      <c r="SWO1" t="s">
        <v>13456</v>
      </c>
      <c r="SWP1" t="s">
        <v>13457</v>
      </c>
      <c r="SWQ1" t="s">
        <v>13458</v>
      </c>
      <c r="SWR1" t="s">
        <v>13459</v>
      </c>
      <c r="SWS1" t="s">
        <v>13460</v>
      </c>
      <c r="SWT1" t="s">
        <v>13461</v>
      </c>
      <c r="SWU1" t="s">
        <v>13462</v>
      </c>
      <c r="SWV1" t="s">
        <v>13463</v>
      </c>
      <c r="SWW1" t="s">
        <v>13464</v>
      </c>
      <c r="SWX1" t="s">
        <v>13465</v>
      </c>
      <c r="SWY1" t="s">
        <v>13466</v>
      </c>
      <c r="SWZ1" t="s">
        <v>13467</v>
      </c>
      <c r="SXA1" t="s">
        <v>13468</v>
      </c>
      <c r="SXB1" t="s">
        <v>13469</v>
      </c>
      <c r="SXC1" t="s">
        <v>13470</v>
      </c>
      <c r="SXD1" t="s">
        <v>13471</v>
      </c>
      <c r="SXE1" t="s">
        <v>13472</v>
      </c>
      <c r="SXF1" t="s">
        <v>13473</v>
      </c>
      <c r="SXG1" t="s">
        <v>13474</v>
      </c>
      <c r="SXH1" t="s">
        <v>13475</v>
      </c>
      <c r="SXI1" t="s">
        <v>13476</v>
      </c>
      <c r="SXJ1" t="s">
        <v>13477</v>
      </c>
      <c r="SXK1" t="s">
        <v>13478</v>
      </c>
      <c r="SXL1" t="s">
        <v>13479</v>
      </c>
      <c r="SXM1" t="s">
        <v>13480</v>
      </c>
      <c r="SXN1" t="s">
        <v>13481</v>
      </c>
      <c r="SXO1" t="s">
        <v>13482</v>
      </c>
      <c r="SXP1" t="s">
        <v>13483</v>
      </c>
      <c r="SXQ1" t="s">
        <v>13484</v>
      </c>
      <c r="SXR1" t="s">
        <v>13485</v>
      </c>
      <c r="SXS1" t="s">
        <v>13486</v>
      </c>
      <c r="SXT1" t="s">
        <v>13487</v>
      </c>
      <c r="SXU1" t="s">
        <v>13488</v>
      </c>
      <c r="SXV1" t="s">
        <v>13489</v>
      </c>
      <c r="SXW1" t="s">
        <v>13490</v>
      </c>
      <c r="SXX1" t="s">
        <v>13491</v>
      </c>
      <c r="SXY1" t="s">
        <v>13492</v>
      </c>
      <c r="SXZ1" t="s">
        <v>13493</v>
      </c>
      <c r="SYA1" t="s">
        <v>13494</v>
      </c>
      <c r="SYB1" t="s">
        <v>13495</v>
      </c>
      <c r="SYC1" t="s">
        <v>13496</v>
      </c>
      <c r="SYD1" t="s">
        <v>13497</v>
      </c>
      <c r="SYE1" t="s">
        <v>13498</v>
      </c>
      <c r="SYF1" t="s">
        <v>13499</v>
      </c>
      <c r="SYG1" t="s">
        <v>13500</v>
      </c>
      <c r="SYH1" t="s">
        <v>13501</v>
      </c>
      <c r="SYI1" t="s">
        <v>13502</v>
      </c>
      <c r="SYJ1" t="s">
        <v>13503</v>
      </c>
      <c r="SYK1" t="s">
        <v>13504</v>
      </c>
      <c r="SYL1" t="s">
        <v>13505</v>
      </c>
      <c r="SYM1" t="s">
        <v>13506</v>
      </c>
      <c r="SYN1" t="s">
        <v>13507</v>
      </c>
      <c r="SYO1" t="s">
        <v>13508</v>
      </c>
      <c r="SYP1" t="s">
        <v>13509</v>
      </c>
      <c r="SYQ1" t="s">
        <v>13510</v>
      </c>
      <c r="SYR1" t="s">
        <v>13511</v>
      </c>
      <c r="SYS1" t="s">
        <v>13512</v>
      </c>
      <c r="SYT1" t="s">
        <v>13513</v>
      </c>
      <c r="SYU1" t="s">
        <v>13514</v>
      </c>
      <c r="SYV1" t="s">
        <v>13515</v>
      </c>
      <c r="SYW1" t="s">
        <v>13516</v>
      </c>
      <c r="SYX1" t="s">
        <v>13517</v>
      </c>
      <c r="SYY1" t="s">
        <v>13518</v>
      </c>
      <c r="SYZ1" t="s">
        <v>13519</v>
      </c>
      <c r="SZA1" t="s">
        <v>13520</v>
      </c>
      <c r="SZB1" t="s">
        <v>13521</v>
      </c>
      <c r="SZC1" t="s">
        <v>13522</v>
      </c>
      <c r="SZD1" t="s">
        <v>13523</v>
      </c>
      <c r="SZE1" t="s">
        <v>13524</v>
      </c>
      <c r="SZF1" t="s">
        <v>13525</v>
      </c>
      <c r="SZG1" t="s">
        <v>13526</v>
      </c>
      <c r="SZH1" t="s">
        <v>13527</v>
      </c>
      <c r="SZI1" t="s">
        <v>13528</v>
      </c>
      <c r="SZJ1" t="s">
        <v>13529</v>
      </c>
      <c r="SZK1" t="s">
        <v>13530</v>
      </c>
      <c r="SZL1" t="s">
        <v>13531</v>
      </c>
      <c r="SZM1" t="s">
        <v>13532</v>
      </c>
      <c r="SZN1" t="s">
        <v>13533</v>
      </c>
      <c r="SZO1" t="s">
        <v>13534</v>
      </c>
      <c r="SZP1" t="s">
        <v>13535</v>
      </c>
      <c r="SZQ1" t="s">
        <v>13536</v>
      </c>
      <c r="SZR1" t="s">
        <v>13537</v>
      </c>
      <c r="SZS1" t="s">
        <v>13538</v>
      </c>
      <c r="SZT1" t="s">
        <v>13539</v>
      </c>
      <c r="SZU1" t="s">
        <v>13540</v>
      </c>
      <c r="SZV1" t="s">
        <v>13541</v>
      </c>
      <c r="SZW1" t="s">
        <v>13542</v>
      </c>
      <c r="SZX1" t="s">
        <v>13543</v>
      </c>
      <c r="SZY1" t="s">
        <v>13544</v>
      </c>
      <c r="SZZ1" t="s">
        <v>13545</v>
      </c>
      <c r="TAA1" t="s">
        <v>13546</v>
      </c>
      <c r="TAB1" t="s">
        <v>13547</v>
      </c>
      <c r="TAC1" t="s">
        <v>13548</v>
      </c>
      <c r="TAD1" t="s">
        <v>13549</v>
      </c>
      <c r="TAE1" t="s">
        <v>13550</v>
      </c>
      <c r="TAF1" t="s">
        <v>13551</v>
      </c>
      <c r="TAG1" t="s">
        <v>13552</v>
      </c>
      <c r="TAH1" t="s">
        <v>13553</v>
      </c>
      <c r="TAI1" t="s">
        <v>13554</v>
      </c>
      <c r="TAJ1" t="s">
        <v>13555</v>
      </c>
      <c r="TAK1" t="s">
        <v>13556</v>
      </c>
      <c r="TAL1" t="s">
        <v>13557</v>
      </c>
      <c r="TAM1" t="s">
        <v>13558</v>
      </c>
      <c r="TAN1" t="s">
        <v>13559</v>
      </c>
      <c r="TAO1" t="s">
        <v>13560</v>
      </c>
      <c r="TAP1" t="s">
        <v>13561</v>
      </c>
      <c r="TAQ1" t="s">
        <v>13562</v>
      </c>
      <c r="TAR1" t="s">
        <v>13563</v>
      </c>
      <c r="TAS1" t="s">
        <v>13564</v>
      </c>
      <c r="TAT1" t="s">
        <v>13565</v>
      </c>
      <c r="TAU1" t="s">
        <v>13566</v>
      </c>
      <c r="TAV1" t="s">
        <v>13567</v>
      </c>
      <c r="TAW1" t="s">
        <v>13568</v>
      </c>
      <c r="TAX1" t="s">
        <v>13569</v>
      </c>
      <c r="TAY1" t="s">
        <v>13570</v>
      </c>
      <c r="TAZ1" t="s">
        <v>13571</v>
      </c>
      <c r="TBA1" t="s">
        <v>13572</v>
      </c>
      <c r="TBB1" t="s">
        <v>13573</v>
      </c>
      <c r="TBC1" t="s">
        <v>13574</v>
      </c>
      <c r="TBD1" t="s">
        <v>13575</v>
      </c>
      <c r="TBE1" t="s">
        <v>13576</v>
      </c>
      <c r="TBF1" t="s">
        <v>13577</v>
      </c>
      <c r="TBG1" t="s">
        <v>13578</v>
      </c>
      <c r="TBH1" t="s">
        <v>13579</v>
      </c>
      <c r="TBI1" t="s">
        <v>13580</v>
      </c>
      <c r="TBJ1" t="s">
        <v>13581</v>
      </c>
      <c r="TBK1" t="s">
        <v>13582</v>
      </c>
      <c r="TBL1" t="s">
        <v>13583</v>
      </c>
      <c r="TBM1" t="s">
        <v>13584</v>
      </c>
      <c r="TBN1" t="s">
        <v>13585</v>
      </c>
      <c r="TBO1" t="s">
        <v>13586</v>
      </c>
      <c r="TBP1" t="s">
        <v>13587</v>
      </c>
      <c r="TBQ1" t="s">
        <v>13588</v>
      </c>
      <c r="TBR1" t="s">
        <v>13589</v>
      </c>
      <c r="TBS1" t="s">
        <v>13590</v>
      </c>
      <c r="TBT1" t="s">
        <v>13591</v>
      </c>
      <c r="TBU1" t="s">
        <v>13592</v>
      </c>
      <c r="TBV1" t="s">
        <v>13593</v>
      </c>
      <c r="TBW1" t="s">
        <v>13594</v>
      </c>
      <c r="TBX1" t="s">
        <v>13595</v>
      </c>
      <c r="TBY1" t="s">
        <v>13596</v>
      </c>
      <c r="TBZ1" t="s">
        <v>13597</v>
      </c>
      <c r="TCA1" t="s">
        <v>13598</v>
      </c>
      <c r="TCB1" t="s">
        <v>13599</v>
      </c>
      <c r="TCC1" t="s">
        <v>13600</v>
      </c>
      <c r="TCD1" t="s">
        <v>13601</v>
      </c>
      <c r="TCE1" t="s">
        <v>13602</v>
      </c>
      <c r="TCF1" t="s">
        <v>13603</v>
      </c>
      <c r="TCG1" t="s">
        <v>13604</v>
      </c>
      <c r="TCH1" t="s">
        <v>13605</v>
      </c>
      <c r="TCI1" t="s">
        <v>13606</v>
      </c>
      <c r="TCJ1" t="s">
        <v>13607</v>
      </c>
      <c r="TCK1" t="s">
        <v>13608</v>
      </c>
      <c r="TCL1" t="s">
        <v>13609</v>
      </c>
      <c r="TCM1" t="s">
        <v>13610</v>
      </c>
      <c r="TCN1" t="s">
        <v>13611</v>
      </c>
      <c r="TCO1" t="s">
        <v>13612</v>
      </c>
      <c r="TCP1" t="s">
        <v>13613</v>
      </c>
      <c r="TCQ1" t="s">
        <v>13614</v>
      </c>
      <c r="TCR1" t="s">
        <v>13615</v>
      </c>
      <c r="TCS1" t="s">
        <v>13616</v>
      </c>
      <c r="TCT1" t="s">
        <v>13617</v>
      </c>
      <c r="TCU1" t="s">
        <v>13618</v>
      </c>
      <c r="TCV1" t="s">
        <v>13619</v>
      </c>
      <c r="TCW1" t="s">
        <v>13620</v>
      </c>
      <c r="TCX1" t="s">
        <v>13621</v>
      </c>
      <c r="TCY1" t="s">
        <v>13622</v>
      </c>
      <c r="TCZ1" t="s">
        <v>13623</v>
      </c>
      <c r="TDA1" t="s">
        <v>13624</v>
      </c>
      <c r="TDB1" t="s">
        <v>13625</v>
      </c>
      <c r="TDC1" t="s">
        <v>13626</v>
      </c>
      <c r="TDD1" t="s">
        <v>13627</v>
      </c>
      <c r="TDE1" t="s">
        <v>13628</v>
      </c>
      <c r="TDF1" t="s">
        <v>13629</v>
      </c>
      <c r="TDG1" t="s">
        <v>13630</v>
      </c>
      <c r="TDH1" t="s">
        <v>13631</v>
      </c>
      <c r="TDI1" t="s">
        <v>13632</v>
      </c>
      <c r="TDJ1" t="s">
        <v>13633</v>
      </c>
      <c r="TDK1" t="s">
        <v>13634</v>
      </c>
      <c r="TDL1" t="s">
        <v>13635</v>
      </c>
      <c r="TDM1" t="s">
        <v>13636</v>
      </c>
      <c r="TDN1" t="s">
        <v>13637</v>
      </c>
      <c r="TDO1" t="s">
        <v>13638</v>
      </c>
      <c r="TDP1" t="s">
        <v>13639</v>
      </c>
      <c r="TDQ1" t="s">
        <v>13640</v>
      </c>
      <c r="TDR1" t="s">
        <v>13641</v>
      </c>
      <c r="TDS1" t="s">
        <v>13642</v>
      </c>
      <c r="TDT1" t="s">
        <v>13643</v>
      </c>
      <c r="TDU1" t="s">
        <v>13644</v>
      </c>
      <c r="TDV1" t="s">
        <v>13645</v>
      </c>
      <c r="TDW1" t="s">
        <v>13646</v>
      </c>
      <c r="TDX1" t="s">
        <v>13647</v>
      </c>
      <c r="TDY1" t="s">
        <v>13648</v>
      </c>
      <c r="TDZ1" t="s">
        <v>13649</v>
      </c>
      <c r="TEA1" t="s">
        <v>13650</v>
      </c>
      <c r="TEB1" t="s">
        <v>13651</v>
      </c>
      <c r="TEC1" t="s">
        <v>13652</v>
      </c>
      <c r="TED1" t="s">
        <v>13653</v>
      </c>
      <c r="TEE1" t="s">
        <v>13654</v>
      </c>
      <c r="TEF1" t="s">
        <v>13655</v>
      </c>
      <c r="TEG1" t="s">
        <v>13656</v>
      </c>
      <c r="TEH1" t="s">
        <v>13657</v>
      </c>
      <c r="TEI1" t="s">
        <v>13658</v>
      </c>
      <c r="TEJ1" t="s">
        <v>13659</v>
      </c>
      <c r="TEK1" t="s">
        <v>13660</v>
      </c>
      <c r="TEL1" t="s">
        <v>13661</v>
      </c>
      <c r="TEM1" t="s">
        <v>13662</v>
      </c>
      <c r="TEN1" t="s">
        <v>13663</v>
      </c>
      <c r="TEO1" t="s">
        <v>13664</v>
      </c>
      <c r="TEP1" t="s">
        <v>13665</v>
      </c>
      <c r="TEQ1" t="s">
        <v>13666</v>
      </c>
      <c r="TER1" t="s">
        <v>13667</v>
      </c>
      <c r="TES1" t="s">
        <v>13668</v>
      </c>
      <c r="TET1" t="s">
        <v>13669</v>
      </c>
      <c r="TEU1" t="s">
        <v>13670</v>
      </c>
      <c r="TEV1" t="s">
        <v>13671</v>
      </c>
      <c r="TEW1" t="s">
        <v>13672</v>
      </c>
      <c r="TEX1" t="s">
        <v>13673</v>
      </c>
      <c r="TEY1" t="s">
        <v>13674</v>
      </c>
      <c r="TEZ1" t="s">
        <v>13675</v>
      </c>
      <c r="TFA1" t="s">
        <v>13676</v>
      </c>
      <c r="TFB1" t="s">
        <v>13677</v>
      </c>
      <c r="TFC1" t="s">
        <v>13678</v>
      </c>
      <c r="TFD1" t="s">
        <v>13679</v>
      </c>
      <c r="TFE1" t="s">
        <v>13680</v>
      </c>
      <c r="TFF1" t="s">
        <v>13681</v>
      </c>
      <c r="TFG1" t="s">
        <v>13682</v>
      </c>
      <c r="TFH1" t="s">
        <v>13683</v>
      </c>
      <c r="TFI1" t="s">
        <v>13684</v>
      </c>
      <c r="TFJ1" t="s">
        <v>13685</v>
      </c>
      <c r="TFK1" t="s">
        <v>13686</v>
      </c>
      <c r="TFL1" t="s">
        <v>13687</v>
      </c>
      <c r="TFM1" t="s">
        <v>13688</v>
      </c>
      <c r="TFN1" t="s">
        <v>13689</v>
      </c>
      <c r="TFO1" t="s">
        <v>13690</v>
      </c>
      <c r="TFP1" t="s">
        <v>13691</v>
      </c>
      <c r="TFQ1" t="s">
        <v>13692</v>
      </c>
      <c r="TFR1" t="s">
        <v>13693</v>
      </c>
      <c r="TFS1" t="s">
        <v>13694</v>
      </c>
      <c r="TFT1" t="s">
        <v>13695</v>
      </c>
      <c r="TFU1" t="s">
        <v>13696</v>
      </c>
      <c r="TFV1" t="s">
        <v>13697</v>
      </c>
      <c r="TFW1" t="s">
        <v>13698</v>
      </c>
      <c r="TFX1" t="s">
        <v>13699</v>
      </c>
      <c r="TFY1" t="s">
        <v>13700</v>
      </c>
      <c r="TFZ1" t="s">
        <v>13701</v>
      </c>
      <c r="TGA1" t="s">
        <v>13702</v>
      </c>
      <c r="TGB1" t="s">
        <v>13703</v>
      </c>
      <c r="TGC1" t="s">
        <v>13704</v>
      </c>
      <c r="TGD1" t="s">
        <v>13705</v>
      </c>
      <c r="TGE1" t="s">
        <v>13706</v>
      </c>
      <c r="TGF1" t="s">
        <v>13707</v>
      </c>
      <c r="TGG1" t="s">
        <v>13708</v>
      </c>
      <c r="TGH1" t="s">
        <v>13709</v>
      </c>
      <c r="TGI1" t="s">
        <v>13710</v>
      </c>
      <c r="TGJ1" t="s">
        <v>13711</v>
      </c>
      <c r="TGK1" t="s">
        <v>13712</v>
      </c>
      <c r="TGL1" t="s">
        <v>13713</v>
      </c>
      <c r="TGM1" t="s">
        <v>13714</v>
      </c>
      <c r="TGN1" t="s">
        <v>13715</v>
      </c>
      <c r="TGO1" t="s">
        <v>13716</v>
      </c>
      <c r="TGP1" t="s">
        <v>13717</v>
      </c>
      <c r="TGQ1" t="s">
        <v>13718</v>
      </c>
      <c r="TGR1" t="s">
        <v>13719</v>
      </c>
      <c r="TGS1" t="s">
        <v>13720</v>
      </c>
      <c r="TGT1" t="s">
        <v>13721</v>
      </c>
      <c r="TGU1" t="s">
        <v>13722</v>
      </c>
      <c r="TGV1" t="s">
        <v>13723</v>
      </c>
      <c r="TGW1" t="s">
        <v>13724</v>
      </c>
      <c r="TGX1" t="s">
        <v>13725</v>
      </c>
      <c r="TGY1" t="s">
        <v>13726</v>
      </c>
      <c r="TGZ1" t="s">
        <v>13727</v>
      </c>
      <c r="THA1" t="s">
        <v>13728</v>
      </c>
      <c r="THB1" t="s">
        <v>13729</v>
      </c>
      <c r="THC1" t="s">
        <v>13730</v>
      </c>
      <c r="THD1" t="s">
        <v>13731</v>
      </c>
      <c r="THE1" t="s">
        <v>13732</v>
      </c>
      <c r="THF1" t="s">
        <v>13733</v>
      </c>
      <c r="THG1" t="s">
        <v>13734</v>
      </c>
      <c r="THH1" t="s">
        <v>13735</v>
      </c>
      <c r="THI1" t="s">
        <v>13736</v>
      </c>
      <c r="THJ1" t="s">
        <v>13737</v>
      </c>
      <c r="THK1" t="s">
        <v>13738</v>
      </c>
      <c r="THL1" t="s">
        <v>13739</v>
      </c>
      <c r="THM1" t="s">
        <v>13740</v>
      </c>
      <c r="THN1" t="s">
        <v>13741</v>
      </c>
      <c r="THO1" t="s">
        <v>13742</v>
      </c>
      <c r="THP1" t="s">
        <v>13743</v>
      </c>
      <c r="THQ1" t="s">
        <v>13744</v>
      </c>
      <c r="THR1" t="s">
        <v>13745</v>
      </c>
      <c r="THS1" t="s">
        <v>13746</v>
      </c>
      <c r="THT1" t="s">
        <v>13747</v>
      </c>
      <c r="THU1" t="s">
        <v>13748</v>
      </c>
      <c r="THV1" t="s">
        <v>13749</v>
      </c>
      <c r="THW1" t="s">
        <v>13750</v>
      </c>
      <c r="THX1" t="s">
        <v>13751</v>
      </c>
      <c r="THY1" t="s">
        <v>13752</v>
      </c>
      <c r="THZ1" t="s">
        <v>13753</v>
      </c>
      <c r="TIA1" t="s">
        <v>13754</v>
      </c>
      <c r="TIB1" t="s">
        <v>13755</v>
      </c>
      <c r="TIC1" t="s">
        <v>13756</v>
      </c>
      <c r="TID1" t="s">
        <v>13757</v>
      </c>
      <c r="TIE1" t="s">
        <v>13758</v>
      </c>
      <c r="TIF1" t="s">
        <v>13759</v>
      </c>
      <c r="TIG1" t="s">
        <v>13760</v>
      </c>
      <c r="TIH1" t="s">
        <v>13761</v>
      </c>
      <c r="TII1" t="s">
        <v>13762</v>
      </c>
      <c r="TIJ1" t="s">
        <v>13763</v>
      </c>
      <c r="TIK1" t="s">
        <v>13764</v>
      </c>
      <c r="TIL1" t="s">
        <v>13765</v>
      </c>
      <c r="TIM1" t="s">
        <v>13766</v>
      </c>
      <c r="TIN1" t="s">
        <v>13767</v>
      </c>
      <c r="TIO1" t="s">
        <v>13768</v>
      </c>
      <c r="TIP1" t="s">
        <v>13769</v>
      </c>
      <c r="TIQ1" t="s">
        <v>13770</v>
      </c>
      <c r="TIR1" t="s">
        <v>13771</v>
      </c>
      <c r="TIS1" t="s">
        <v>13772</v>
      </c>
      <c r="TIT1" t="s">
        <v>13773</v>
      </c>
      <c r="TIU1" t="s">
        <v>13774</v>
      </c>
      <c r="TIV1" t="s">
        <v>13775</v>
      </c>
      <c r="TIW1" t="s">
        <v>13776</v>
      </c>
      <c r="TIX1" t="s">
        <v>13777</v>
      </c>
      <c r="TIY1" t="s">
        <v>13778</v>
      </c>
      <c r="TIZ1" t="s">
        <v>13779</v>
      </c>
      <c r="TJA1" t="s">
        <v>13780</v>
      </c>
      <c r="TJB1" t="s">
        <v>13781</v>
      </c>
      <c r="TJC1" t="s">
        <v>13782</v>
      </c>
      <c r="TJD1" t="s">
        <v>13783</v>
      </c>
      <c r="TJE1" t="s">
        <v>13784</v>
      </c>
      <c r="TJF1" t="s">
        <v>13785</v>
      </c>
      <c r="TJG1" t="s">
        <v>13786</v>
      </c>
      <c r="TJH1" t="s">
        <v>13787</v>
      </c>
      <c r="TJI1" t="s">
        <v>13788</v>
      </c>
      <c r="TJJ1" t="s">
        <v>13789</v>
      </c>
      <c r="TJK1" t="s">
        <v>13790</v>
      </c>
      <c r="TJL1" t="s">
        <v>13791</v>
      </c>
      <c r="TJM1" t="s">
        <v>13792</v>
      </c>
      <c r="TJN1" t="s">
        <v>13793</v>
      </c>
      <c r="TJO1" t="s">
        <v>13794</v>
      </c>
      <c r="TJP1" t="s">
        <v>13795</v>
      </c>
      <c r="TJQ1" t="s">
        <v>13796</v>
      </c>
      <c r="TJR1" t="s">
        <v>13797</v>
      </c>
      <c r="TJS1" t="s">
        <v>13798</v>
      </c>
      <c r="TJT1" t="s">
        <v>13799</v>
      </c>
      <c r="TJU1" t="s">
        <v>13800</v>
      </c>
      <c r="TJV1" t="s">
        <v>13801</v>
      </c>
      <c r="TJW1" t="s">
        <v>13802</v>
      </c>
      <c r="TJX1" t="s">
        <v>13803</v>
      </c>
      <c r="TJY1" t="s">
        <v>13804</v>
      </c>
      <c r="TJZ1" t="s">
        <v>13805</v>
      </c>
      <c r="TKA1" t="s">
        <v>13806</v>
      </c>
      <c r="TKB1" t="s">
        <v>13807</v>
      </c>
      <c r="TKC1" t="s">
        <v>13808</v>
      </c>
      <c r="TKD1" t="s">
        <v>13809</v>
      </c>
      <c r="TKE1" t="s">
        <v>13810</v>
      </c>
      <c r="TKF1" t="s">
        <v>13811</v>
      </c>
      <c r="TKG1" t="s">
        <v>13812</v>
      </c>
      <c r="TKH1" t="s">
        <v>13813</v>
      </c>
      <c r="TKI1" t="s">
        <v>13814</v>
      </c>
      <c r="TKJ1" t="s">
        <v>13815</v>
      </c>
      <c r="TKK1" t="s">
        <v>13816</v>
      </c>
      <c r="TKL1" t="s">
        <v>13817</v>
      </c>
      <c r="TKM1" t="s">
        <v>13818</v>
      </c>
      <c r="TKN1" t="s">
        <v>13819</v>
      </c>
      <c r="TKO1" t="s">
        <v>13820</v>
      </c>
      <c r="TKP1" t="s">
        <v>13821</v>
      </c>
      <c r="TKQ1" t="s">
        <v>13822</v>
      </c>
      <c r="TKR1" t="s">
        <v>13823</v>
      </c>
      <c r="TKS1" t="s">
        <v>13824</v>
      </c>
      <c r="TKT1" t="s">
        <v>13825</v>
      </c>
      <c r="TKU1" t="s">
        <v>13826</v>
      </c>
      <c r="TKV1" t="s">
        <v>13827</v>
      </c>
      <c r="TKW1" t="s">
        <v>13828</v>
      </c>
      <c r="TKX1" t="s">
        <v>13829</v>
      </c>
      <c r="TKY1" t="s">
        <v>13830</v>
      </c>
      <c r="TKZ1" t="s">
        <v>13831</v>
      </c>
      <c r="TLA1" t="s">
        <v>13832</v>
      </c>
      <c r="TLB1" t="s">
        <v>13833</v>
      </c>
      <c r="TLC1" t="s">
        <v>13834</v>
      </c>
      <c r="TLD1" t="s">
        <v>13835</v>
      </c>
      <c r="TLE1" t="s">
        <v>13836</v>
      </c>
      <c r="TLF1" t="s">
        <v>13837</v>
      </c>
      <c r="TLG1" t="s">
        <v>13838</v>
      </c>
      <c r="TLH1" t="s">
        <v>13839</v>
      </c>
      <c r="TLI1" t="s">
        <v>13840</v>
      </c>
      <c r="TLJ1" t="s">
        <v>13841</v>
      </c>
      <c r="TLK1" t="s">
        <v>13842</v>
      </c>
      <c r="TLL1" t="s">
        <v>13843</v>
      </c>
      <c r="TLM1" t="s">
        <v>13844</v>
      </c>
      <c r="TLN1" t="s">
        <v>13845</v>
      </c>
      <c r="TLO1" t="s">
        <v>13846</v>
      </c>
      <c r="TLP1" t="s">
        <v>13847</v>
      </c>
      <c r="TLQ1" t="s">
        <v>13848</v>
      </c>
      <c r="TLR1" t="s">
        <v>13849</v>
      </c>
      <c r="TLS1" t="s">
        <v>13850</v>
      </c>
      <c r="TLT1" t="s">
        <v>13851</v>
      </c>
      <c r="TLU1" t="s">
        <v>13852</v>
      </c>
      <c r="TLV1" t="s">
        <v>13853</v>
      </c>
      <c r="TLW1" t="s">
        <v>13854</v>
      </c>
      <c r="TLX1" t="s">
        <v>13855</v>
      </c>
      <c r="TLY1" t="s">
        <v>13856</v>
      </c>
      <c r="TLZ1" t="s">
        <v>13857</v>
      </c>
      <c r="TMA1" t="s">
        <v>13858</v>
      </c>
      <c r="TMB1" t="s">
        <v>13859</v>
      </c>
      <c r="TMC1" t="s">
        <v>13860</v>
      </c>
      <c r="TMD1" t="s">
        <v>13861</v>
      </c>
      <c r="TME1" t="s">
        <v>13862</v>
      </c>
      <c r="TMF1" t="s">
        <v>13863</v>
      </c>
      <c r="TMG1" t="s">
        <v>13864</v>
      </c>
      <c r="TMH1" t="s">
        <v>13865</v>
      </c>
      <c r="TMI1" t="s">
        <v>13866</v>
      </c>
      <c r="TMJ1" t="s">
        <v>13867</v>
      </c>
      <c r="TMK1" t="s">
        <v>13868</v>
      </c>
      <c r="TML1" t="s">
        <v>13869</v>
      </c>
      <c r="TMM1" t="s">
        <v>13870</v>
      </c>
      <c r="TMN1" t="s">
        <v>13871</v>
      </c>
      <c r="TMO1" t="s">
        <v>13872</v>
      </c>
      <c r="TMP1" t="s">
        <v>13873</v>
      </c>
      <c r="TMQ1" t="s">
        <v>13874</v>
      </c>
      <c r="TMR1" t="s">
        <v>13875</v>
      </c>
      <c r="TMS1" t="s">
        <v>13876</v>
      </c>
      <c r="TMT1" t="s">
        <v>13877</v>
      </c>
      <c r="TMU1" t="s">
        <v>13878</v>
      </c>
      <c r="TMV1" t="s">
        <v>13879</v>
      </c>
      <c r="TMW1" t="s">
        <v>13880</v>
      </c>
      <c r="TMX1" t="s">
        <v>13881</v>
      </c>
      <c r="TMY1" t="s">
        <v>13882</v>
      </c>
      <c r="TMZ1" t="s">
        <v>13883</v>
      </c>
      <c r="TNA1" t="s">
        <v>13884</v>
      </c>
      <c r="TNB1" t="s">
        <v>13885</v>
      </c>
      <c r="TNC1" t="s">
        <v>13886</v>
      </c>
      <c r="TND1" t="s">
        <v>13887</v>
      </c>
      <c r="TNE1" t="s">
        <v>13888</v>
      </c>
      <c r="TNF1" t="s">
        <v>13889</v>
      </c>
      <c r="TNG1" t="s">
        <v>13890</v>
      </c>
      <c r="TNH1" t="s">
        <v>13891</v>
      </c>
      <c r="TNI1" t="s">
        <v>13892</v>
      </c>
      <c r="TNJ1" t="s">
        <v>13893</v>
      </c>
      <c r="TNK1" t="s">
        <v>13894</v>
      </c>
      <c r="TNL1" t="s">
        <v>13895</v>
      </c>
      <c r="TNM1" t="s">
        <v>13896</v>
      </c>
      <c r="TNN1" t="s">
        <v>13897</v>
      </c>
      <c r="TNO1" t="s">
        <v>13898</v>
      </c>
      <c r="TNP1" t="s">
        <v>13899</v>
      </c>
      <c r="TNQ1" t="s">
        <v>13900</v>
      </c>
      <c r="TNR1" t="s">
        <v>13901</v>
      </c>
      <c r="TNS1" t="s">
        <v>13902</v>
      </c>
      <c r="TNT1" t="s">
        <v>13903</v>
      </c>
      <c r="TNU1" t="s">
        <v>13904</v>
      </c>
      <c r="TNV1" t="s">
        <v>13905</v>
      </c>
      <c r="TNW1" t="s">
        <v>13906</v>
      </c>
      <c r="TNX1" t="s">
        <v>13907</v>
      </c>
      <c r="TNY1" t="s">
        <v>13908</v>
      </c>
      <c r="TNZ1" t="s">
        <v>13909</v>
      </c>
      <c r="TOA1" t="s">
        <v>13910</v>
      </c>
      <c r="TOB1" t="s">
        <v>13911</v>
      </c>
      <c r="TOC1" t="s">
        <v>13912</v>
      </c>
      <c r="TOD1" t="s">
        <v>13913</v>
      </c>
      <c r="TOE1" t="s">
        <v>13914</v>
      </c>
      <c r="TOF1" t="s">
        <v>13915</v>
      </c>
      <c r="TOG1" t="s">
        <v>13916</v>
      </c>
      <c r="TOH1" t="s">
        <v>13917</v>
      </c>
      <c r="TOI1" t="s">
        <v>13918</v>
      </c>
      <c r="TOJ1" t="s">
        <v>13919</v>
      </c>
      <c r="TOK1" t="s">
        <v>13920</v>
      </c>
      <c r="TOL1" t="s">
        <v>13921</v>
      </c>
      <c r="TOM1" t="s">
        <v>13922</v>
      </c>
      <c r="TON1" t="s">
        <v>13923</v>
      </c>
      <c r="TOO1" t="s">
        <v>13924</v>
      </c>
      <c r="TOP1" t="s">
        <v>13925</v>
      </c>
      <c r="TOQ1" t="s">
        <v>13926</v>
      </c>
      <c r="TOR1" t="s">
        <v>13927</v>
      </c>
      <c r="TOS1" t="s">
        <v>13928</v>
      </c>
      <c r="TOT1" t="s">
        <v>13929</v>
      </c>
      <c r="TOU1" t="s">
        <v>13930</v>
      </c>
      <c r="TOV1" t="s">
        <v>13931</v>
      </c>
      <c r="TOW1" t="s">
        <v>13932</v>
      </c>
      <c r="TOX1" t="s">
        <v>13933</v>
      </c>
      <c r="TOY1" t="s">
        <v>13934</v>
      </c>
      <c r="TOZ1" t="s">
        <v>13935</v>
      </c>
      <c r="TPA1" t="s">
        <v>13936</v>
      </c>
      <c r="TPB1" t="s">
        <v>13937</v>
      </c>
      <c r="TPC1" t="s">
        <v>13938</v>
      </c>
      <c r="TPD1" t="s">
        <v>13939</v>
      </c>
      <c r="TPE1" t="s">
        <v>13940</v>
      </c>
      <c r="TPF1" t="s">
        <v>13941</v>
      </c>
      <c r="TPG1" t="s">
        <v>13942</v>
      </c>
      <c r="TPH1" t="s">
        <v>13943</v>
      </c>
      <c r="TPI1" t="s">
        <v>13944</v>
      </c>
      <c r="TPJ1" t="s">
        <v>13945</v>
      </c>
      <c r="TPK1" t="s">
        <v>13946</v>
      </c>
      <c r="TPL1" t="s">
        <v>13947</v>
      </c>
      <c r="TPM1" t="s">
        <v>13948</v>
      </c>
      <c r="TPN1" t="s">
        <v>13949</v>
      </c>
      <c r="TPO1" t="s">
        <v>13950</v>
      </c>
      <c r="TPP1" t="s">
        <v>13951</v>
      </c>
      <c r="TPQ1" t="s">
        <v>13952</v>
      </c>
      <c r="TPR1" t="s">
        <v>13953</v>
      </c>
      <c r="TPS1" t="s">
        <v>13954</v>
      </c>
      <c r="TPT1" t="s">
        <v>13955</v>
      </c>
      <c r="TPU1" t="s">
        <v>13956</v>
      </c>
      <c r="TPV1" t="s">
        <v>13957</v>
      </c>
      <c r="TPW1" t="s">
        <v>13958</v>
      </c>
      <c r="TPX1" t="s">
        <v>13959</v>
      </c>
      <c r="TPY1" t="s">
        <v>13960</v>
      </c>
      <c r="TPZ1" t="s">
        <v>13961</v>
      </c>
      <c r="TQA1" t="s">
        <v>13962</v>
      </c>
      <c r="TQB1" t="s">
        <v>13963</v>
      </c>
      <c r="TQC1" t="s">
        <v>13964</v>
      </c>
      <c r="TQD1" t="s">
        <v>13965</v>
      </c>
      <c r="TQE1" t="s">
        <v>13966</v>
      </c>
      <c r="TQF1" t="s">
        <v>13967</v>
      </c>
      <c r="TQG1" t="s">
        <v>13968</v>
      </c>
      <c r="TQH1" t="s">
        <v>13969</v>
      </c>
      <c r="TQI1" t="s">
        <v>13970</v>
      </c>
      <c r="TQJ1" t="s">
        <v>13971</v>
      </c>
      <c r="TQK1" t="s">
        <v>13972</v>
      </c>
      <c r="TQL1" t="s">
        <v>13973</v>
      </c>
      <c r="TQM1" t="s">
        <v>13974</v>
      </c>
      <c r="TQN1" t="s">
        <v>13975</v>
      </c>
      <c r="TQO1" t="s">
        <v>13976</v>
      </c>
      <c r="TQP1" t="s">
        <v>13977</v>
      </c>
      <c r="TQQ1" t="s">
        <v>13978</v>
      </c>
      <c r="TQR1" t="s">
        <v>13979</v>
      </c>
      <c r="TQS1" t="s">
        <v>13980</v>
      </c>
      <c r="TQT1" t="s">
        <v>13981</v>
      </c>
      <c r="TQU1" t="s">
        <v>13982</v>
      </c>
      <c r="TQV1" t="s">
        <v>13983</v>
      </c>
      <c r="TQW1" t="s">
        <v>13984</v>
      </c>
      <c r="TQX1" t="s">
        <v>13985</v>
      </c>
      <c r="TQY1" t="s">
        <v>13986</v>
      </c>
      <c r="TQZ1" t="s">
        <v>13987</v>
      </c>
      <c r="TRA1" t="s">
        <v>13988</v>
      </c>
      <c r="TRB1" t="s">
        <v>13989</v>
      </c>
      <c r="TRC1" t="s">
        <v>13990</v>
      </c>
      <c r="TRD1" t="s">
        <v>13991</v>
      </c>
      <c r="TRE1" t="s">
        <v>13992</v>
      </c>
      <c r="TRF1" t="s">
        <v>13993</v>
      </c>
      <c r="TRG1" t="s">
        <v>13994</v>
      </c>
      <c r="TRH1" t="s">
        <v>13995</v>
      </c>
      <c r="TRI1" t="s">
        <v>13996</v>
      </c>
      <c r="TRJ1" t="s">
        <v>13997</v>
      </c>
      <c r="TRK1" t="s">
        <v>13998</v>
      </c>
      <c r="TRL1" t="s">
        <v>13999</v>
      </c>
      <c r="TRM1" t="s">
        <v>14000</v>
      </c>
      <c r="TRN1" t="s">
        <v>14001</v>
      </c>
      <c r="TRO1" t="s">
        <v>14002</v>
      </c>
      <c r="TRP1" t="s">
        <v>14003</v>
      </c>
      <c r="TRQ1" t="s">
        <v>14004</v>
      </c>
      <c r="TRR1" t="s">
        <v>14005</v>
      </c>
      <c r="TRS1" t="s">
        <v>14006</v>
      </c>
      <c r="TRT1" t="s">
        <v>14007</v>
      </c>
      <c r="TRU1" t="s">
        <v>14008</v>
      </c>
      <c r="TRV1" t="s">
        <v>14009</v>
      </c>
      <c r="TRW1" t="s">
        <v>14010</v>
      </c>
      <c r="TRX1" t="s">
        <v>14011</v>
      </c>
      <c r="TRY1" t="s">
        <v>14012</v>
      </c>
      <c r="TRZ1" t="s">
        <v>14013</v>
      </c>
      <c r="TSA1" t="s">
        <v>14014</v>
      </c>
      <c r="TSB1" t="s">
        <v>14015</v>
      </c>
      <c r="TSC1" t="s">
        <v>14016</v>
      </c>
      <c r="TSD1" t="s">
        <v>14017</v>
      </c>
      <c r="TSE1" t="s">
        <v>14018</v>
      </c>
      <c r="TSF1" t="s">
        <v>14019</v>
      </c>
      <c r="TSG1" t="s">
        <v>14020</v>
      </c>
      <c r="TSH1" t="s">
        <v>14021</v>
      </c>
      <c r="TSI1" t="s">
        <v>14022</v>
      </c>
      <c r="TSJ1" t="s">
        <v>14023</v>
      </c>
      <c r="TSK1" t="s">
        <v>14024</v>
      </c>
      <c r="TSL1" t="s">
        <v>14025</v>
      </c>
      <c r="TSM1" t="s">
        <v>14026</v>
      </c>
      <c r="TSN1" t="s">
        <v>14027</v>
      </c>
      <c r="TSO1" t="s">
        <v>14028</v>
      </c>
      <c r="TSP1" t="s">
        <v>14029</v>
      </c>
      <c r="TSQ1" t="s">
        <v>14030</v>
      </c>
      <c r="TSR1" t="s">
        <v>14031</v>
      </c>
      <c r="TSS1" t="s">
        <v>14032</v>
      </c>
      <c r="TST1" t="s">
        <v>14033</v>
      </c>
      <c r="TSU1" t="s">
        <v>14034</v>
      </c>
      <c r="TSV1" t="s">
        <v>14035</v>
      </c>
      <c r="TSW1" t="s">
        <v>14036</v>
      </c>
      <c r="TSX1" t="s">
        <v>14037</v>
      </c>
      <c r="TSY1" t="s">
        <v>14038</v>
      </c>
      <c r="TSZ1" t="s">
        <v>14039</v>
      </c>
      <c r="TTA1" t="s">
        <v>14040</v>
      </c>
      <c r="TTB1" t="s">
        <v>14041</v>
      </c>
      <c r="TTC1" t="s">
        <v>14042</v>
      </c>
      <c r="TTD1" t="s">
        <v>14043</v>
      </c>
      <c r="TTE1" t="s">
        <v>14044</v>
      </c>
      <c r="TTF1" t="s">
        <v>14045</v>
      </c>
      <c r="TTG1" t="s">
        <v>14046</v>
      </c>
      <c r="TTH1" t="s">
        <v>14047</v>
      </c>
      <c r="TTI1" t="s">
        <v>14048</v>
      </c>
      <c r="TTJ1" t="s">
        <v>14049</v>
      </c>
      <c r="TTK1" t="s">
        <v>14050</v>
      </c>
      <c r="TTL1" t="s">
        <v>14051</v>
      </c>
      <c r="TTM1" t="s">
        <v>14052</v>
      </c>
      <c r="TTN1" t="s">
        <v>14053</v>
      </c>
      <c r="TTO1" t="s">
        <v>14054</v>
      </c>
      <c r="TTP1" t="s">
        <v>14055</v>
      </c>
      <c r="TTQ1" t="s">
        <v>14056</v>
      </c>
      <c r="TTR1" t="s">
        <v>14057</v>
      </c>
      <c r="TTS1" t="s">
        <v>14058</v>
      </c>
      <c r="TTT1" t="s">
        <v>14059</v>
      </c>
      <c r="TTU1" t="s">
        <v>14060</v>
      </c>
      <c r="TTV1" t="s">
        <v>14061</v>
      </c>
      <c r="TTW1" t="s">
        <v>14062</v>
      </c>
      <c r="TTX1" t="s">
        <v>14063</v>
      </c>
      <c r="TTY1" t="s">
        <v>14064</v>
      </c>
      <c r="TTZ1" t="s">
        <v>14065</v>
      </c>
      <c r="TUA1" t="s">
        <v>14066</v>
      </c>
      <c r="TUB1" t="s">
        <v>14067</v>
      </c>
      <c r="TUC1" t="s">
        <v>14068</v>
      </c>
      <c r="TUD1" t="s">
        <v>14069</v>
      </c>
      <c r="TUE1" t="s">
        <v>14070</v>
      </c>
      <c r="TUF1" t="s">
        <v>14071</v>
      </c>
      <c r="TUG1" t="s">
        <v>14072</v>
      </c>
      <c r="TUH1" t="s">
        <v>14073</v>
      </c>
      <c r="TUI1" t="s">
        <v>14074</v>
      </c>
      <c r="TUJ1" t="s">
        <v>14075</v>
      </c>
      <c r="TUK1" t="s">
        <v>14076</v>
      </c>
      <c r="TUL1" t="s">
        <v>14077</v>
      </c>
      <c r="TUM1" t="s">
        <v>14078</v>
      </c>
      <c r="TUN1" t="s">
        <v>14079</v>
      </c>
      <c r="TUO1" t="s">
        <v>14080</v>
      </c>
      <c r="TUP1" t="s">
        <v>14081</v>
      </c>
      <c r="TUQ1" t="s">
        <v>14082</v>
      </c>
      <c r="TUR1" t="s">
        <v>14083</v>
      </c>
      <c r="TUS1" t="s">
        <v>14084</v>
      </c>
      <c r="TUT1" t="s">
        <v>14085</v>
      </c>
      <c r="TUU1" t="s">
        <v>14086</v>
      </c>
      <c r="TUV1" t="s">
        <v>14087</v>
      </c>
      <c r="TUW1" t="s">
        <v>14088</v>
      </c>
      <c r="TUX1" t="s">
        <v>14089</v>
      </c>
      <c r="TUY1" t="s">
        <v>14090</v>
      </c>
      <c r="TUZ1" t="s">
        <v>14091</v>
      </c>
      <c r="TVA1" t="s">
        <v>14092</v>
      </c>
      <c r="TVB1" t="s">
        <v>14093</v>
      </c>
      <c r="TVC1" t="s">
        <v>14094</v>
      </c>
      <c r="TVD1" t="s">
        <v>14095</v>
      </c>
      <c r="TVE1" t="s">
        <v>14096</v>
      </c>
      <c r="TVF1" t="s">
        <v>14097</v>
      </c>
      <c r="TVG1" t="s">
        <v>14098</v>
      </c>
      <c r="TVH1" t="s">
        <v>14099</v>
      </c>
      <c r="TVI1" t="s">
        <v>14100</v>
      </c>
      <c r="TVJ1" t="s">
        <v>14101</v>
      </c>
      <c r="TVK1" t="s">
        <v>14102</v>
      </c>
      <c r="TVL1" t="s">
        <v>14103</v>
      </c>
      <c r="TVM1" t="s">
        <v>14104</v>
      </c>
      <c r="TVN1" t="s">
        <v>14105</v>
      </c>
      <c r="TVO1" t="s">
        <v>14106</v>
      </c>
      <c r="TVP1" t="s">
        <v>14107</v>
      </c>
      <c r="TVQ1" t="s">
        <v>14108</v>
      </c>
      <c r="TVR1" t="s">
        <v>14109</v>
      </c>
      <c r="TVS1" t="s">
        <v>14110</v>
      </c>
      <c r="TVT1" t="s">
        <v>14111</v>
      </c>
      <c r="TVU1" t="s">
        <v>14112</v>
      </c>
      <c r="TVV1" t="s">
        <v>14113</v>
      </c>
      <c r="TVW1" t="s">
        <v>14114</v>
      </c>
      <c r="TVX1" t="s">
        <v>14115</v>
      </c>
      <c r="TVY1" t="s">
        <v>14116</v>
      </c>
      <c r="TVZ1" t="s">
        <v>14117</v>
      </c>
      <c r="TWA1" t="s">
        <v>14118</v>
      </c>
      <c r="TWB1" t="s">
        <v>14119</v>
      </c>
      <c r="TWC1" t="s">
        <v>14120</v>
      </c>
      <c r="TWD1" t="s">
        <v>14121</v>
      </c>
      <c r="TWE1" t="s">
        <v>14122</v>
      </c>
      <c r="TWF1" t="s">
        <v>14123</v>
      </c>
      <c r="TWG1" t="s">
        <v>14124</v>
      </c>
      <c r="TWH1" t="s">
        <v>14125</v>
      </c>
      <c r="TWI1" t="s">
        <v>14126</v>
      </c>
      <c r="TWJ1" t="s">
        <v>14127</v>
      </c>
      <c r="TWK1" t="s">
        <v>14128</v>
      </c>
      <c r="TWL1" t="s">
        <v>14129</v>
      </c>
      <c r="TWM1" t="s">
        <v>14130</v>
      </c>
      <c r="TWN1" t="s">
        <v>14131</v>
      </c>
      <c r="TWO1" t="s">
        <v>14132</v>
      </c>
      <c r="TWP1" t="s">
        <v>14133</v>
      </c>
      <c r="TWQ1" t="s">
        <v>14134</v>
      </c>
      <c r="TWR1" t="s">
        <v>14135</v>
      </c>
      <c r="TWS1" t="s">
        <v>14136</v>
      </c>
      <c r="TWT1" t="s">
        <v>14137</v>
      </c>
      <c r="TWU1" t="s">
        <v>14138</v>
      </c>
      <c r="TWV1" t="s">
        <v>14139</v>
      </c>
      <c r="TWW1" t="s">
        <v>14140</v>
      </c>
      <c r="TWX1" t="s">
        <v>14141</v>
      </c>
      <c r="TWY1" t="s">
        <v>14142</v>
      </c>
      <c r="TWZ1" t="s">
        <v>14143</v>
      </c>
      <c r="TXA1" t="s">
        <v>14144</v>
      </c>
      <c r="TXB1" t="s">
        <v>14145</v>
      </c>
      <c r="TXC1" t="s">
        <v>14146</v>
      </c>
      <c r="TXD1" t="s">
        <v>14147</v>
      </c>
      <c r="TXE1" t="s">
        <v>14148</v>
      </c>
      <c r="TXF1" t="s">
        <v>14149</v>
      </c>
      <c r="TXG1" t="s">
        <v>14150</v>
      </c>
      <c r="TXH1" t="s">
        <v>14151</v>
      </c>
      <c r="TXI1" t="s">
        <v>14152</v>
      </c>
      <c r="TXJ1" t="s">
        <v>14153</v>
      </c>
      <c r="TXK1" t="s">
        <v>14154</v>
      </c>
      <c r="TXL1" t="s">
        <v>14155</v>
      </c>
      <c r="TXM1" t="s">
        <v>14156</v>
      </c>
      <c r="TXN1" t="s">
        <v>14157</v>
      </c>
      <c r="TXO1" t="s">
        <v>14158</v>
      </c>
      <c r="TXP1" t="s">
        <v>14159</v>
      </c>
      <c r="TXQ1" t="s">
        <v>14160</v>
      </c>
      <c r="TXR1" t="s">
        <v>14161</v>
      </c>
      <c r="TXS1" t="s">
        <v>14162</v>
      </c>
      <c r="TXT1" t="s">
        <v>14163</v>
      </c>
      <c r="TXU1" t="s">
        <v>14164</v>
      </c>
      <c r="TXV1" t="s">
        <v>14165</v>
      </c>
      <c r="TXW1" t="s">
        <v>14166</v>
      </c>
      <c r="TXX1" t="s">
        <v>14167</v>
      </c>
      <c r="TXY1" t="s">
        <v>14168</v>
      </c>
      <c r="TXZ1" t="s">
        <v>14169</v>
      </c>
      <c r="TYA1" t="s">
        <v>14170</v>
      </c>
      <c r="TYB1" t="s">
        <v>14171</v>
      </c>
      <c r="TYC1" t="s">
        <v>14172</v>
      </c>
      <c r="TYD1" t="s">
        <v>14173</v>
      </c>
      <c r="TYE1" t="s">
        <v>14174</v>
      </c>
      <c r="TYF1" t="s">
        <v>14175</v>
      </c>
      <c r="TYG1" t="s">
        <v>14176</v>
      </c>
      <c r="TYH1" t="s">
        <v>14177</v>
      </c>
      <c r="TYI1" t="s">
        <v>14178</v>
      </c>
      <c r="TYJ1" t="s">
        <v>14179</v>
      </c>
      <c r="TYK1" t="s">
        <v>14180</v>
      </c>
      <c r="TYL1" t="s">
        <v>14181</v>
      </c>
      <c r="TYM1" t="s">
        <v>14182</v>
      </c>
      <c r="TYN1" t="s">
        <v>14183</v>
      </c>
      <c r="TYO1" t="s">
        <v>14184</v>
      </c>
      <c r="TYP1" t="s">
        <v>14185</v>
      </c>
      <c r="TYQ1" t="s">
        <v>14186</v>
      </c>
      <c r="TYR1" t="s">
        <v>14187</v>
      </c>
      <c r="TYS1" t="s">
        <v>14188</v>
      </c>
      <c r="TYT1" t="s">
        <v>14189</v>
      </c>
      <c r="TYU1" t="s">
        <v>14190</v>
      </c>
      <c r="TYV1" t="s">
        <v>14191</v>
      </c>
      <c r="TYW1" t="s">
        <v>14192</v>
      </c>
      <c r="TYX1" t="s">
        <v>14193</v>
      </c>
      <c r="TYY1" t="s">
        <v>14194</v>
      </c>
      <c r="TYZ1" t="s">
        <v>14195</v>
      </c>
      <c r="TZA1" t="s">
        <v>14196</v>
      </c>
      <c r="TZB1" t="s">
        <v>14197</v>
      </c>
      <c r="TZC1" t="s">
        <v>14198</v>
      </c>
      <c r="TZD1" t="s">
        <v>14199</v>
      </c>
      <c r="TZE1" t="s">
        <v>14200</v>
      </c>
      <c r="TZF1" t="s">
        <v>14201</v>
      </c>
      <c r="TZG1" t="s">
        <v>14202</v>
      </c>
      <c r="TZH1" t="s">
        <v>14203</v>
      </c>
      <c r="TZI1" t="s">
        <v>14204</v>
      </c>
      <c r="TZJ1" t="s">
        <v>14205</v>
      </c>
      <c r="TZK1" t="s">
        <v>14206</v>
      </c>
      <c r="TZL1" t="s">
        <v>14207</v>
      </c>
      <c r="TZM1" t="s">
        <v>14208</v>
      </c>
      <c r="TZN1" t="s">
        <v>14209</v>
      </c>
      <c r="TZO1" t="s">
        <v>14210</v>
      </c>
      <c r="TZP1" t="s">
        <v>14211</v>
      </c>
      <c r="TZQ1" t="s">
        <v>14212</v>
      </c>
      <c r="TZR1" t="s">
        <v>14213</v>
      </c>
      <c r="TZS1" t="s">
        <v>14214</v>
      </c>
      <c r="TZT1" t="s">
        <v>14215</v>
      </c>
      <c r="TZU1" t="s">
        <v>14216</v>
      </c>
      <c r="TZV1" t="s">
        <v>14217</v>
      </c>
      <c r="TZW1" t="s">
        <v>14218</v>
      </c>
      <c r="TZX1" t="s">
        <v>14219</v>
      </c>
      <c r="TZY1" t="s">
        <v>14220</v>
      </c>
      <c r="TZZ1" t="s">
        <v>14221</v>
      </c>
      <c r="UAA1" t="s">
        <v>14222</v>
      </c>
      <c r="UAB1" t="s">
        <v>14223</v>
      </c>
      <c r="UAC1" t="s">
        <v>14224</v>
      </c>
      <c r="UAD1" t="s">
        <v>14225</v>
      </c>
      <c r="UAE1" t="s">
        <v>14226</v>
      </c>
      <c r="UAF1" t="s">
        <v>14227</v>
      </c>
      <c r="UAG1" t="s">
        <v>14228</v>
      </c>
      <c r="UAH1" t="s">
        <v>14229</v>
      </c>
      <c r="UAI1" t="s">
        <v>14230</v>
      </c>
      <c r="UAJ1" t="s">
        <v>14231</v>
      </c>
      <c r="UAK1" t="s">
        <v>14232</v>
      </c>
      <c r="UAL1" t="s">
        <v>14233</v>
      </c>
      <c r="UAM1" t="s">
        <v>14234</v>
      </c>
      <c r="UAN1" t="s">
        <v>14235</v>
      </c>
      <c r="UAO1" t="s">
        <v>14236</v>
      </c>
      <c r="UAP1" t="s">
        <v>14237</v>
      </c>
      <c r="UAQ1" t="s">
        <v>14238</v>
      </c>
      <c r="UAR1" t="s">
        <v>14239</v>
      </c>
      <c r="UAS1" t="s">
        <v>14240</v>
      </c>
      <c r="UAT1" t="s">
        <v>14241</v>
      </c>
      <c r="UAU1" t="s">
        <v>14242</v>
      </c>
      <c r="UAV1" t="s">
        <v>14243</v>
      </c>
      <c r="UAW1" t="s">
        <v>14244</v>
      </c>
      <c r="UAX1" t="s">
        <v>14245</v>
      </c>
      <c r="UAY1" t="s">
        <v>14246</v>
      </c>
      <c r="UAZ1" t="s">
        <v>14247</v>
      </c>
      <c r="UBA1" t="s">
        <v>14248</v>
      </c>
      <c r="UBB1" t="s">
        <v>14249</v>
      </c>
      <c r="UBC1" t="s">
        <v>14250</v>
      </c>
      <c r="UBD1" t="s">
        <v>14251</v>
      </c>
      <c r="UBE1" t="s">
        <v>14252</v>
      </c>
      <c r="UBF1" t="s">
        <v>14253</v>
      </c>
      <c r="UBG1" t="s">
        <v>14254</v>
      </c>
      <c r="UBH1" t="s">
        <v>14255</v>
      </c>
      <c r="UBI1" t="s">
        <v>14256</v>
      </c>
      <c r="UBJ1" t="s">
        <v>14257</v>
      </c>
      <c r="UBK1" t="s">
        <v>14258</v>
      </c>
      <c r="UBL1" t="s">
        <v>14259</v>
      </c>
      <c r="UBM1" t="s">
        <v>14260</v>
      </c>
      <c r="UBN1" t="s">
        <v>14261</v>
      </c>
      <c r="UBO1" t="s">
        <v>14262</v>
      </c>
      <c r="UBP1" t="s">
        <v>14263</v>
      </c>
      <c r="UBQ1" t="s">
        <v>14264</v>
      </c>
      <c r="UBR1" t="s">
        <v>14265</v>
      </c>
      <c r="UBS1" t="s">
        <v>14266</v>
      </c>
      <c r="UBT1" t="s">
        <v>14267</v>
      </c>
      <c r="UBU1" t="s">
        <v>14268</v>
      </c>
      <c r="UBV1" t="s">
        <v>14269</v>
      </c>
      <c r="UBW1" t="s">
        <v>14270</v>
      </c>
      <c r="UBX1" t="s">
        <v>14271</v>
      </c>
      <c r="UBY1" t="s">
        <v>14272</v>
      </c>
      <c r="UBZ1" t="s">
        <v>14273</v>
      </c>
      <c r="UCA1" t="s">
        <v>14274</v>
      </c>
      <c r="UCB1" t="s">
        <v>14275</v>
      </c>
      <c r="UCC1" t="s">
        <v>14276</v>
      </c>
      <c r="UCD1" t="s">
        <v>14277</v>
      </c>
      <c r="UCE1" t="s">
        <v>14278</v>
      </c>
      <c r="UCF1" t="s">
        <v>14279</v>
      </c>
      <c r="UCG1" t="s">
        <v>14280</v>
      </c>
      <c r="UCH1" t="s">
        <v>14281</v>
      </c>
      <c r="UCI1" t="s">
        <v>14282</v>
      </c>
      <c r="UCJ1" t="s">
        <v>14283</v>
      </c>
      <c r="UCK1" t="s">
        <v>14284</v>
      </c>
      <c r="UCL1" t="s">
        <v>14285</v>
      </c>
      <c r="UCM1" t="s">
        <v>14286</v>
      </c>
      <c r="UCN1" t="s">
        <v>14287</v>
      </c>
      <c r="UCO1" t="s">
        <v>14288</v>
      </c>
      <c r="UCP1" t="s">
        <v>14289</v>
      </c>
      <c r="UCQ1" t="s">
        <v>14290</v>
      </c>
      <c r="UCR1" t="s">
        <v>14291</v>
      </c>
      <c r="UCS1" t="s">
        <v>14292</v>
      </c>
      <c r="UCT1" t="s">
        <v>14293</v>
      </c>
      <c r="UCU1" t="s">
        <v>14294</v>
      </c>
      <c r="UCV1" t="s">
        <v>14295</v>
      </c>
      <c r="UCW1" t="s">
        <v>14296</v>
      </c>
      <c r="UCX1" t="s">
        <v>14297</v>
      </c>
      <c r="UCY1" t="s">
        <v>14298</v>
      </c>
      <c r="UCZ1" t="s">
        <v>14299</v>
      </c>
      <c r="UDA1" t="s">
        <v>14300</v>
      </c>
      <c r="UDB1" t="s">
        <v>14301</v>
      </c>
      <c r="UDC1" t="s">
        <v>14302</v>
      </c>
      <c r="UDD1" t="s">
        <v>14303</v>
      </c>
      <c r="UDE1" t="s">
        <v>14304</v>
      </c>
      <c r="UDF1" t="s">
        <v>14305</v>
      </c>
      <c r="UDG1" t="s">
        <v>14306</v>
      </c>
      <c r="UDH1" t="s">
        <v>14307</v>
      </c>
      <c r="UDI1" t="s">
        <v>14308</v>
      </c>
      <c r="UDJ1" t="s">
        <v>14309</v>
      </c>
      <c r="UDK1" t="s">
        <v>14310</v>
      </c>
      <c r="UDL1" t="s">
        <v>14311</v>
      </c>
      <c r="UDM1" t="s">
        <v>14312</v>
      </c>
      <c r="UDN1" t="s">
        <v>14313</v>
      </c>
      <c r="UDO1" t="s">
        <v>14314</v>
      </c>
      <c r="UDP1" t="s">
        <v>14315</v>
      </c>
      <c r="UDQ1" t="s">
        <v>14316</v>
      </c>
      <c r="UDR1" t="s">
        <v>14317</v>
      </c>
      <c r="UDS1" t="s">
        <v>14318</v>
      </c>
      <c r="UDT1" t="s">
        <v>14319</v>
      </c>
      <c r="UDU1" t="s">
        <v>14320</v>
      </c>
      <c r="UDV1" t="s">
        <v>14321</v>
      </c>
      <c r="UDW1" t="s">
        <v>14322</v>
      </c>
      <c r="UDX1" t="s">
        <v>14323</v>
      </c>
      <c r="UDY1" t="s">
        <v>14324</v>
      </c>
      <c r="UDZ1" t="s">
        <v>14325</v>
      </c>
      <c r="UEA1" t="s">
        <v>14326</v>
      </c>
      <c r="UEB1" t="s">
        <v>14327</v>
      </c>
      <c r="UEC1" t="s">
        <v>14328</v>
      </c>
      <c r="UED1" t="s">
        <v>14329</v>
      </c>
      <c r="UEE1" t="s">
        <v>14330</v>
      </c>
      <c r="UEF1" t="s">
        <v>14331</v>
      </c>
      <c r="UEG1" t="s">
        <v>14332</v>
      </c>
      <c r="UEH1" t="s">
        <v>14333</v>
      </c>
      <c r="UEI1" t="s">
        <v>14334</v>
      </c>
      <c r="UEJ1" t="s">
        <v>14335</v>
      </c>
      <c r="UEK1" t="s">
        <v>14336</v>
      </c>
      <c r="UEL1" t="s">
        <v>14337</v>
      </c>
      <c r="UEM1" t="s">
        <v>14338</v>
      </c>
      <c r="UEN1" t="s">
        <v>14339</v>
      </c>
      <c r="UEO1" t="s">
        <v>14340</v>
      </c>
      <c r="UEP1" t="s">
        <v>14341</v>
      </c>
      <c r="UEQ1" t="s">
        <v>14342</v>
      </c>
      <c r="UER1" t="s">
        <v>14343</v>
      </c>
      <c r="UES1" t="s">
        <v>14344</v>
      </c>
      <c r="UET1" t="s">
        <v>14345</v>
      </c>
      <c r="UEU1" t="s">
        <v>14346</v>
      </c>
      <c r="UEV1" t="s">
        <v>14347</v>
      </c>
      <c r="UEW1" t="s">
        <v>14348</v>
      </c>
      <c r="UEX1" t="s">
        <v>14349</v>
      </c>
      <c r="UEY1" t="s">
        <v>14350</v>
      </c>
      <c r="UEZ1" t="s">
        <v>14351</v>
      </c>
      <c r="UFA1" t="s">
        <v>14352</v>
      </c>
      <c r="UFB1" t="s">
        <v>14353</v>
      </c>
      <c r="UFC1" t="s">
        <v>14354</v>
      </c>
      <c r="UFD1" t="s">
        <v>14355</v>
      </c>
      <c r="UFE1" t="s">
        <v>14356</v>
      </c>
      <c r="UFF1" t="s">
        <v>14357</v>
      </c>
      <c r="UFG1" t="s">
        <v>14358</v>
      </c>
      <c r="UFH1" t="s">
        <v>14359</v>
      </c>
      <c r="UFI1" t="s">
        <v>14360</v>
      </c>
      <c r="UFJ1" t="s">
        <v>14361</v>
      </c>
      <c r="UFK1" t="s">
        <v>14362</v>
      </c>
      <c r="UFL1" t="s">
        <v>14363</v>
      </c>
      <c r="UFM1" t="s">
        <v>14364</v>
      </c>
      <c r="UFN1" t="s">
        <v>14365</v>
      </c>
      <c r="UFO1" t="s">
        <v>14366</v>
      </c>
      <c r="UFP1" t="s">
        <v>14367</v>
      </c>
      <c r="UFQ1" t="s">
        <v>14368</v>
      </c>
      <c r="UFR1" t="s">
        <v>14369</v>
      </c>
      <c r="UFS1" t="s">
        <v>14370</v>
      </c>
      <c r="UFT1" t="s">
        <v>14371</v>
      </c>
      <c r="UFU1" t="s">
        <v>14372</v>
      </c>
      <c r="UFV1" t="s">
        <v>14373</v>
      </c>
      <c r="UFW1" t="s">
        <v>14374</v>
      </c>
      <c r="UFX1" t="s">
        <v>14375</v>
      </c>
      <c r="UFY1" t="s">
        <v>14376</v>
      </c>
      <c r="UFZ1" t="s">
        <v>14377</v>
      </c>
      <c r="UGA1" t="s">
        <v>14378</v>
      </c>
      <c r="UGB1" t="s">
        <v>14379</v>
      </c>
      <c r="UGC1" t="s">
        <v>14380</v>
      </c>
      <c r="UGD1" t="s">
        <v>14381</v>
      </c>
      <c r="UGE1" t="s">
        <v>14382</v>
      </c>
      <c r="UGF1" t="s">
        <v>14383</v>
      </c>
      <c r="UGG1" t="s">
        <v>14384</v>
      </c>
      <c r="UGH1" t="s">
        <v>14385</v>
      </c>
      <c r="UGI1" t="s">
        <v>14386</v>
      </c>
      <c r="UGJ1" t="s">
        <v>14387</v>
      </c>
      <c r="UGK1" t="s">
        <v>14388</v>
      </c>
      <c r="UGL1" t="s">
        <v>14389</v>
      </c>
      <c r="UGM1" t="s">
        <v>14390</v>
      </c>
      <c r="UGN1" t="s">
        <v>14391</v>
      </c>
      <c r="UGO1" t="s">
        <v>14392</v>
      </c>
      <c r="UGP1" t="s">
        <v>14393</v>
      </c>
      <c r="UGQ1" t="s">
        <v>14394</v>
      </c>
      <c r="UGR1" t="s">
        <v>14395</v>
      </c>
      <c r="UGS1" t="s">
        <v>14396</v>
      </c>
      <c r="UGT1" t="s">
        <v>14397</v>
      </c>
      <c r="UGU1" t="s">
        <v>14398</v>
      </c>
      <c r="UGV1" t="s">
        <v>14399</v>
      </c>
      <c r="UGW1" t="s">
        <v>14400</v>
      </c>
      <c r="UGX1" t="s">
        <v>14401</v>
      </c>
      <c r="UGY1" t="s">
        <v>14402</v>
      </c>
      <c r="UGZ1" t="s">
        <v>14403</v>
      </c>
      <c r="UHA1" t="s">
        <v>14404</v>
      </c>
      <c r="UHB1" t="s">
        <v>14405</v>
      </c>
      <c r="UHC1" t="s">
        <v>14406</v>
      </c>
      <c r="UHD1" t="s">
        <v>14407</v>
      </c>
      <c r="UHE1" t="s">
        <v>14408</v>
      </c>
      <c r="UHF1" t="s">
        <v>14409</v>
      </c>
      <c r="UHG1" t="s">
        <v>14410</v>
      </c>
      <c r="UHH1" t="s">
        <v>14411</v>
      </c>
      <c r="UHI1" t="s">
        <v>14412</v>
      </c>
      <c r="UHJ1" t="s">
        <v>14413</v>
      </c>
      <c r="UHK1" t="s">
        <v>14414</v>
      </c>
      <c r="UHL1" t="s">
        <v>14415</v>
      </c>
      <c r="UHM1" t="s">
        <v>14416</v>
      </c>
      <c r="UHN1" t="s">
        <v>14417</v>
      </c>
      <c r="UHO1" t="s">
        <v>14418</v>
      </c>
      <c r="UHP1" t="s">
        <v>14419</v>
      </c>
      <c r="UHQ1" t="s">
        <v>14420</v>
      </c>
      <c r="UHR1" t="s">
        <v>14421</v>
      </c>
      <c r="UHS1" t="s">
        <v>14422</v>
      </c>
      <c r="UHT1" t="s">
        <v>14423</v>
      </c>
      <c r="UHU1" t="s">
        <v>14424</v>
      </c>
      <c r="UHV1" t="s">
        <v>14425</v>
      </c>
      <c r="UHW1" t="s">
        <v>14426</v>
      </c>
      <c r="UHX1" t="s">
        <v>14427</v>
      </c>
      <c r="UHY1" t="s">
        <v>14428</v>
      </c>
      <c r="UHZ1" t="s">
        <v>14429</v>
      </c>
      <c r="UIA1" t="s">
        <v>14430</v>
      </c>
      <c r="UIB1" t="s">
        <v>14431</v>
      </c>
      <c r="UIC1" t="s">
        <v>14432</v>
      </c>
      <c r="UID1" t="s">
        <v>14433</v>
      </c>
      <c r="UIE1" t="s">
        <v>14434</v>
      </c>
      <c r="UIF1" t="s">
        <v>14435</v>
      </c>
      <c r="UIG1" t="s">
        <v>14436</v>
      </c>
      <c r="UIH1" t="s">
        <v>14437</v>
      </c>
      <c r="UII1" t="s">
        <v>14438</v>
      </c>
      <c r="UIJ1" t="s">
        <v>14439</v>
      </c>
      <c r="UIK1" t="s">
        <v>14440</v>
      </c>
      <c r="UIL1" t="s">
        <v>14441</v>
      </c>
      <c r="UIM1" t="s">
        <v>14442</v>
      </c>
      <c r="UIN1" t="s">
        <v>14443</v>
      </c>
      <c r="UIO1" t="s">
        <v>14444</v>
      </c>
      <c r="UIP1" t="s">
        <v>14445</v>
      </c>
      <c r="UIQ1" t="s">
        <v>14446</v>
      </c>
      <c r="UIR1" t="s">
        <v>14447</v>
      </c>
      <c r="UIS1" t="s">
        <v>14448</v>
      </c>
      <c r="UIT1" t="s">
        <v>14449</v>
      </c>
      <c r="UIU1" t="s">
        <v>14450</v>
      </c>
      <c r="UIV1" t="s">
        <v>14451</v>
      </c>
      <c r="UIW1" t="s">
        <v>14452</v>
      </c>
      <c r="UIX1" t="s">
        <v>14453</v>
      </c>
      <c r="UIY1" t="s">
        <v>14454</v>
      </c>
      <c r="UIZ1" t="s">
        <v>14455</v>
      </c>
      <c r="UJA1" t="s">
        <v>14456</v>
      </c>
      <c r="UJB1" t="s">
        <v>14457</v>
      </c>
      <c r="UJC1" t="s">
        <v>14458</v>
      </c>
      <c r="UJD1" t="s">
        <v>14459</v>
      </c>
      <c r="UJE1" t="s">
        <v>14460</v>
      </c>
      <c r="UJF1" t="s">
        <v>14461</v>
      </c>
      <c r="UJG1" t="s">
        <v>14462</v>
      </c>
      <c r="UJH1" t="s">
        <v>14463</v>
      </c>
      <c r="UJI1" t="s">
        <v>14464</v>
      </c>
      <c r="UJJ1" t="s">
        <v>14465</v>
      </c>
      <c r="UJK1" t="s">
        <v>14466</v>
      </c>
      <c r="UJL1" t="s">
        <v>14467</v>
      </c>
      <c r="UJM1" t="s">
        <v>14468</v>
      </c>
      <c r="UJN1" t="s">
        <v>14469</v>
      </c>
      <c r="UJO1" t="s">
        <v>14470</v>
      </c>
      <c r="UJP1" t="s">
        <v>14471</v>
      </c>
      <c r="UJQ1" t="s">
        <v>14472</v>
      </c>
      <c r="UJR1" t="s">
        <v>14473</v>
      </c>
      <c r="UJS1" t="s">
        <v>14474</v>
      </c>
      <c r="UJT1" t="s">
        <v>14475</v>
      </c>
      <c r="UJU1" t="s">
        <v>14476</v>
      </c>
      <c r="UJV1" t="s">
        <v>14477</v>
      </c>
      <c r="UJW1" t="s">
        <v>14478</v>
      </c>
      <c r="UJX1" t="s">
        <v>14479</v>
      </c>
      <c r="UJY1" t="s">
        <v>14480</v>
      </c>
      <c r="UJZ1" t="s">
        <v>14481</v>
      </c>
      <c r="UKA1" t="s">
        <v>14482</v>
      </c>
      <c r="UKB1" t="s">
        <v>14483</v>
      </c>
      <c r="UKC1" t="s">
        <v>14484</v>
      </c>
      <c r="UKD1" t="s">
        <v>14485</v>
      </c>
      <c r="UKE1" t="s">
        <v>14486</v>
      </c>
      <c r="UKF1" t="s">
        <v>14487</v>
      </c>
      <c r="UKG1" t="s">
        <v>14488</v>
      </c>
      <c r="UKH1" t="s">
        <v>14489</v>
      </c>
      <c r="UKI1" t="s">
        <v>14490</v>
      </c>
      <c r="UKJ1" t="s">
        <v>14491</v>
      </c>
      <c r="UKK1" t="s">
        <v>14492</v>
      </c>
      <c r="UKL1" t="s">
        <v>14493</v>
      </c>
      <c r="UKM1" t="s">
        <v>14494</v>
      </c>
      <c r="UKN1" t="s">
        <v>14495</v>
      </c>
      <c r="UKO1" t="s">
        <v>14496</v>
      </c>
      <c r="UKP1" t="s">
        <v>14497</v>
      </c>
      <c r="UKQ1" t="s">
        <v>14498</v>
      </c>
      <c r="UKR1" t="s">
        <v>14499</v>
      </c>
      <c r="UKS1" t="s">
        <v>14500</v>
      </c>
      <c r="UKT1" t="s">
        <v>14501</v>
      </c>
      <c r="UKU1" t="s">
        <v>14502</v>
      </c>
      <c r="UKV1" t="s">
        <v>14503</v>
      </c>
      <c r="UKW1" t="s">
        <v>14504</v>
      </c>
      <c r="UKX1" t="s">
        <v>14505</v>
      </c>
      <c r="UKY1" t="s">
        <v>14506</v>
      </c>
      <c r="UKZ1" t="s">
        <v>14507</v>
      </c>
      <c r="ULA1" t="s">
        <v>14508</v>
      </c>
      <c r="ULB1" t="s">
        <v>14509</v>
      </c>
      <c r="ULC1" t="s">
        <v>14510</v>
      </c>
      <c r="ULD1" t="s">
        <v>14511</v>
      </c>
      <c r="ULE1" t="s">
        <v>14512</v>
      </c>
      <c r="ULF1" t="s">
        <v>14513</v>
      </c>
      <c r="ULG1" t="s">
        <v>14514</v>
      </c>
      <c r="ULH1" t="s">
        <v>14515</v>
      </c>
      <c r="ULI1" t="s">
        <v>14516</v>
      </c>
      <c r="ULJ1" t="s">
        <v>14517</v>
      </c>
      <c r="ULK1" t="s">
        <v>14518</v>
      </c>
      <c r="ULL1" t="s">
        <v>14519</v>
      </c>
      <c r="ULM1" t="s">
        <v>14520</v>
      </c>
      <c r="ULN1" t="s">
        <v>14521</v>
      </c>
      <c r="ULO1" t="s">
        <v>14522</v>
      </c>
      <c r="ULP1" t="s">
        <v>14523</v>
      </c>
      <c r="ULQ1" t="s">
        <v>14524</v>
      </c>
      <c r="ULR1" t="s">
        <v>14525</v>
      </c>
      <c r="ULS1" t="s">
        <v>14526</v>
      </c>
      <c r="ULT1" t="s">
        <v>14527</v>
      </c>
      <c r="ULU1" t="s">
        <v>14528</v>
      </c>
      <c r="ULV1" t="s">
        <v>14529</v>
      </c>
      <c r="ULW1" t="s">
        <v>14530</v>
      </c>
      <c r="ULX1" t="s">
        <v>14531</v>
      </c>
      <c r="ULY1" t="s">
        <v>14532</v>
      </c>
      <c r="ULZ1" t="s">
        <v>14533</v>
      </c>
      <c r="UMA1" t="s">
        <v>14534</v>
      </c>
      <c r="UMB1" t="s">
        <v>14535</v>
      </c>
      <c r="UMC1" t="s">
        <v>14536</v>
      </c>
      <c r="UMD1" t="s">
        <v>14537</v>
      </c>
      <c r="UME1" t="s">
        <v>14538</v>
      </c>
      <c r="UMF1" t="s">
        <v>14539</v>
      </c>
      <c r="UMG1" t="s">
        <v>14540</v>
      </c>
      <c r="UMH1" t="s">
        <v>14541</v>
      </c>
      <c r="UMI1" t="s">
        <v>14542</v>
      </c>
      <c r="UMJ1" t="s">
        <v>14543</v>
      </c>
      <c r="UMK1" t="s">
        <v>14544</v>
      </c>
      <c r="UML1" t="s">
        <v>14545</v>
      </c>
      <c r="UMM1" t="s">
        <v>14546</v>
      </c>
      <c r="UMN1" t="s">
        <v>14547</v>
      </c>
      <c r="UMO1" t="s">
        <v>14548</v>
      </c>
      <c r="UMP1" t="s">
        <v>14549</v>
      </c>
      <c r="UMQ1" t="s">
        <v>14550</v>
      </c>
      <c r="UMR1" t="s">
        <v>14551</v>
      </c>
      <c r="UMS1" t="s">
        <v>14552</v>
      </c>
      <c r="UMT1" t="s">
        <v>14553</v>
      </c>
      <c r="UMU1" t="s">
        <v>14554</v>
      </c>
      <c r="UMV1" t="s">
        <v>14555</v>
      </c>
      <c r="UMW1" t="s">
        <v>14556</v>
      </c>
      <c r="UMX1" t="s">
        <v>14557</v>
      </c>
      <c r="UMY1" t="s">
        <v>14558</v>
      </c>
      <c r="UMZ1" t="s">
        <v>14559</v>
      </c>
      <c r="UNA1" t="s">
        <v>14560</v>
      </c>
      <c r="UNB1" t="s">
        <v>14561</v>
      </c>
      <c r="UNC1" t="s">
        <v>14562</v>
      </c>
      <c r="UND1" t="s">
        <v>14563</v>
      </c>
      <c r="UNE1" t="s">
        <v>14564</v>
      </c>
      <c r="UNF1" t="s">
        <v>14565</v>
      </c>
      <c r="UNG1" t="s">
        <v>14566</v>
      </c>
      <c r="UNH1" t="s">
        <v>14567</v>
      </c>
      <c r="UNI1" t="s">
        <v>14568</v>
      </c>
      <c r="UNJ1" t="s">
        <v>14569</v>
      </c>
      <c r="UNK1" t="s">
        <v>14570</v>
      </c>
      <c r="UNL1" t="s">
        <v>14571</v>
      </c>
      <c r="UNM1" t="s">
        <v>14572</v>
      </c>
      <c r="UNN1" t="s">
        <v>14573</v>
      </c>
      <c r="UNO1" t="s">
        <v>14574</v>
      </c>
      <c r="UNP1" t="s">
        <v>14575</v>
      </c>
      <c r="UNQ1" t="s">
        <v>14576</v>
      </c>
      <c r="UNR1" t="s">
        <v>14577</v>
      </c>
      <c r="UNS1" t="s">
        <v>14578</v>
      </c>
      <c r="UNT1" t="s">
        <v>14579</v>
      </c>
      <c r="UNU1" t="s">
        <v>14580</v>
      </c>
      <c r="UNV1" t="s">
        <v>14581</v>
      </c>
      <c r="UNW1" t="s">
        <v>14582</v>
      </c>
      <c r="UNX1" t="s">
        <v>14583</v>
      </c>
      <c r="UNY1" t="s">
        <v>14584</v>
      </c>
      <c r="UNZ1" t="s">
        <v>14585</v>
      </c>
      <c r="UOA1" t="s">
        <v>14586</v>
      </c>
      <c r="UOB1" t="s">
        <v>14587</v>
      </c>
      <c r="UOC1" t="s">
        <v>14588</v>
      </c>
      <c r="UOD1" t="s">
        <v>14589</v>
      </c>
      <c r="UOE1" t="s">
        <v>14590</v>
      </c>
      <c r="UOF1" t="s">
        <v>14591</v>
      </c>
      <c r="UOG1" t="s">
        <v>14592</v>
      </c>
      <c r="UOH1" t="s">
        <v>14593</v>
      </c>
      <c r="UOI1" t="s">
        <v>14594</v>
      </c>
      <c r="UOJ1" t="s">
        <v>14595</v>
      </c>
      <c r="UOK1" t="s">
        <v>14596</v>
      </c>
      <c r="UOL1" t="s">
        <v>14597</v>
      </c>
      <c r="UOM1" t="s">
        <v>14598</v>
      </c>
      <c r="UON1" t="s">
        <v>14599</v>
      </c>
      <c r="UOO1" t="s">
        <v>14600</v>
      </c>
      <c r="UOP1" t="s">
        <v>14601</v>
      </c>
      <c r="UOQ1" t="s">
        <v>14602</v>
      </c>
      <c r="UOR1" t="s">
        <v>14603</v>
      </c>
      <c r="UOS1" t="s">
        <v>14604</v>
      </c>
      <c r="UOT1" t="s">
        <v>14605</v>
      </c>
      <c r="UOU1" t="s">
        <v>14606</v>
      </c>
      <c r="UOV1" t="s">
        <v>14607</v>
      </c>
      <c r="UOW1" t="s">
        <v>14608</v>
      </c>
      <c r="UOX1" t="s">
        <v>14609</v>
      </c>
      <c r="UOY1" t="s">
        <v>14610</v>
      </c>
      <c r="UOZ1" t="s">
        <v>14611</v>
      </c>
      <c r="UPA1" t="s">
        <v>14612</v>
      </c>
      <c r="UPB1" t="s">
        <v>14613</v>
      </c>
      <c r="UPC1" t="s">
        <v>14614</v>
      </c>
      <c r="UPD1" t="s">
        <v>14615</v>
      </c>
      <c r="UPE1" t="s">
        <v>14616</v>
      </c>
      <c r="UPF1" t="s">
        <v>14617</v>
      </c>
      <c r="UPG1" t="s">
        <v>14618</v>
      </c>
      <c r="UPH1" t="s">
        <v>14619</v>
      </c>
      <c r="UPI1" t="s">
        <v>14620</v>
      </c>
      <c r="UPJ1" t="s">
        <v>14621</v>
      </c>
      <c r="UPK1" t="s">
        <v>14622</v>
      </c>
      <c r="UPL1" t="s">
        <v>14623</v>
      </c>
      <c r="UPM1" t="s">
        <v>14624</v>
      </c>
      <c r="UPN1" t="s">
        <v>14625</v>
      </c>
      <c r="UPO1" t="s">
        <v>14626</v>
      </c>
      <c r="UPP1" t="s">
        <v>14627</v>
      </c>
      <c r="UPQ1" t="s">
        <v>14628</v>
      </c>
      <c r="UPR1" t="s">
        <v>14629</v>
      </c>
      <c r="UPS1" t="s">
        <v>14630</v>
      </c>
      <c r="UPT1" t="s">
        <v>14631</v>
      </c>
      <c r="UPU1" t="s">
        <v>14632</v>
      </c>
      <c r="UPV1" t="s">
        <v>14633</v>
      </c>
      <c r="UPW1" t="s">
        <v>14634</v>
      </c>
      <c r="UPX1" t="s">
        <v>14635</v>
      </c>
      <c r="UPY1" t="s">
        <v>14636</v>
      </c>
      <c r="UPZ1" t="s">
        <v>14637</v>
      </c>
      <c r="UQA1" t="s">
        <v>14638</v>
      </c>
      <c r="UQB1" t="s">
        <v>14639</v>
      </c>
      <c r="UQC1" t="s">
        <v>14640</v>
      </c>
      <c r="UQD1" t="s">
        <v>14641</v>
      </c>
      <c r="UQE1" t="s">
        <v>14642</v>
      </c>
      <c r="UQF1" t="s">
        <v>14643</v>
      </c>
      <c r="UQG1" t="s">
        <v>14644</v>
      </c>
      <c r="UQH1" t="s">
        <v>14645</v>
      </c>
      <c r="UQI1" t="s">
        <v>14646</v>
      </c>
      <c r="UQJ1" t="s">
        <v>14647</v>
      </c>
      <c r="UQK1" t="s">
        <v>14648</v>
      </c>
      <c r="UQL1" t="s">
        <v>14649</v>
      </c>
      <c r="UQM1" t="s">
        <v>14650</v>
      </c>
      <c r="UQN1" t="s">
        <v>14651</v>
      </c>
      <c r="UQO1" t="s">
        <v>14652</v>
      </c>
      <c r="UQP1" t="s">
        <v>14653</v>
      </c>
      <c r="UQQ1" t="s">
        <v>14654</v>
      </c>
      <c r="UQR1" t="s">
        <v>14655</v>
      </c>
      <c r="UQS1" t="s">
        <v>14656</v>
      </c>
      <c r="UQT1" t="s">
        <v>14657</v>
      </c>
      <c r="UQU1" t="s">
        <v>14658</v>
      </c>
      <c r="UQV1" t="s">
        <v>14659</v>
      </c>
      <c r="UQW1" t="s">
        <v>14660</v>
      </c>
      <c r="UQX1" t="s">
        <v>14661</v>
      </c>
      <c r="UQY1" t="s">
        <v>14662</v>
      </c>
      <c r="UQZ1" t="s">
        <v>14663</v>
      </c>
      <c r="URA1" t="s">
        <v>14664</v>
      </c>
      <c r="URB1" t="s">
        <v>14665</v>
      </c>
      <c r="URC1" t="s">
        <v>14666</v>
      </c>
      <c r="URD1" t="s">
        <v>14667</v>
      </c>
      <c r="URE1" t="s">
        <v>14668</v>
      </c>
      <c r="URF1" t="s">
        <v>14669</v>
      </c>
      <c r="URG1" t="s">
        <v>14670</v>
      </c>
      <c r="URH1" t="s">
        <v>14671</v>
      </c>
      <c r="URI1" t="s">
        <v>14672</v>
      </c>
      <c r="URJ1" t="s">
        <v>14673</v>
      </c>
      <c r="URK1" t="s">
        <v>14674</v>
      </c>
      <c r="URL1" t="s">
        <v>14675</v>
      </c>
      <c r="URM1" t="s">
        <v>14676</v>
      </c>
      <c r="URN1" t="s">
        <v>14677</v>
      </c>
      <c r="URO1" t="s">
        <v>14678</v>
      </c>
      <c r="URP1" t="s">
        <v>14679</v>
      </c>
      <c r="URQ1" t="s">
        <v>14680</v>
      </c>
      <c r="URR1" t="s">
        <v>14681</v>
      </c>
      <c r="URS1" t="s">
        <v>14682</v>
      </c>
      <c r="URT1" t="s">
        <v>14683</v>
      </c>
      <c r="URU1" t="s">
        <v>14684</v>
      </c>
      <c r="URV1" t="s">
        <v>14685</v>
      </c>
      <c r="URW1" t="s">
        <v>14686</v>
      </c>
      <c r="URX1" t="s">
        <v>14687</v>
      </c>
      <c r="URY1" t="s">
        <v>14688</v>
      </c>
      <c r="URZ1" t="s">
        <v>14689</v>
      </c>
      <c r="USA1" t="s">
        <v>14690</v>
      </c>
      <c r="USB1" t="s">
        <v>14691</v>
      </c>
      <c r="USC1" t="s">
        <v>14692</v>
      </c>
      <c r="USD1" t="s">
        <v>14693</v>
      </c>
      <c r="USE1" t="s">
        <v>14694</v>
      </c>
      <c r="USF1" t="s">
        <v>14695</v>
      </c>
      <c r="USG1" t="s">
        <v>14696</v>
      </c>
      <c r="USH1" t="s">
        <v>14697</v>
      </c>
      <c r="USI1" t="s">
        <v>14698</v>
      </c>
      <c r="USJ1" t="s">
        <v>14699</v>
      </c>
      <c r="USK1" t="s">
        <v>14700</v>
      </c>
      <c r="USL1" t="s">
        <v>14701</v>
      </c>
      <c r="USM1" t="s">
        <v>14702</v>
      </c>
      <c r="USN1" t="s">
        <v>14703</v>
      </c>
      <c r="USO1" t="s">
        <v>14704</v>
      </c>
      <c r="USP1" t="s">
        <v>14705</v>
      </c>
      <c r="USQ1" t="s">
        <v>14706</v>
      </c>
      <c r="USR1" t="s">
        <v>14707</v>
      </c>
      <c r="USS1" t="s">
        <v>14708</v>
      </c>
      <c r="UST1" t="s">
        <v>14709</v>
      </c>
      <c r="USU1" t="s">
        <v>14710</v>
      </c>
      <c r="USV1" t="s">
        <v>14711</v>
      </c>
      <c r="USW1" t="s">
        <v>14712</v>
      </c>
      <c r="USX1" t="s">
        <v>14713</v>
      </c>
      <c r="USY1" t="s">
        <v>14714</v>
      </c>
      <c r="USZ1" t="s">
        <v>14715</v>
      </c>
      <c r="UTA1" t="s">
        <v>14716</v>
      </c>
      <c r="UTB1" t="s">
        <v>14717</v>
      </c>
      <c r="UTC1" t="s">
        <v>14718</v>
      </c>
      <c r="UTD1" t="s">
        <v>14719</v>
      </c>
      <c r="UTE1" t="s">
        <v>14720</v>
      </c>
      <c r="UTF1" t="s">
        <v>14721</v>
      </c>
      <c r="UTG1" t="s">
        <v>14722</v>
      </c>
      <c r="UTH1" t="s">
        <v>14723</v>
      </c>
      <c r="UTI1" t="s">
        <v>14724</v>
      </c>
      <c r="UTJ1" t="s">
        <v>14725</v>
      </c>
      <c r="UTK1" t="s">
        <v>14726</v>
      </c>
      <c r="UTL1" t="s">
        <v>14727</v>
      </c>
      <c r="UTM1" t="s">
        <v>14728</v>
      </c>
      <c r="UTN1" t="s">
        <v>14729</v>
      </c>
      <c r="UTO1" t="s">
        <v>14730</v>
      </c>
      <c r="UTP1" t="s">
        <v>14731</v>
      </c>
      <c r="UTQ1" t="s">
        <v>14732</v>
      </c>
      <c r="UTR1" t="s">
        <v>14733</v>
      </c>
      <c r="UTS1" t="s">
        <v>14734</v>
      </c>
      <c r="UTT1" t="s">
        <v>14735</v>
      </c>
      <c r="UTU1" t="s">
        <v>14736</v>
      </c>
      <c r="UTV1" t="s">
        <v>14737</v>
      </c>
      <c r="UTW1" t="s">
        <v>14738</v>
      </c>
      <c r="UTX1" t="s">
        <v>14739</v>
      </c>
      <c r="UTY1" t="s">
        <v>14740</v>
      </c>
      <c r="UTZ1" t="s">
        <v>14741</v>
      </c>
      <c r="UUA1" t="s">
        <v>14742</v>
      </c>
      <c r="UUB1" t="s">
        <v>14743</v>
      </c>
      <c r="UUC1" t="s">
        <v>14744</v>
      </c>
      <c r="UUD1" t="s">
        <v>14745</v>
      </c>
      <c r="UUE1" t="s">
        <v>14746</v>
      </c>
      <c r="UUF1" t="s">
        <v>14747</v>
      </c>
      <c r="UUG1" t="s">
        <v>14748</v>
      </c>
      <c r="UUH1" t="s">
        <v>14749</v>
      </c>
      <c r="UUI1" t="s">
        <v>14750</v>
      </c>
      <c r="UUJ1" t="s">
        <v>14751</v>
      </c>
      <c r="UUK1" t="s">
        <v>14752</v>
      </c>
      <c r="UUL1" t="s">
        <v>14753</v>
      </c>
      <c r="UUM1" t="s">
        <v>14754</v>
      </c>
      <c r="UUN1" t="s">
        <v>14755</v>
      </c>
      <c r="UUO1" t="s">
        <v>14756</v>
      </c>
      <c r="UUP1" t="s">
        <v>14757</v>
      </c>
      <c r="UUQ1" t="s">
        <v>14758</v>
      </c>
      <c r="UUR1" t="s">
        <v>14759</v>
      </c>
      <c r="UUS1" t="s">
        <v>14760</v>
      </c>
      <c r="UUT1" t="s">
        <v>14761</v>
      </c>
      <c r="UUU1" t="s">
        <v>14762</v>
      </c>
      <c r="UUV1" t="s">
        <v>14763</v>
      </c>
      <c r="UUW1" t="s">
        <v>14764</v>
      </c>
      <c r="UUX1" t="s">
        <v>14765</v>
      </c>
      <c r="UUY1" t="s">
        <v>14766</v>
      </c>
      <c r="UUZ1" t="s">
        <v>14767</v>
      </c>
      <c r="UVA1" t="s">
        <v>14768</v>
      </c>
      <c r="UVB1" t="s">
        <v>14769</v>
      </c>
      <c r="UVC1" t="s">
        <v>14770</v>
      </c>
      <c r="UVD1" t="s">
        <v>14771</v>
      </c>
      <c r="UVE1" t="s">
        <v>14772</v>
      </c>
      <c r="UVF1" t="s">
        <v>14773</v>
      </c>
      <c r="UVG1" t="s">
        <v>14774</v>
      </c>
      <c r="UVH1" t="s">
        <v>14775</v>
      </c>
      <c r="UVI1" t="s">
        <v>14776</v>
      </c>
      <c r="UVJ1" t="s">
        <v>14777</v>
      </c>
      <c r="UVK1" t="s">
        <v>14778</v>
      </c>
      <c r="UVL1" t="s">
        <v>14779</v>
      </c>
      <c r="UVM1" t="s">
        <v>14780</v>
      </c>
      <c r="UVN1" t="s">
        <v>14781</v>
      </c>
      <c r="UVO1" t="s">
        <v>14782</v>
      </c>
      <c r="UVP1" t="s">
        <v>14783</v>
      </c>
      <c r="UVQ1" t="s">
        <v>14784</v>
      </c>
      <c r="UVR1" t="s">
        <v>14785</v>
      </c>
      <c r="UVS1" t="s">
        <v>14786</v>
      </c>
      <c r="UVT1" t="s">
        <v>14787</v>
      </c>
      <c r="UVU1" t="s">
        <v>14788</v>
      </c>
      <c r="UVV1" t="s">
        <v>14789</v>
      </c>
      <c r="UVW1" t="s">
        <v>14790</v>
      </c>
      <c r="UVX1" t="s">
        <v>14791</v>
      </c>
      <c r="UVY1" t="s">
        <v>14792</v>
      </c>
      <c r="UVZ1" t="s">
        <v>14793</v>
      </c>
      <c r="UWA1" t="s">
        <v>14794</v>
      </c>
      <c r="UWB1" t="s">
        <v>14795</v>
      </c>
      <c r="UWC1" t="s">
        <v>14796</v>
      </c>
      <c r="UWD1" t="s">
        <v>14797</v>
      </c>
      <c r="UWE1" t="s">
        <v>14798</v>
      </c>
      <c r="UWF1" t="s">
        <v>14799</v>
      </c>
      <c r="UWG1" t="s">
        <v>14800</v>
      </c>
      <c r="UWH1" t="s">
        <v>14801</v>
      </c>
      <c r="UWI1" t="s">
        <v>14802</v>
      </c>
      <c r="UWJ1" t="s">
        <v>14803</v>
      </c>
      <c r="UWK1" t="s">
        <v>14804</v>
      </c>
      <c r="UWL1" t="s">
        <v>14805</v>
      </c>
      <c r="UWM1" t="s">
        <v>14806</v>
      </c>
      <c r="UWN1" t="s">
        <v>14807</v>
      </c>
      <c r="UWO1" t="s">
        <v>14808</v>
      </c>
      <c r="UWP1" t="s">
        <v>14809</v>
      </c>
      <c r="UWQ1" t="s">
        <v>14810</v>
      </c>
      <c r="UWR1" t="s">
        <v>14811</v>
      </c>
      <c r="UWS1" t="s">
        <v>14812</v>
      </c>
      <c r="UWT1" t="s">
        <v>14813</v>
      </c>
      <c r="UWU1" t="s">
        <v>14814</v>
      </c>
      <c r="UWV1" t="s">
        <v>14815</v>
      </c>
      <c r="UWW1" t="s">
        <v>14816</v>
      </c>
      <c r="UWX1" t="s">
        <v>14817</v>
      </c>
      <c r="UWY1" t="s">
        <v>14818</v>
      </c>
      <c r="UWZ1" t="s">
        <v>14819</v>
      </c>
      <c r="UXA1" t="s">
        <v>14820</v>
      </c>
      <c r="UXB1" t="s">
        <v>14821</v>
      </c>
      <c r="UXC1" t="s">
        <v>14822</v>
      </c>
      <c r="UXD1" t="s">
        <v>14823</v>
      </c>
      <c r="UXE1" t="s">
        <v>14824</v>
      </c>
      <c r="UXF1" t="s">
        <v>14825</v>
      </c>
      <c r="UXG1" t="s">
        <v>14826</v>
      </c>
      <c r="UXH1" t="s">
        <v>14827</v>
      </c>
      <c r="UXI1" t="s">
        <v>14828</v>
      </c>
      <c r="UXJ1" t="s">
        <v>14829</v>
      </c>
      <c r="UXK1" t="s">
        <v>14830</v>
      </c>
      <c r="UXL1" t="s">
        <v>14831</v>
      </c>
      <c r="UXM1" t="s">
        <v>14832</v>
      </c>
      <c r="UXN1" t="s">
        <v>14833</v>
      </c>
      <c r="UXO1" t="s">
        <v>14834</v>
      </c>
      <c r="UXP1" t="s">
        <v>14835</v>
      </c>
      <c r="UXQ1" t="s">
        <v>14836</v>
      </c>
      <c r="UXR1" t="s">
        <v>14837</v>
      </c>
      <c r="UXS1" t="s">
        <v>14838</v>
      </c>
      <c r="UXT1" t="s">
        <v>14839</v>
      </c>
      <c r="UXU1" t="s">
        <v>14840</v>
      </c>
      <c r="UXV1" t="s">
        <v>14841</v>
      </c>
      <c r="UXW1" t="s">
        <v>14842</v>
      </c>
      <c r="UXX1" t="s">
        <v>14843</v>
      </c>
      <c r="UXY1" t="s">
        <v>14844</v>
      </c>
      <c r="UXZ1" t="s">
        <v>14845</v>
      </c>
      <c r="UYA1" t="s">
        <v>14846</v>
      </c>
      <c r="UYB1" t="s">
        <v>14847</v>
      </c>
      <c r="UYC1" t="s">
        <v>14848</v>
      </c>
      <c r="UYD1" t="s">
        <v>14849</v>
      </c>
      <c r="UYE1" t="s">
        <v>14850</v>
      </c>
      <c r="UYF1" t="s">
        <v>14851</v>
      </c>
      <c r="UYG1" t="s">
        <v>14852</v>
      </c>
      <c r="UYH1" t="s">
        <v>14853</v>
      </c>
      <c r="UYI1" t="s">
        <v>14854</v>
      </c>
      <c r="UYJ1" t="s">
        <v>14855</v>
      </c>
      <c r="UYK1" t="s">
        <v>14856</v>
      </c>
      <c r="UYL1" t="s">
        <v>14857</v>
      </c>
      <c r="UYM1" t="s">
        <v>14858</v>
      </c>
      <c r="UYN1" t="s">
        <v>14859</v>
      </c>
      <c r="UYO1" t="s">
        <v>14860</v>
      </c>
      <c r="UYP1" t="s">
        <v>14861</v>
      </c>
      <c r="UYQ1" t="s">
        <v>14862</v>
      </c>
      <c r="UYR1" t="s">
        <v>14863</v>
      </c>
      <c r="UYS1" t="s">
        <v>14864</v>
      </c>
      <c r="UYT1" t="s">
        <v>14865</v>
      </c>
      <c r="UYU1" t="s">
        <v>14866</v>
      </c>
      <c r="UYV1" t="s">
        <v>14867</v>
      </c>
      <c r="UYW1" t="s">
        <v>14868</v>
      </c>
      <c r="UYX1" t="s">
        <v>14869</v>
      </c>
      <c r="UYY1" t="s">
        <v>14870</v>
      </c>
      <c r="UYZ1" t="s">
        <v>14871</v>
      </c>
      <c r="UZA1" t="s">
        <v>14872</v>
      </c>
      <c r="UZB1" t="s">
        <v>14873</v>
      </c>
      <c r="UZC1" t="s">
        <v>14874</v>
      </c>
      <c r="UZD1" t="s">
        <v>14875</v>
      </c>
      <c r="UZE1" t="s">
        <v>14876</v>
      </c>
      <c r="UZF1" t="s">
        <v>14877</v>
      </c>
      <c r="UZG1" t="s">
        <v>14878</v>
      </c>
      <c r="UZH1" t="s">
        <v>14879</v>
      </c>
      <c r="UZI1" t="s">
        <v>14880</v>
      </c>
      <c r="UZJ1" t="s">
        <v>14881</v>
      </c>
      <c r="UZK1" t="s">
        <v>14882</v>
      </c>
      <c r="UZL1" t="s">
        <v>14883</v>
      </c>
      <c r="UZM1" t="s">
        <v>14884</v>
      </c>
      <c r="UZN1" t="s">
        <v>14885</v>
      </c>
      <c r="UZO1" t="s">
        <v>14886</v>
      </c>
      <c r="UZP1" t="s">
        <v>14887</v>
      </c>
      <c r="UZQ1" t="s">
        <v>14888</v>
      </c>
      <c r="UZR1" t="s">
        <v>14889</v>
      </c>
      <c r="UZS1" t="s">
        <v>14890</v>
      </c>
      <c r="UZT1" t="s">
        <v>14891</v>
      </c>
      <c r="UZU1" t="s">
        <v>14892</v>
      </c>
      <c r="UZV1" t="s">
        <v>14893</v>
      </c>
      <c r="UZW1" t="s">
        <v>14894</v>
      </c>
      <c r="UZX1" t="s">
        <v>14895</v>
      </c>
      <c r="UZY1" t="s">
        <v>14896</v>
      </c>
      <c r="UZZ1" t="s">
        <v>14897</v>
      </c>
      <c r="VAA1" t="s">
        <v>14898</v>
      </c>
      <c r="VAB1" t="s">
        <v>14899</v>
      </c>
      <c r="VAC1" t="s">
        <v>14900</v>
      </c>
      <c r="VAD1" t="s">
        <v>14901</v>
      </c>
      <c r="VAE1" t="s">
        <v>14902</v>
      </c>
      <c r="VAF1" t="s">
        <v>14903</v>
      </c>
      <c r="VAG1" t="s">
        <v>14904</v>
      </c>
      <c r="VAH1" t="s">
        <v>14905</v>
      </c>
      <c r="VAI1" t="s">
        <v>14906</v>
      </c>
      <c r="VAJ1" t="s">
        <v>14907</v>
      </c>
      <c r="VAK1" t="s">
        <v>14908</v>
      </c>
      <c r="VAL1" t="s">
        <v>14909</v>
      </c>
      <c r="VAM1" t="s">
        <v>14910</v>
      </c>
      <c r="VAN1" t="s">
        <v>14911</v>
      </c>
      <c r="VAO1" t="s">
        <v>14912</v>
      </c>
      <c r="VAP1" t="s">
        <v>14913</v>
      </c>
      <c r="VAQ1" t="s">
        <v>14914</v>
      </c>
      <c r="VAR1" t="s">
        <v>14915</v>
      </c>
      <c r="VAS1" t="s">
        <v>14916</v>
      </c>
      <c r="VAT1" t="s">
        <v>14917</v>
      </c>
      <c r="VAU1" t="s">
        <v>14918</v>
      </c>
      <c r="VAV1" t="s">
        <v>14919</v>
      </c>
      <c r="VAW1" t="s">
        <v>14920</v>
      </c>
      <c r="VAX1" t="s">
        <v>14921</v>
      </c>
      <c r="VAY1" t="s">
        <v>14922</v>
      </c>
      <c r="VAZ1" t="s">
        <v>14923</v>
      </c>
      <c r="VBA1" t="s">
        <v>14924</v>
      </c>
      <c r="VBB1" t="s">
        <v>14925</v>
      </c>
      <c r="VBC1" t="s">
        <v>14926</v>
      </c>
      <c r="VBD1" t="s">
        <v>14927</v>
      </c>
      <c r="VBE1" t="s">
        <v>14928</v>
      </c>
      <c r="VBF1" t="s">
        <v>14929</v>
      </c>
      <c r="VBG1" t="s">
        <v>14930</v>
      </c>
      <c r="VBH1" t="s">
        <v>14931</v>
      </c>
      <c r="VBI1" t="s">
        <v>14932</v>
      </c>
      <c r="VBJ1" t="s">
        <v>14933</v>
      </c>
      <c r="VBK1" t="s">
        <v>14934</v>
      </c>
      <c r="VBL1" t="s">
        <v>14935</v>
      </c>
      <c r="VBM1" t="s">
        <v>14936</v>
      </c>
      <c r="VBN1" t="s">
        <v>14937</v>
      </c>
      <c r="VBO1" t="s">
        <v>14938</v>
      </c>
      <c r="VBP1" t="s">
        <v>14939</v>
      </c>
      <c r="VBQ1" t="s">
        <v>14940</v>
      </c>
      <c r="VBR1" t="s">
        <v>14941</v>
      </c>
      <c r="VBS1" t="s">
        <v>14942</v>
      </c>
      <c r="VBT1" t="s">
        <v>14943</v>
      </c>
      <c r="VBU1" t="s">
        <v>14944</v>
      </c>
      <c r="VBV1" t="s">
        <v>14945</v>
      </c>
      <c r="VBW1" t="s">
        <v>14946</v>
      </c>
      <c r="VBX1" t="s">
        <v>14947</v>
      </c>
      <c r="VBY1" t="s">
        <v>14948</v>
      </c>
      <c r="VBZ1" t="s">
        <v>14949</v>
      </c>
      <c r="VCA1" t="s">
        <v>14950</v>
      </c>
      <c r="VCB1" t="s">
        <v>14951</v>
      </c>
      <c r="VCC1" t="s">
        <v>14952</v>
      </c>
      <c r="VCD1" t="s">
        <v>14953</v>
      </c>
      <c r="VCE1" t="s">
        <v>14954</v>
      </c>
      <c r="VCF1" t="s">
        <v>14955</v>
      </c>
      <c r="VCG1" t="s">
        <v>14956</v>
      </c>
      <c r="VCH1" t="s">
        <v>14957</v>
      </c>
      <c r="VCI1" t="s">
        <v>14958</v>
      </c>
      <c r="VCJ1" t="s">
        <v>14959</v>
      </c>
      <c r="VCK1" t="s">
        <v>14960</v>
      </c>
      <c r="VCL1" t="s">
        <v>14961</v>
      </c>
      <c r="VCM1" t="s">
        <v>14962</v>
      </c>
      <c r="VCN1" t="s">
        <v>14963</v>
      </c>
      <c r="VCO1" t="s">
        <v>14964</v>
      </c>
      <c r="VCP1" t="s">
        <v>14965</v>
      </c>
      <c r="VCQ1" t="s">
        <v>14966</v>
      </c>
      <c r="VCR1" t="s">
        <v>14967</v>
      </c>
      <c r="VCS1" t="s">
        <v>14968</v>
      </c>
      <c r="VCT1" t="s">
        <v>14969</v>
      </c>
      <c r="VCU1" t="s">
        <v>14970</v>
      </c>
      <c r="VCV1" t="s">
        <v>14971</v>
      </c>
      <c r="VCW1" t="s">
        <v>14972</v>
      </c>
      <c r="VCX1" t="s">
        <v>14973</v>
      </c>
      <c r="VCY1" t="s">
        <v>14974</v>
      </c>
      <c r="VCZ1" t="s">
        <v>14975</v>
      </c>
      <c r="VDA1" t="s">
        <v>14976</v>
      </c>
      <c r="VDB1" t="s">
        <v>14977</v>
      </c>
      <c r="VDC1" t="s">
        <v>14978</v>
      </c>
      <c r="VDD1" t="s">
        <v>14979</v>
      </c>
      <c r="VDE1" t="s">
        <v>14980</v>
      </c>
      <c r="VDF1" t="s">
        <v>14981</v>
      </c>
      <c r="VDG1" t="s">
        <v>14982</v>
      </c>
      <c r="VDH1" t="s">
        <v>14983</v>
      </c>
      <c r="VDI1" t="s">
        <v>14984</v>
      </c>
      <c r="VDJ1" t="s">
        <v>14985</v>
      </c>
      <c r="VDK1" t="s">
        <v>14986</v>
      </c>
      <c r="VDL1" t="s">
        <v>14987</v>
      </c>
      <c r="VDM1" t="s">
        <v>14988</v>
      </c>
      <c r="VDN1" t="s">
        <v>14989</v>
      </c>
      <c r="VDO1" t="s">
        <v>14990</v>
      </c>
      <c r="VDP1" t="s">
        <v>14991</v>
      </c>
      <c r="VDQ1" t="s">
        <v>14992</v>
      </c>
      <c r="VDR1" t="s">
        <v>14993</v>
      </c>
      <c r="VDS1" t="s">
        <v>14994</v>
      </c>
      <c r="VDT1" t="s">
        <v>14995</v>
      </c>
      <c r="VDU1" t="s">
        <v>14996</v>
      </c>
      <c r="VDV1" t="s">
        <v>14997</v>
      </c>
      <c r="VDW1" t="s">
        <v>14998</v>
      </c>
      <c r="VDX1" t="s">
        <v>14999</v>
      </c>
      <c r="VDY1" t="s">
        <v>15000</v>
      </c>
      <c r="VDZ1" t="s">
        <v>15001</v>
      </c>
      <c r="VEA1" t="s">
        <v>15002</v>
      </c>
      <c r="VEB1" t="s">
        <v>15003</v>
      </c>
      <c r="VEC1" t="s">
        <v>15004</v>
      </c>
      <c r="VED1" t="s">
        <v>15005</v>
      </c>
      <c r="VEE1" t="s">
        <v>15006</v>
      </c>
      <c r="VEF1" t="s">
        <v>15007</v>
      </c>
      <c r="VEG1" t="s">
        <v>15008</v>
      </c>
      <c r="VEH1" t="s">
        <v>15009</v>
      </c>
      <c r="VEI1" t="s">
        <v>15010</v>
      </c>
      <c r="VEJ1" t="s">
        <v>15011</v>
      </c>
      <c r="VEK1" t="s">
        <v>15012</v>
      </c>
      <c r="VEL1" t="s">
        <v>15013</v>
      </c>
      <c r="VEM1" t="s">
        <v>15014</v>
      </c>
      <c r="VEN1" t="s">
        <v>15015</v>
      </c>
      <c r="VEO1" t="s">
        <v>15016</v>
      </c>
      <c r="VEP1" t="s">
        <v>15017</v>
      </c>
      <c r="VEQ1" t="s">
        <v>15018</v>
      </c>
      <c r="VER1" t="s">
        <v>15019</v>
      </c>
      <c r="VES1" t="s">
        <v>15020</v>
      </c>
      <c r="VET1" t="s">
        <v>15021</v>
      </c>
      <c r="VEU1" t="s">
        <v>15022</v>
      </c>
      <c r="VEV1" t="s">
        <v>15023</v>
      </c>
      <c r="VEW1" t="s">
        <v>15024</v>
      </c>
      <c r="VEX1" t="s">
        <v>15025</v>
      </c>
      <c r="VEY1" t="s">
        <v>15026</v>
      </c>
      <c r="VEZ1" t="s">
        <v>15027</v>
      </c>
      <c r="VFA1" t="s">
        <v>15028</v>
      </c>
      <c r="VFB1" t="s">
        <v>15029</v>
      </c>
      <c r="VFC1" t="s">
        <v>15030</v>
      </c>
      <c r="VFD1" t="s">
        <v>15031</v>
      </c>
      <c r="VFE1" t="s">
        <v>15032</v>
      </c>
      <c r="VFF1" t="s">
        <v>15033</v>
      </c>
      <c r="VFG1" t="s">
        <v>15034</v>
      </c>
      <c r="VFH1" t="s">
        <v>15035</v>
      </c>
      <c r="VFI1" t="s">
        <v>15036</v>
      </c>
      <c r="VFJ1" t="s">
        <v>15037</v>
      </c>
      <c r="VFK1" t="s">
        <v>15038</v>
      </c>
      <c r="VFL1" t="s">
        <v>15039</v>
      </c>
      <c r="VFM1" t="s">
        <v>15040</v>
      </c>
      <c r="VFN1" t="s">
        <v>15041</v>
      </c>
      <c r="VFO1" t="s">
        <v>15042</v>
      </c>
      <c r="VFP1" t="s">
        <v>15043</v>
      </c>
      <c r="VFQ1" t="s">
        <v>15044</v>
      </c>
      <c r="VFR1" t="s">
        <v>15045</v>
      </c>
      <c r="VFS1" t="s">
        <v>15046</v>
      </c>
      <c r="VFT1" t="s">
        <v>15047</v>
      </c>
      <c r="VFU1" t="s">
        <v>15048</v>
      </c>
      <c r="VFV1" t="s">
        <v>15049</v>
      </c>
      <c r="VFW1" t="s">
        <v>15050</v>
      </c>
      <c r="VFX1" t="s">
        <v>15051</v>
      </c>
      <c r="VFY1" t="s">
        <v>15052</v>
      </c>
      <c r="VFZ1" t="s">
        <v>15053</v>
      </c>
      <c r="VGA1" t="s">
        <v>15054</v>
      </c>
      <c r="VGB1" t="s">
        <v>15055</v>
      </c>
      <c r="VGC1" t="s">
        <v>15056</v>
      </c>
      <c r="VGD1" t="s">
        <v>15057</v>
      </c>
      <c r="VGE1" t="s">
        <v>15058</v>
      </c>
      <c r="VGF1" t="s">
        <v>15059</v>
      </c>
      <c r="VGG1" t="s">
        <v>15060</v>
      </c>
      <c r="VGH1" t="s">
        <v>15061</v>
      </c>
      <c r="VGI1" t="s">
        <v>15062</v>
      </c>
      <c r="VGJ1" t="s">
        <v>15063</v>
      </c>
      <c r="VGK1" t="s">
        <v>15064</v>
      </c>
      <c r="VGL1" t="s">
        <v>15065</v>
      </c>
      <c r="VGM1" t="s">
        <v>15066</v>
      </c>
      <c r="VGN1" t="s">
        <v>15067</v>
      </c>
      <c r="VGO1" t="s">
        <v>15068</v>
      </c>
      <c r="VGP1" t="s">
        <v>15069</v>
      </c>
      <c r="VGQ1" t="s">
        <v>15070</v>
      </c>
      <c r="VGR1" t="s">
        <v>15071</v>
      </c>
      <c r="VGS1" t="s">
        <v>15072</v>
      </c>
      <c r="VGT1" t="s">
        <v>15073</v>
      </c>
      <c r="VGU1" t="s">
        <v>15074</v>
      </c>
      <c r="VGV1" t="s">
        <v>15075</v>
      </c>
      <c r="VGW1" t="s">
        <v>15076</v>
      </c>
      <c r="VGX1" t="s">
        <v>15077</v>
      </c>
      <c r="VGY1" t="s">
        <v>15078</v>
      </c>
      <c r="VGZ1" t="s">
        <v>15079</v>
      </c>
      <c r="VHA1" t="s">
        <v>15080</v>
      </c>
      <c r="VHB1" t="s">
        <v>15081</v>
      </c>
      <c r="VHC1" t="s">
        <v>15082</v>
      </c>
      <c r="VHD1" t="s">
        <v>15083</v>
      </c>
      <c r="VHE1" t="s">
        <v>15084</v>
      </c>
      <c r="VHF1" t="s">
        <v>15085</v>
      </c>
      <c r="VHG1" t="s">
        <v>15086</v>
      </c>
      <c r="VHH1" t="s">
        <v>15087</v>
      </c>
      <c r="VHI1" t="s">
        <v>15088</v>
      </c>
      <c r="VHJ1" t="s">
        <v>15089</v>
      </c>
      <c r="VHK1" t="s">
        <v>15090</v>
      </c>
      <c r="VHL1" t="s">
        <v>15091</v>
      </c>
      <c r="VHM1" t="s">
        <v>15092</v>
      </c>
      <c r="VHN1" t="s">
        <v>15093</v>
      </c>
      <c r="VHO1" t="s">
        <v>15094</v>
      </c>
      <c r="VHP1" t="s">
        <v>15095</v>
      </c>
      <c r="VHQ1" t="s">
        <v>15096</v>
      </c>
      <c r="VHR1" t="s">
        <v>15097</v>
      </c>
      <c r="VHS1" t="s">
        <v>15098</v>
      </c>
      <c r="VHT1" t="s">
        <v>15099</v>
      </c>
      <c r="VHU1" t="s">
        <v>15100</v>
      </c>
      <c r="VHV1" t="s">
        <v>15101</v>
      </c>
      <c r="VHW1" t="s">
        <v>15102</v>
      </c>
      <c r="VHX1" t="s">
        <v>15103</v>
      </c>
      <c r="VHY1" t="s">
        <v>15104</v>
      </c>
      <c r="VHZ1" t="s">
        <v>15105</v>
      </c>
      <c r="VIA1" t="s">
        <v>15106</v>
      </c>
      <c r="VIB1" t="s">
        <v>15107</v>
      </c>
      <c r="VIC1" t="s">
        <v>15108</v>
      </c>
      <c r="VID1" t="s">
        <v>15109</v>
      </c>
      <c r="VIE1" t="s">
        <v>15110</v>
      </c>
      <c r="VIF1" t="s">
        <v>15111</v>
      </c>
      <c r="VIG1" t="s">
        <v>15112</v>
      </c>
      <c r="VIH1" t="s">
        <v>15113</v>
      </c>
      <c r="VII1" t="s">
        <v>15114</v>
      </c>
      <c r="VIJ1" t="s">
        <v>15115</v>
      </c>
      <c r="VIK1" t="s">
        <v>15116</v>
      </c>
      <c r="VIL1" t="s">
        <v>15117</v>
      </c>
      <c r="VIM1" t="s">
        <v>15118</v>
      </c>
      <c r="VIN1" t="s">
        <v>15119</v>
      </c>
      <c r="VIO1" t="s">
        <v>15120</v>
      </c>
      <c r="VIP1" t="s">
        <v>15121</v>
      </c>
      <c r="VIQ1" t="s">
        <v>15122</v>
      </c>
      <c r="VIR1" t="s">
        <v>15123</v>
      </c>
      <c r="VIS1" t="s">
        <v>15124</v>
      </c>
      <c r="VIT1" t="s">
        <v>15125</v>
      </c>
      <c r="VIU1" t="s">
        <v>15126</v>
      </c>
      <c r="VIV1" t="s">
        <v>15127</v>
      </c>
      <c r="VIW1" t="s">
        <v>15128</v>
      </c>
      <c r="VIX1" t="s">
        <v>15129</v>
      </c>
      <c r="VIY1" t="s">
        <v>15130</v>
      </c>
      <c r="VIZ1" t="s">
        <v>15131</v>
      </c>
      <c r="VJA1" t="s">
        <v>15132</v>
      </c>
      <c r="VJB1" t="s">
        <v>15133</v>
      </c>
      <c r="VJC1" t="s">
        <v>15134</v>
      </c>
      <c r="VJD1" t="s">
        <v>15135</v>
      </c>
      <c r="VJE1" t="s">
        <v>15136</v>
      </c>
      <c r="VJF1" t="s">
        <v>15137</v>
      </c>
      <c r="VJG1" t="s">
        <v>15138</v>
      </c>
      <c r="VJH1" t="s">
        <v>15139</v>
      </c>
      <c r="VJI1" t="s">
        <v>15140</v>
      </c>
      <c r="VJJ1" t="s">
        <v>15141</v>
      </c>
      <c r="VJK1" t="s">
        <v>15142</v>
      </c>
      <c r="VJL1" t="s">
        <v>15143</v>
      </c>
      <c r="VJM1" t="s">
        <v>15144</v>
      </c>
      <c r="VJN1" t="s">
        <v>15145</v>
      </c>
      <c r="VJO1" t="s">
        <v>15146</v>
      </c>
      <c r="VJP1" t="s">
        <v>15147</v>
      </c>
      <c r="VJQ1" t="s">
        <v>15148</v>
      </c>
      <c r="VJR1" t="s">
        <v>15149</v>
      </c>
      <c r="VJS1" t="s">
        <v>15150</v>
      </c>
      <c r="VJT1" t="s">
        <v>15151</v>
      </c>
      <c r="VJU1" t="s">
        <v>15152</v>
      </c>
      <c r="VJV1" t="s">
        <v>15153</v>
      </c>
      <c r="VJW1" t="s">
        <v>15154</v>
      </c>
      <c r="VJX1" t="s">
        <v>15155</v>
      </c>
      <c r="VJY1" t="s">
        <v>15156</v>
      </c>
      <c r="VJZ1" t="s">
        <v>15157</v>
      </c>
      <c r="VKA1" t="s">
        <v>15158</v>
      </c>
      <c r="VKB1" t="s">
        <v>15159</v>
      </c>
      <c r="VKC1" t="s">
        <v>15160</v>
      </c>
      <c r="VKD1" t="s">
        <v>15161</v>
      </c>
      <c r="VKE1" t="s">
        <v>15162</v>
      </c>
      <c r="VKF1" t="s">
        <v>15163</v>
      </c>
      <c r="VKG1" t="s">
        <v>15164</v>
      </c>
      <c r="VKH1" t="s">
        <v>15165</v>
      </c>
      <c r="VKI1" t="s">
        <v>15166</v>
      </c>
      <c r="VKJ1" t="s">
        <v>15167</v>
      </c>
      <c r="VKK1" t="s">
        <v>15168</v>
      </c>
      <c r="VKL1" t="s">
        <v>15169</v>
      </c>
      <c r="VKM1" t="s">
        <v>15170</v>
      </c>
      <c r="VKN1" t="s">
        <v>15171</v>
      </c>
      <c r="VKO1" t="s">
        <v>15172</v>
      </c>
      <c r="VKP1" t="s">
        <v>15173</v>
      </c>
      <c r="VKQ1" t="s">
        <v>15174</v>
      </c>
      <c r="VKR1" t="s">
        <v>15175</v>
      </c>
      <c r="VKS1" t="s">
        <v>15176</v>
      </c>
      <c r="VKT1" t="s">
        <v>15177</v>
      </c>
      <c r="VKU1" t="s">
        <v>15178</v>
      </c>
      <c r="VKV1" t="s">
        <v>15179</v>
      </c>
      <c r="VKW1" t="s">
        <v>15180</v>
      </c>
      <c r="VKX1" t="s">
        <v>15181</v>
      </c>
      <c r="VKY1" t="s">
        <v>15182</v>
      </c>
      <c r="VKZ1" t="s">
        <v>15183</v>
      </c>
      <c r="VLA1" t="s">
        <v>15184</v>
      </c>
      <c r="VLB1" t="s">
        <v>15185</v>
      </c>
      <c r="VLC1" t="s">
        <v>15186</v>
      </c>
      <c r="VLD1" t="s">
        <v>15187</v>
      </c>
      <c r="VLE1" t="s">
        <v>15188</v>
      </c>
      <c r="VLF1" t="s">
        <v>15189</v>
      </c>
      <c r="VLG1" t="s">
        <v>15190</v>
      </c>
      <c r="VLH1" t="s">
        <v>15191</v>
      </c>
      <c r="VLI1" t="s">
        <v>15192</v>
      </c>
      <c r="VLJ1" t="s">
        <v>15193</v>
      </c>
      <c r="VLK1" t="s">
        <v>15194</v>
      </c>
      <c r="VLL1" t="s">
        <v>15195</v>
      </c>
      <c r="VLM1" t="s">
        <v>15196</v>
      </c>
      <c r="VLN1" t="s">
        <v>15197</v>
      </c>
      <c r="VLO1" t="s">
        <v>15198</v>
      </c>
      <c r="VLP1" t="s">
        <v>15199</v>
      </c>
      <c r="VLQ1" t="s">
        <v>15200</v>
      </c>
      <c r="VLR1" t="s">
        <v>15201</v>
      </c>
      <c r="VLS1" t="s">
        <v>15202</v>
      </c>
      <c r="VLT1" t="s">
        <v>15203</v>
      </c>
      <c r="VLU1" t="s">
        <v>15204</v>
      </c>
      <c r="VLV1" t="s">
        <v>15205</v>
      </c>
      <c r="VLW1" t="s">
        <v>15206</v>
      </c>
      <c r="VLX1" t="s">
        <v>15207</v>
      </c>
      <c r="VLY1" t="s">
        <v>15208</v>
      </c>
      <c r="VLZ1" t="s">
        <v>15209</v>
      </c>
      <c r="VMA1" t="s">
        <v>15210</v>
      </c>
      <c r="VMB1" t="s">
        <v>15211</v>
      </c>
      <c r="VMC1" t="s">
        <v>15212</v>
      </c>
      <c r="VMD1" t="s">
        <v>15213</v>
      </c>
      <c r="VME1" t="s">
        <v>15214</v>
      </c>
      <c r="VMF1" t="s">
        <v>15215</v>
      </c>
      <c r="VMG1" t="s">
        <v>15216</v>
      </c>
      <c r="VMH1" t="s">
        <v>15217</v>
      </c>
      <c r="VMI1" t="s">
        <v>15218</v>
      </c>
      <c r="VMJ1" t="s">
        <v>15219</v>
      </c>
      <c r="VMK1" t="s">
        <v>15220</v>
      </c>
      <c r="VML1" t="s">
        <v>15221</v>
      </c>
      <c r="VMM1" t="s">
        <v>15222</v>
      </c>
      <c r="VMN1" t="s">
        <v>15223</v>
      </c>
      <c r="VMO1" t="s">
        <v>15224</v>
      </c>
      <c r="VMP1" t="s">
        <v>15225</v>
      </c>
      <c r="VMQ1" t="s">
        <v>15226</v>
      </c>
      <c r="VMR1" t="s">
        <v>15227</v>
      </c>
      <c r="VMS1" t="s">
        <v>15228</v>
      </c>
      <c r="VMT1" t="s">
        <v>15229</v>
      </c>
      <c r="VMU1" t="s">
        <v>15230</v>
      </c>
      <c r="VMV1" t="s">
        <v>15231</v>
      </c>
      <c r="VMW1" t="s">
        <v>15232</v>
      </c>
      <c r="VMX1" t="s">
        <v>15233</v>
      </c>
      <c r="VMY1" t="s">
        <v>15234</v>
      </c>
      <c r="VMZ1" t="s">
        <v>15235</v>
      </c>
      <c r="VNA1" t="s">
        <v>15236</v>
      </c>
      <c r="VNB1" t="s">
        <v>15237</v>
      </c>
      <c r="VNC1" t="s">
        <v>15238</v>
      </c>
      <c r="VND1" t="s">
        <v>15239</v>
      </c>
      <c r="VNE1" t="s">
        <v>15240</v>
      </c>
      <c r="VNF1" t="s">
        <v>15241</v>
      </c>
      <c r="VNG1" t="s">
        <v>15242</v>
      </c>
      <c r="VNH1" t="s">
        <v>15243</v>
      </c>
      <c r="VNI1" t="s">
        <v>15244</v>
      </c>
      <c r="VNJ1" t="s">
        <v>15245</v>
      </c>
      <c r="VNK1" t="s">
        <v>15246</v>
      </c>
      <c r="VNL1" t="s">
        <v>15247</v>
      </c>
      <c r="VNM1" t="s">
        <v>15248</v>
      </c>
      <c r="VNN1" t="s">
        <v>15249</v>
      </c>
      <c r="VNO1" t="s">
        <v>15250</v>
      </c>
      <c r="VNP1" t="s">
        <v>15251</v>
      </c>
      <c r="VNQ1" t="s">
        <v>15252</v>
      </c>
      <c r="VNR1" t="s">
        <v>15253</v>
      </c>
      <c r="VNS1" t="s">
        <v>15254</v>
      </c>
      <c r="VNT1" t="s">
        <v>15255</v>
      </c>
      <c r="VNU1" t="s">
        <v>15256</v>
      </c>
      <c r="VNV1" t="s">
        <v>15257</v>
      </c>
      <c r="VNW1" t="s">
        <v>15258</v>
      </c>
      <c r="VNX1" t="s">
        <v>15259</v>
      </c>
      <c r="VNY1" t="s">
        <v>15260</v>
      </c>
      <c r="VNZ1" t="s">
        <v>15261</v>
      </c>
      <c r="VOA1" t="s">
        <v>15262</v>
      </c>
      <c r="VOB1" t="s">
        <v>15263</v>
      </c>
      <c r="VOC1" t="s">
        <v>15264</v>
      </c>
      <c r="VOD1" t="s">
        <v>15265</v>
      </c>
      <c r="VOE1" t="s">
        <v>15266</v>
      </c>
      <c r="VOF1" t="s">
        <v>15267</v>
      </c>
      <c r="VOG1" t="s">
        <v>15268</v>
      </c>
      <c r="VOH1" t="s">
        <v>15269</v>
      </c>
      <c r="VOI1" t="s">
        <v>15270</v>
      </c>
      <c r="VOJ1" t="s">
        <v>15271</v>
      </c>
      <c r="VOK1" t="s">
        <v>15272</v>
      </c>
      <c r="VOL1" t="s">
        <v>15273</v>
      </c>
      <c r="VOM1" t="s">
        <v>15274</v>
      </c>
      <c r="VON1" t="s">
        <v>15275</v>
      </c>
      <c r="VOO1" t="s">
        <v>15276</v>
      </c>
      <c r="VOP1" t="s">
        <v>15277</v>
      </c>
      <c r="VOQ1" t="s">
        <v>15278</v>
      </c>
      <c r="VOR1" t="s">
        <v>15279</v>
      </c>
      <c r="VOS1" t="s">
        <v>15280</v>
      </c>
      <c r="VOT1" t="s">
        <v>15281</v>
      </c>
      <c r="VOU1" t="s">
        <v>15282</v>
      </c>
      <c r="VOV1" t="s">
        <v>15283</v>
      </c>
      <c r="VOW1" t="s">
        <v>15284</v>
      </c>
      <c r="VOX1" t="s">
        <v>15285</v>
      </c>
      <c r="VOY1" t="s">
        <v>15286</v>
      </c>
      <c r="VOZ1" t="s">
        <v>15287</v>
      </c>
      <c r="VPA1" t="s">
        <v>15288</v>
      </c>
      <c r="VPB1" t="s">
        <v>15289</v>
      </c>
      <c r="VPC1" t="s">
        <v>15290</v>
      </c>
      <c r="VPD1" t="s">
        <v>15291</v>
      </c>
      <c r="VPE1" t="s">
        <v>15292</v>
      </c>
      <c r="VPF1" t="s">
        <v>15293</v>
      </c>
      <c r="VPG1" t="s">
        <v>15294</v>
      </c>
      <c r="VPH1" t="s">
        <v>15295</v>
      </c>
      <c r="VPI1" t="s">
        <v>15296</v>
      </c>
      <c r="VPJ1" t="s">
        <v>15297</v>
      </c>
      <c r="VPK1" t="s">
        <v>15298</v>
      </c>
      <c r="VPL1" t="s">
        <v>15299</v>
      </c>
      <c r="VPM1" t="s">
        <v>15300</v>
      </c>
      <c r="VPN1" t="s">
        <v>15301</v>
      </c>
      <c r="VPO1" t="s">
        <v>15302</v>
      </c>
      <c r="VPP1" t="s">
        <v>15303</v>
      </c>
      <c r="VPQ1" t="s">
        <v>15304</v>
      </c>
      <c r="VPR1" t="s">
        <v>15305</v>
      </c>
      <c r="VPS1" t="s">
        <v>15306</v>
      </c>
      <c r="VPT1" t="s">
        <v>15307</v>
      </c>
      <c r="VPU1" t="s">
        <v>15308</v>
      </c>
      <c r="VPV1" t="s">
        <v>15309</v>
      </c>
      <c r="VPW1" t="s">
        <v>15310</v>
      </c>
      <c r="VPX1" t="s">
        <v>15311</v>
      </c>
      <c r="VPY1" t="s">
        <v>15312</v>
      </c>
      <c r="VPZ1" t="s">
        <v>15313</v>
      </c>
      <c r="VQA1" t="s">
        <v>15314</v>
      </c>
      <c r="VQB1" t="s">
        <v>15315</v>
      </c>
      <c r="VQC1" t="s">
        <v>15316</v>
      </c>
      <c r="VQD1" t="s">
        <v>15317</v>
      </c>
      <c r="VQE1" t="s">
        <v>15318</v>
      </c>
      <c r="VQF1" t="s">
        <v>15319</v>
      </c>
      <c r="VQG1" t="s">
        <v>15320</v>
      </c>
      <c r="VQH1" t="s">
        <v>15321</v>
      </c>
      <c r="VQI1" t="s">
        <v>15322</v>
      </c>
      <c r="VQJ1" t="s">
        <v>15323</v>
      </c>
      <c r="VQK1" t="s">
        <v>15324</v>
      </c>
      <c r="VQL1" t="s">
        <v>15325</v>
      </c>
      <c r="VQM1" t="s">
        <v>15326</v>
      </c>
      <c r="VQN1" t="s">
        <v>15327</v>
      </c>
      <c r="VQO1" t="s">
        <v>15328</v>
      </c>
      <c r="VQP1" t="s">
        <v>15329</v>
      </c>
      <c r="VQQ1" t="s">
        <v>15330</v>
      </c>
      <c r="VQR1" t="s">
        <v>15331</v>
      </c>
      <c r="VQS1" t="s">
        <v>15332</v>
      </c>
      <c r="VQT1" t="s">
        <v>15333</v>
      </c>
      <c r="VQU1" t="s">
        <v>15334</v>
      </c>
      <c r="VQV1" t="s">
        <v>15335</v>
      </c>
      <c r="VQW1" t="s">
        <v>15336</v>
      </c>
      <c r="VQX1" t="s">
        <v>15337</v>
      </c>
      <c r="VQY1" t="s">
        <v>15338</v>
      </c>
      <c r="VQZ1" t="s">
        <v>15339</v>
      </c>
      <c r="VRA1" t="s">
        <v>15340</v>
      </c>
      <c r="VRB1" t="s">
        <v>15341</v>
      </c>
      <c r="VRC1" t="s">
        <v>15342</v>
      </c>
      <c r="VRD1" t="s">
        <v>15343</v>
      </c>
      <c r="VRE1" t="s">
        <v>15344</v>
      </c>
      <c r="VRF1" t="s">
        <v>15345</v>
      </c>
      <c r="VRG1" t="s">
        <v>15346</v>
      </c>
      <c r="VRH1" t="s">
        <v>15347</v>
      </c>
      <c r="VRI1" t="s">
        <v>15348</v>
      </c>
      <c r="VRJ1" t="s">
        <v>15349</v>
      </c>
      <c r="VRK1" t="s">
        <v>15350</v>
      </c>
      <c r="VRL1" t="s">
        <v>15351</v>
      </c>
      <c r="VRM1" t="s">
        <v>15352</v>
      </c>
      <c r="VRN1" t="s">
        <v>15353</v>
      </c>
      <c r="VRO1" t="s">
        <v>15354</v>
      </c>
      <c r="VRP1" t="s">
        <v>15355</v>
      </c>
      <c r="VRQ1" t="s">
        <v>15356</v>
      </c>
      <c r="VRR1" t="s">
        <v>15357</v>
      </c>
      <c r="VRS1" t="s">
        <v>15358</v>
      </c>
      <c r="VRT1" t="s">
        <v>15359</v>
      </c>
      <c r="VRU1" t="s">
        <v>15360</v>
      </c>
      <c r="VRV1" t="s">
        <v>15361</v>
      </c>
      <c r="VRW1" t="s">
        <v>15362</v>
      </c>
      <c r="VRX1" t="s">
        <v>15363</v>
      </c>
      <c r="VRY1" t="s">
        <v>15364</v>
      </c>
      <c r="VRZ1" t="s">
        <v>15365</v>
      </c>
      <c r="VSA1" t="s">
        <v>15366</v>
      </c>
      <c r="VSB1" t="s">
        <v>15367</v>
      </c>
      <c r="VSC1" t="s">
        <v>15368</v>
      </c>
      <c r="VSD1" t="s">
        <v>15369</v>
      </c>
      <c r="VSE1" t="s">
        <v>15370</v>
      </c>
      <c r="VSF1" t="s">
        <v>15371</v>
      </c>
      <c r="VSG1" t="s">
        <v>15372</v>
      </c>
      <c r="VSH1" t="s">
        <v>15373</v>
      </c>
      <c r="VSI1" t="s">
        <v>15374</v>
      </c>
      <c r="VSJ1" t="s">
        <v>15375</v>
      </c>
      <c r="VSK1" t="s">
        <v>15376</v>
      </c>
      <c r="VSL1" t="s">
        <v>15377</v>
      </c>
      <c r="VSM1" t="s">
        <v>15378</v>
      </c>
      <c r="VSN1" t="s">
        <v>15379</v>
      </c>
      <c r="VSO1" t="s">
        <v>15380</v>
      </c>
      <c r="VSP1" t="s">
        <v>15381</v>
      </c>
      <c r="VSQ1" t="s">
        <v>15382</v>
      </c>
      <c r="VSR1" t="s">
        <v>15383</v>
      </c>
      <c r="VSS1" t="s">
        <v>15384</v>
      </c>
      <c r="VST1" t="s">
        <v>15385</v>
      </c>
      <c r="VSU1" t="s">
        <v>15386</v>
      </c>
      <c r="VSV1" t="s">
        <v>15387</v>
      </c>
      <c r="VSW1" t="s">
        <v>15388</v>
      </c>
      <c r="VSX1" t="s">
        <v>15389</v>
      </c>
      <c r="VSY1" t="s">
        <v>15390</v>
      </c>
      <c r="VSZ1" t="s">
        <v>15391</v>
      </c>
      <c r="VTA1" t="s">
        <v>15392</v>
      </c>
      <c r="VTB1" t="s">
        <v>15393</v>
      </c>
      <c r="VTC1" t="s">
        <v>15394</v>
      </c>
      <c r="VTD1" t="s">
        <v>15395</v>
      </c>
      <c r="VTE1" t="s">
        <v>15396</v>
      </c>
      <c r="VTF1" t="s">
        <v>15397</v>
      </c>
      <c r="VTG1" t="s">
        <v>15398</v>
      </c>
      <c r="VTH1" t="s">
        <v>15399</v>
      </c>
      <c r="VTI1" t="s">
        <v>15400</v>
      </c>
      <c r="VTJ1" t="s">
        <v>15401</v>
      </c>
      <c r="VTK1" t="s">
        <v>15402</v>
      </c>
      <c r="VTL1" t="s">
        <v>15403</v>
      </c>
      <c r="VTM1" t="s">
        <v>15404</v>
      </c>
      <c r="VTN1" t="s">
        <v>15405</v>
      </c>
      <c r="VTO1" t="s">
        <v>15406</v>
      </c>
      <c r="VTP1" t="s">
        <v>15407</v>
      </c>
      <c r="VTQ1" t="s">
        <v>15408</v>
      </c>
      <c r="VTR1" t="s">
        <v>15409</v>
      </c>
      <c r="VTS1" t="s">
        <v>15410</v>
      </c>
      <c r="VTT1" t="s">
        <v>15411</v>
      </c>
      <c r="VTU1" t="s">
        <v>15412</v>
      </c>
      <c r="VTV1" t="s">
        <v>15413</v>
      </c>
      <c r="VTW1" t="s">
        <v>15414</v>
      </c>
      <c r="VTX1" t="s">
        <v>15415</v>
      </c>
      <c r="VTY1" t="s">
        <v>15416</v>
      </c>
      <c r="VTZ1" t="s">
        <v>15417</v>
      </c>
      <c r="VUA1" t="s">
        <v>15418</v>
      </c>
      <c r="VUB1" t="s">
        <v>15419</v>
      </c>
      <c r="VUC1" t="s">
        <v>15420</v>
      </c>
      <c r="VUD1" t="s">
        <v>15421</v>
      </c>
      <c r="VUE1" t="s">
        <v>15422</v>
      </c>
      <c r="VUF1" t="s">
        <v>15423</v>
      </c>
      <c r="VUG1" t="s">
        <v>15424</v>
      </c>
      <c r="VUH1" t="s">
        <v>15425</v>
      </c>
      <c r="VUI1" t="s">
        <v>15426</v>
      </c>
      <c r="VUJ1" t="s">
        <v>15427</v>
      </c>
      <c r="VUK1" t="s">
        <v>15428</v>
      </c>
      <c r="VUL1" t="s">
        <v>15429</v>
      </c>
      <c r="VUM1" t="s">
        <v>15430</v>
      </c>
      <c r="VUN1" t="s">
        <v>15431</v>
      </c>
      <c r="VUO1" t="s">
        <v>15432</v>
      </c>
      <c r="VUP1" t="s">
        <v>15433</v>
      </c>
      <c r="VUQ1" t="s">
        <v>15434</v>
      </c>
      <c r="VUR1" t="s">
        <v>15435</v>
      </c>
      <c r="VUS1" t="s">
        <v>15436</v>
      </c>
      <c r="VUT1" t="s">
        <v>15437</v>
      </c>
      <c r="VUU1" t="s">
        <v>15438</v>
      </c>
      <c r="VUV1" t="s">
        <v>15439</v>
      </c>
      <c r="VUW1" t="s">
        <v>15440</v>
      </c>
      <c r="VUX1" t="s">
        <v>15441</v>
      </c>
      <c r="VUY1" t="s">
        <v>15442</v>
      </c>
      <c r="VUZ1" t="s">
        <v>15443</v>
      </c>
      <c r="VVA1" t="s">
        <v>15444</v>
      </c>
      <c r="VVB1" t="s">
        <v>15445</v>
      </c>
      <c r="VVC1" t="s">
        <v>15446</v>
      </c>
      <c r="VVD1" t="s">
        <v>15447</v>
      </c>
      <c r="VVE1" t="s">
        <v>15448</v>
      </c>
      <c r="VVF1" t="s">
        <v>15449</v>
      </c>
      <c r="VVG1" t="s">
        <v>15450</v>
      </c>
      <c r="VVH1" t="s">
        <v>15451</v>
      </c>
      <c r="VVI1" t="s">
        <v>15452</v>
      </c>
      <c r="VVJ1" t="s">
        <v>15453</v>
      </c>
      <c r="VVK1" t="s">
        <v>15454</v>
      </c>
      <c r="VVL1" t="s">
        <v>15455</v>
      </c>
      <c r="VVM1" t="s">
        <v>15456</v>
      </c>
      <c r="VVN1" t="s">
        <v>15457</v>
      </c>
      <c r="VVO1" t="s">
        <v>15458</v>
      </c>
      <c r="VVP1" t="s">
        <v>15459</v>
      </c>
      <c r="VVQ1" t="s">
        <v>15460</v>
      </c>
      <c r="VVR1" t="s">
        <v>15461</v>
      </c>
      <c r="VVS1" t="s">
        <v>15462</v>
      </c>
      <c r="VVT1" t="s">
        <v>15463</v>
      </c>
      <c r="VVU1" t="s">
        <v>15464</v>
      </c>
      <c r="VVV1" t="s">
        <v>15465</v>
      </c>
      <c r="VVW1" t="s">
        <v>15466</v>
      </c>
      <c r="VVX1" t="s">
        <v>15467</v>
      </c>
      <c r="VVY1" t="s">
        <v>15468</v>
      </c>
      <c r="VVZ1" t="s">
        <v>15469</v>
      </c>
      <c r="VWA1" t="s">
        <v>15470</v>
      </c>
      <c r="VWB1" t="s">
        <v>15471</v>
      </c>
      <c r="VWC1" t="s">
        <v>15472</v>
      </c>
      <c r="VWD1" t="s">
        <v>15473</v>
      </c>
      <c r="VWE1" t="s">
        <v>15474</v>
      </c>
      <c r="VWF1" t="s">
        <v>15475</v>
      </c>
      <c r="VWG1" t="s">
        <v>15476</v>
      </c>
      <c r="VWH1" t="s">
        <v>15477</v>
      </c>
      <c r="VWI1" t="s">
        <v>15478</v>
      </c>
      <c r="VWJ1" t="s">
        <v>15479</v>
      </c>
      <c r="VWK1" t="s">
        <v>15480</v>
      </c>
      <c r="VWL1" t="s">
        <v>15481</v>
      </c>
      <c r="VWM1" t="s">
        <v>15482</v>
      </c>
      <c r="VWN1" t="s">
        <v>15483</v>
      </c>
      <c r="VWO1" t="s">
        <v>15484</v>
      </c>
      <c r="VWP1" t="s">
        <v>15485</v>
      </c>
      <c r="VWQ1" t="s">
        <v>15486</v>
      </c>
      <c r="VWR1" t="s">
        <v>15487</v>
      </c>
      <c r="VWS1" t="s">
        <v>15488</v>
      </c>
      <c r="VWT1" t="s">
        <v>15489</v>
      </c>
      <c r="VWU1" t="s">
        <v>15490</v>
      </c>
      <c r="VWV1" t="s">
        <v>15491</v>
      </c>
      <c r="VWW1" t="s">
        <v>15492</v>
      </c>
      <c r="VWX1" t="s">
        <v>15493</v>
      </c>
      <c r="VWY1" t="s">
        <v>15494</v>
      </c>
      <c r="VWZ1" t="s">
        <v>15495</v>
      </c>
      <c r="VXA1" t="s">
        <v>15496</v>
      </c>
      <c r="VXB1" t="s">
        <v>15497</v>
      </c>
      <c r="VXC1" t="s">
        <v>15498</v>
      </c>
      <c r="VXD1" t="s">
        <v>15499</v>
      </c>
      <c r="VXE1" t="s">
        <v>15500</v>
      </c>
      <c r="VXF1" t="s">
        <v>15501</v>
      </c>
      <c r="VXG1" t="s">
        <v>15502</v>
      </c>
      <c r="VXH1" t="s">
        <v>15503</v>
      </c>
      <c r="VXI1" t="s">
        <v>15504</v>
      </c>
      <c r="VXJ1" t="s">
        <v>15505</v>
      </c>
      <c r="VXK1" t="s">
        <v>15506</v>
      </c>
      <c r="VXL1" t="s">
        <v>15507</v>
      </c>
      <c r="VXM1" t="s">
        <v>15508</v>
      </c>
      <c r="VXN1" t="s">
        <v>15509</v>
      </c>
      <c r="VXO1" t="s">
        <v>15510</v>
      </c>
      <c r="VXP1" t="s">
        <v>15511</v>
      </c>
      <c r="VXQ1" t="s">
        <v>15512</v>
      </c>
      <c r="VXR1" t="s">
        <v>15513</v>
      </c>
      <c r="VXS1" t="s">
        <v>15514</v>
      </c>
      <c r="VXT1" t="s">
        <v>15515</v>
      </c>
      <c r="VXU1" t="s">
        <v>15516</v>
      </c>
      <c r="VXV1" t="s">
        <v>15517</v>
      </c>
      <c r="VXW1" t="s">
        <v>15518</v>
      </c>
      <c r="VXX1" t="s">
        <v>15519</v>
      </c>
      <c r="VXY1" t="s">
        <v>15520</v>
      </c>
      <c r="VXZ1" t="s">
        <v>15521</v>
      </c>
      <c r="VYA1" t="s">
        <v>15522</v>
      </c>
      <c r="VYB1" t="s">
        <v>15523</v>
      </c>
      <c r="VYC1" t="s">
        <v>15524</v>
      </c>
      <c r="VYD1" t="s">
        <v>15525</v>
      </c>
      <c r="VYE1" t="s">
        <v>15526</v>
      </c>
      <c r="VYF1" t="s">
        <v>15527</v>
      </c>
      <c r="VYG1" t="s">
        <v>15528</v>
      </c>
      <c r="VYH1" t="s">
        <v>15529</v>
      </c>
      <c r="VYI1" t="s">
        <v>15530</v>
      </c>
      <c r="VYJ1" t="s">
        <v>15531</v>
      </c>
      <c r="VYK1" t="s">
        <v>15532</v>
      </c>
      <c r="VYL1" t="s">
        <v>15533</v>
      </c>
      <c r="VYM1" t="s">
        <v>15534</v>
      </c>
      <c r="VYN1" t="s">
        <v>15535</v>
      </c>
      <c r="VYO1" t="s">
        <v>15536</v>
      </c>
      <c r="VYP1" t="s">
        <v>15537</v>
      </c>
      <c r="VYQ1" t="s">
        <v>15538</v>
      </c>
      <c r="VYR1" t="s">
        <v>15539</v>
      </c>
      <c r="VYS1" t="s">
        <v>15540</v>
      </c>
      <c r="VYT1" t="s">
        <v>15541</v>
      </c>
      <c r="VYU1" t="s">
        <v>15542</v>
      </c>
      <c r="VYV1" t="s">
        <v>15543</v>
      </c>
      <c r="VYW1" t="s">
        <v>15544</v>
      </c>
      <c r="VYX1" t="s">
        <v>15545</v>
      </c>
      <c r="VYY1" t="s">
        <v>15546</v>
      </c>
      <c r="VYZ1" t="s">
        <v>15547</v>
      </c>
      <c r="VZA1" t="s">
        <v>15548</v>
      </c>
      <c r="VZB1" t="s">
        <v>15549</v>
      </c>
      <c r="VZC1" t="s">
        <v>15550</v>
      </c>
      <c r="VZD1" t="s">
        <v>15551</v>
      </c>
      <c r="VZE1" t="s">
        <v>15552</v>
      </c>
      <c r="VZF1" t="s">
        <v>15553</v>
      </c>
      <c r="VZG1" t="s">
        <v>15554</v>
      </c>
      <c r="VZH1" t="s">
        <v>15555</v>
      </c>
      <c r="VZI1" t="s">
        <v>15556</v>
      </c>
      <c r="VZJ1" t="s">
        <v>15557</v>
      </c>
      <c r="VZK1" t="s">
        <v>15558</v>
      </c>
      <c r="VZL1" t="s">
        <v>15559</v>
      </c>
      <c r="VZM1" t="s">
        <v>15560</v>
      </c>
      <c r="VZN1" t="s">
        <v>15561</v>
      </c>
      <c r="VZO1" t="s">
        <v>15562</v>
      </c>
      <c r="VZP1" t="s">
        <v>15563</v>
      </c>
      <c r="VZQ1" t="s">
        <v>15564</v>
      </c>
      <c r="VZR1" t="s">
        <v>15565</v>
      </c>
      <c r="VZS1" t="s">
        <v>15566</v>
      </c>
      <c r="VZT1" t="s">
        <v>15567</v>
      </c>
      <c r="VZU1" t="s">
        <v>15568</v>
      </c>
      <c r="VZV1" t="s">
        <v>15569</v>
      </c>
      <c r="VZW1" t="s">
        <v>15570</v>
      </c>
      <c r="VZX1" t="s">
        <v>15571</v>
      </c>
      <c r="VZY1" t="s">
        <v>15572</v>
      </c>
      <c r="VZZ1" t="s">
        <v>15573</v>
      </c>
      <c r="WAA1" t="s">
        <v>15574</v>
      </c>
      <c r="WAB1" t="s">
        <v>15575</v>
      </c>
      <c r="WAC1" t="s">
        <v>15576</v>
      </c>
      <c r="WAD1" t="s">
        <v>15577</v>
      </c>
      <c r="WAE1" t="s">
        <v>15578</v>
      </c>
      <c r="WAF1" t="s">
        <v>15579</v>
      </c>
      <c r="WAG1" t="s">
        <v>15580</v>
      </c>
      <c r="WAH1" t="s">
        <v>15581</v>
      </c>
      <c r="WAI1" t="s">
        <v>15582</v>
      </c>
      <c r="WAJ1" t="s">
        <v>15583</v>
      </c>
      <c r="WAK1" t="s">
        <v>15584</v>
      </c>
      <c r="WAL1" t="s">
        <v>15585</v>
      </c>
      <c r="WAM1" t="s">
        <v>15586</v>
      </c>
      <c r="WAN1" t="s">
        <v>15587</v>
      </c>
      <c r="WAO1" t="s">
        <v>15588</v>
      </c>
      <c r="WAP1" t="s">
        <v>15589</v>
      </c>
      <c r="WAQ1" t="s">
        <v>15590</v>
      </c>
      <c r="WAR1" t="s">
        <v>15591</v>
      </c>
      <c r="WAS1" t="s">
        <v>15592</v>
      </c>
      <c r="WAT1" t="s">
        <v>15593</v>
      </c>
      <c r="WAU1" t="s">
        <v>15594</v>
      </c>
      <c r="WAV1" t="s">
        <v>15595</v>
      </c>
      <c r="WAW1" t="s">
        <v>15596</v>
      </c>
      <c r="WAX1" t="s">
        <v>15597</v>
      </c>
      <c r="WAY1" t="s">
        <v>15598</v>
      </c>
      <c r="WAZ1" t="s">
        <v>15599</v>
      </c>
      <c r="WBA1" t="s">
        <v>15600</v>
      </c>
      <c r="WBB1" t="s">
        <v>15601</v>
      </c>
      <c r="WBC1" t="s">
        <v>15602</v>
      </c>
      <c r="WBD1" t="s">
        <v>15603</v>
      </c>
      <c r="WBE1" t="s">
        <v>15604</v>
      </c>
      <c r="WBF1" t="s">
        <v>15605</v>
      </c>
      <c r="WBG1" t="s">
        <v>15606</v>
      </c>
      <c r="WBH1" t="s">
        <v>15607</v>
      </c>
      <c r="WBI1" t="s">
        <v>15608</v>
      </c>
      <c r="WBJ1" t="s">
        <v>15609</v>
      </c>
      <c r="WBK1" t="s">
        <v>15610</v>
      </c>
      <c r="WBL1" t="s">
        <v>15611</v>
      </c>
      <c r="WBM1" t="s">
        <v>15612</v>
      </c>
      <c r="WBN1" t="s">
        <v>15613</v>
      </c>
      <c r="WBO1" t="s">
        <v>15614</v>
      </c>
      <c r="WBP1" t="s">
        <v>15615</v>
      </c>
      <c r="WBQ1" t="s">
        <v>15616</v>
      </c>
      <c r="WBR1" t="s">
        <v>15617</v>
      </c>
      <c r="WBS1" t="s">
        <v>15618</v>
      </c>
      <c r="WBT1" t="s">
        <v>15619</v>
      </c>
      <c r="WBU1" t="s">
        <v>15620</v>
      </c>
      <c r="WBV1" t="s">
        <v>15621</v>
      </c>
      <c r="WBW1" t="s">
        <v>15622</v>
      </c>
      <c r="WBX1" t="s">
        <v>15623</v>
      </c>
      <c r="WBY1" t="s">
        <v>15624</v>
      </c>
      <c r="WBZ1" t="s">
        <v>15625</v>
      </c>
      <c r="WCA1" t="s">
        <v>15626</v>
      </c>
      <c r="WCB1" t="s">
        <v>15627</v>
      </c>
      <c r="WCC1" t="s">
        <v>15628</v>
      </c>
      <c r="WCD1" t="s">
        <v>15629</v>
      </c>
      <c r="WCE1" t="s">
        <v>15630</v>
      </c>
      <c r="WCF1" t="s">
        <v>15631</v>
      </c>
      <c r="WCG1" t="s">
        <v>15632</v>
      </c>
      <c r="WCH1" t="s">
        <v>15633</v>
      </c>
      <c r="WCI1" t="s">
        <v>15634</v>
      </c>
      <c r="WCJ1" t="s">
        <v>15635</v>
      </c>
      <c r="WCK1" t="s">
        <v>15636</v>
      </c>
      <c r="WCL1" t="s">
        <v>15637</v>
      </c>
      <c r="WCM1" t="s">
        <v>15638</v>
      </c>
      <c r="WCN1" t="s">
        <v>15639</v>
      </c>
      <c r="WCO1" t="s">
        <v>15640</v>
      </c>
      <c r="WCP1" t="s">
        <v>15641</v>
      </c>
      <c r="WCQ1" t="s">
        <v>15642</v>
      </c>
      <c r="WCR1" t="s">
        <v>15643</v>
      </c>
      <c r="WCS1" t="s">
        <v>15644</v>
      </c>
      <c r="WCT1" t="s">
        <v>15645</v>
      </c>
      <c r="WCU1" t="s">
        <v>15646</v>
      </c>
      <c r="WCV1" t="s">
        <v>15647</v>
      </c>
      <c r="WCW1" t="s">
        <v>15648</v>
      </c>
      <c r="WCX1" t="s">
        <v>15649</v>
      </c>
      <c r="WCY1" t="s">
        <v>15650</v>
      </c>
      <c r="WCZ1" t="s">
        <v>15651</v>
      </c>
      <c r="WDA1" t="s">
        <v>15652</v>
      </c>
      <c r="WDB1" t="s">
        <v>15653</v>
      </c>
      <c r="WDC1" t="s">
        <v>15654</v>
      </c>
      <c r="WDD1" t="s">
        <v>15655</v>
      </c>
      <c r="WDE1" t="s">
        <v>15656</v>
      </c>
      <c r="WDF1" t="s">
        <v>15657</v>
      </c>
      <c r="WDG1" t="s">
        <v>15658</v>
      </c>
      <c r="WDH1" t="s">
        <v>15659</v>
      </c>
      <c r="WDI1" t="s">
        <v>15660</v>
      </c>
      <c r="WDJ1" t="s">
        <v>15661</v>
      </c>
      <c r="WDK1" t="s">
        <v>15662</v>
      </c>
      <c r="WDL1" t="s">
        <v>15663</v>
      </c>
      <c r="WDM1" t="s">
        <v>15664</v>
      </c>
      <c r="WDN1" t="s">
        <v>15665</v>
      </c>
      <c r="WDO1" t="s">
        <v>15666</v>
      </c>
      <c r="WDP1" t="s">
        <v>15667</v>
      </c>
      <c r="WDQ1" t="s">
        <v>15668</v>
      </c>
      <c r="WDR1" t="s">
        <v>15669</v>
      </c>
      <c r="WDS1" t="s">
        <v>15670</v>
      </c>
      <c r="WDT1" t="s">
        <v>15671</v>
      </c>
      <c r="WDU1" t="s">
        <v>15672</v>
      </c>
      <c r="WDV1" t="s">
        <v>15673</v>
      </c>
      <c r="WDW1" t="s">
        <v>15674</v>
      </c>
      <c r="WDX1" t="s">
        <v>15675</v>
      </c>
      <c r="WDY1" t="s">
        <v>15676</v>
      </c>
      <c r="WDZ1" t="s">
        <v>15677</v>
      </c>
      <c r="WEA1" t="s">
        <v>15678</v>
      </c>
      <c r="WEB1" t="s">
        <v>15679</v>
      </c>
      <c r="WEC1" t="s">
        <v>15680</v>
      </c>
      <c r="WED1" t="s">
        <v>15681</v>
      </c>
      <c r="WEE1" t="s">
        <v>15682</v>
      </c>
      <c r="WEF1" t="s">
        <v>15683</v>
      </c>
      <c r="WEG1" t="s">
        <v>15684</v>
      </c>
      <c r="WEH1" t="s">
        <v>15685</v>
      </c>
      <c r="WEI1" t="s">
        <v>15686</v>
      </c>
      <c r="WEJ1" t="s">
        <v>15687</v>
      </c>
      <c r="WEK1" t="s">
        <v>15688</v>
      </c>
      <c r="WEL1" t="s">
        <v>15689</v>
      </c>
      <c r="WEM1" t="s">
        <v>15690</v>
      </c>
      <c r="WEN1" t="s">
        <v>15691</v>
      </c>
      <c r="WEO1" t="s">
        <v>15692</v>
      </c>
      <c r="WEP1" t="s">
        <v>15693</v>
      </c>
      <c r="WEQ1" t="s">
        <v>15694</v>
      </c>
      <c r="WER1" t="s">
        <v>15695</v>
      </c>
      <c r="WES1" t="s">
        <v>15696</v>
      </c>
      <c r="WET1" t="s">
        <v>15697</v>
      </c>
      <c r="WEU1" t="s">
        <v>15698</v>
      </c>
      <c r="WEV1" t="s">
        <v>15699</v>
      </c>
      <c r="WEW1" t="s">
        <v>15700</v>
      </c>
      <c r="WEX1" t="s">
        <v>15701</v>
      </c>
      <c r="WEY1" t="s">
        <v>15702</v>
      </c>
      <c r="WEZ1" t="s">
        <v>15703</v>
      </c>
      <c r="WFA1" t="s">
        <v>15704</v>
      </c>
      <c r="WFB1" t="s">
        <v>15705</v>
      </c>
      <c r="WFC1" t="s">
        <v>15706</v>
      </c>
      <c r="WFD1" t="s">
        <v>15707</v>
      </c>
      <c r="WFE1" t="s">
        <v>15708</v>
      </c>
      <c r="WFF1" t="s">
        <v>15709</v>
      </c>
      <c r="WFG1" t="s">
        <v>15710</v>
      </c>
      <c r="WFH1" t="s">
        <v>15711</v>
      </c>
      <c r="WFI1" t="s">
        <v>15712</v>
      </c>
      <c r="WFJ1" t="s">
        <v>15713</v>
      </c>
      <c r="WFK1" t="s">
        <v>15714</v>
      </c>
      <c r="WFL1" t="s">
        <v>15715</v>
      </c>
      <c r="WFM1" t="s">
        <v>15716</v>
      </c>
      <c r="WFN1" t="s">
        <v>15717</v>
      </c>
      <c r="WFO1" t="s">
        <v>15718</v>
      </c>
      <c r="WFP1" t="s">
        <v>15719</v>
      </c>
      <c r="WFQ1" t="s">
        <v>15720</v>
      </c>
      <c r="WFR1" t="s">
        <v>15721</v>
      </c>
      <c r="WFS1" t="s">
        <v>15722</v>
      </c>
      <c r="WFT1" t="s">
        <v>15723</v>
      </c>
      <c r="WFU1" t="s">
        <v>15724</v>
      </c>
      <c r="WFV1" t="s">
        <v>15725</v>
      </c>
      <c r="WFW1" t="s">
        <v>15726</v>
      </c>
      <c r="WFX1" t="s">
        <v>15727</v>
      </c>
      <c r="WFY1" t="s">
        <v>15728</v>
      </c>
      <c r="WFZ1" t="s">
        <v>15729</v>
      </c>
      <c r="WGA1" t="s">
        <v>15730</v>
      </c>
      <c r="WGB1" t="s">
        <v>15731</v>
      </c>
      <c r="WGC1" t="s">
        <v>15732</v>
      </c>
      <c r="WGD1" t="s">
        <v>15733</v>
      </c>
      <c r="WGE1" t="s">
        <v>15734</v>
      </c>
      <c r="WGF1" t="s">
        <v>15735</v>
      </c>
      <c r="WGG1" t="s">
        <v>15736</v>
      </c>
      <c r="WGH1" t="s">
        <v>15737</v>
      </c>
      <c r="WGI1" t="s">
        <v>15738</v>
      </c>
      <c r="WGJ1" t="s">
        <v>15739</v>
      </c>
      <c r="WGK1" t="s">
        <v>15740</v>
      </c>
      <c r="WGL1" t="s">
        <v>15741</v>
      </c>
      <c r="WGM1" t="s">
        <v>15742</v>
      </c>
      <c r="WGN1" t="s">
        <v>15743</v>
      </c>
      <c r="WGO1" t="s">
        <v>15744</v>
      </c>
      <c r="WGP1" t="s">
        <v>15745</v>
      </c>
      <c r="WGQ1" t="s">
        <v>15746</v>
      </c>
      <c r="WGR1" t="s">
        <v>15747</v>
      </c>
      <c r="WGS1" t="s">
        <v>15748</v>
      </c>
      <c r="WGT1" t="s">
        <v>15749</v>
      </c>
      <c r="WGU1" t="s">
        <v>15750</v>
      </c>
      <c r="WGV1" t="s">
        <v>15751</v>
      </c>
      <c r="WGW1" t="s">
        <v>15752</v>
      </c>
      <c r="WGX1" t="s">
        <v>15753</v>
      </c>
      <c r="WGY1" t="s">
        <v>15754</v>
      </c>
      <c r="WGZ1" t="s">
        <v>15755</v>
      </c>
      <c r="WHA1" t="s">
        <v>15756</v>
      </c>
      <c r="WHB1" t="s">
        <v>15757</v>
      </c>
      <c r="WHC1" t="s">
        <v>15758</v>
      </c>
      <c r="WHD1" t="s">
        <v>15759</v>
      </c>
      <c r="WHE1" t="s">
        <v>15760</v>
      </c>
      <c r="WHF1" t="s">
        <v>15761</v>
      </c>
      <c r="WHG1" t="s">
        <v>15762</v>
      </c>
      <c r="WHH1" t="s">
        <v>15763</v>
      </c>
      <c r="WHI1" t="s">
        <v>15764</v>
      </c>
      <c r="WHJ1" t="s">
        <v>15765</v>
      </c>
      <c r="WHK1" t="s">
        <v>15766</v>
      </c>
      <c r="WHL1" t="s">
        <v>15767</v>
      </c>
      <c r="WHM1" t="s">
        <v>15768</v>
      </c>
      <c r="WHN1" t="s">
        <v>15769</v>
      </c>
      <c r="WHO1" t="s">
        <v>15770</v>
      </c>
      <c r="WHP1" t="s">
        <v>15771</v>
      </c>
      <c r="WHQ1" t="s">
        <v>15772</v>
      </c>
      <c r="WHR1" t="s">
        <v>15773</v>
      </c>
      <c r="WHS1" t="s">
        <v>15774</v>
      </c>
      <c r="WHT1" t="s">
        <v>15775</v>
      </c>
      <c r="WHU1" t="s">
        <v>15776</v>
      </c>
      <c r="WHV1" t="s">
        <v>15777</v>
      </c>
      <c r="WHW1" t="s">
        <v>15778</v>
      </c>
      <c r="WHX1" t="s">
        <v>15779</v>
      </c>
      <c r="WHY1" t="s">
        <v>15780</v>
      </c>
      <c r="WHZ1" t="s">
        <v>15781</v>
      </c>
      <c r="WIA1" t="s">
        <v>15782</v>
      </c>
      <c r="WIB1" t="s">
        <v>15783</v>
      </c>
      <c r="WIC1" t="s">
        <v>15784</v>
      </c>
      <c r="WID1" t="s">
        <v>15785</v>
      </c>
      <c r="WIE1" t="s">
        <v>15786</v>
      </c>
      <c r="WIF1" t="s">
        <v>15787</v>
      </c>
      <c r="WIG1" t="s">
        <v>15788</v>
      </c>
      <c r="WIH1" t="s">
        <v>15789</v>
      </c>
      <c r="WII1" t="s">
        <v>15790</v>
      </c>
      <c r="WIJ1" t="s">
        <v>15791</v>
      </c>
      <c r="WIK1" t="s">
        <v>15792</v>
      </c>
      <c r="WIL1" t="s">
        <v>15793</v>
      </c>
      <c r="WIM1" t="s">
        <v>15794</v>
      </c>
      <c r="WIN1" t="s">
        <v>15795</v>
      </c>
      <c r="WIO1" t="s">
        <v>15796</v>
      </c>
      <c r="WIP1" t="s">
        <v>15797</v>
      </c>
      <c r="WIQ1" t="s">
        <v>15798</v>
      </c>
      <c r="WIR1" t="s">
        <v>15799</v>
      </c>
      <c r="WIS1" t="s">
        <v>15800</v>
      </c>
      <c r="WIT1" t="s">
        <v>15801</v>
      </c>
      <c r="WIU1" t="s">
        <v>15802</v>
      </c>
      <c r="WIV1" t="s">
        <v>15803</v>
      </c>
      <c r="WIW1" t="s">
        <v>15804</v>
      </c>
      <c r="WIX1" t="s">
        <v>15805</v>
      </c>
      <c r="WIY1" t="s">
        <v>15806</v>
      </c>
      <c r="WIZ1" t="s">
        <v>15807</v>
      </c>
      <c r="WJA1" t="s">
        <v>15808</v>
      </c>
      <c r="WJB1" t="s">
        <v>15809</v>
      </c>
      <c r="WJC1" t="s">
        <v>15810</v>
      </c>
      <c r="WJD1" t="s">
        <v>15811</v>
      </c>
      <c r="WJE1" t="s">
        <v>15812</v>
      </c>
      <c r="WJF1" t="s">
        <v>15813</v>
      </c>
      <c r="WJG1" t="s">
        <v>15814</v>
      </c>
      <c r="WJH1" t="s">
        <v>15815</v>
      </c>
      <c r="WJI1" t="s">
        <v>15816</v>
      </c>
      <c r="WJJ1" t="s">
        <v>15817</v>
      </c>
      <c r="WJK1" t="s">
        <v>15818</v>
      </c>
      <c r="WJL1" t="s">
        <v>15819</v>
      </c>
      <c r="WJM1" t="s">
        <v>15820</v>
      </c>
      <c r="WJN1" t="s">
        <v>15821</v>
      </c>
      <c r="WJO1" t="s">
        <v>15822</v>
      </c>
      <c r="WJP1" t="s">
        <v>15823</v>
      </c>
      <c r="WJQ1" t="s">
        <v>15824</v>
      </c>
      <c r="WJR1" t="s">
        <v>15825</v>
      </c>
      <c r="WJS1" t="s">
        <v>15826</v>
      </c>
      <c r="WJT1" t="s">
        <v>15827</v>
      </c>
      <c r="WJU1" t="s">
        <v>15828</v>
      </c>
      <c r="WJV1" t="s">
        <v>15829</v>
      </c>
      <c r="WJW1" t="s">
        <v>15830</v>
      </c>
      <c r="WJX1" t="s">
        <v>15831</v>
      </c>
      <c r="WJY1" t="s">
        <v>15832</v>
      </c>
      <c r="WJZ1" t="s">
        <v>15833</v>
      </c>
      <c r="WKA1" t="s">
        <v>15834</v>
      </c>
      <c r="WKB1" t="s">
        <v>15835</v>
      </c>
      <c r="WKC1" t="s">
        <v>15836</v>
      </c>
      <c r="WKD1" t="s">
        <v>15837</v>
      </c>
      <c r="WKE1" t="s">
        <v>15838</v>
      </c>
      <c r="WKF1" t="s">
        <v>15839</v>
      </c>
      <c r="WKG1" t="s">
        <v>15840</v>
      </c>
      <c r="WKH1" t="s">
        <v>15841</v>
      </c>
      <c r="WKI1" t="s">
        <v>15842</v>
      </c>
      <c r="WKJ1" t="s">
        <v>15843</v>
      </c>
      <c r="WKK1" t="s">
        <v>15844</v>
      </c>
      <c r="WKL1" t="s">
        <v>15845</v>
      </c>
      <c r="WKM1" t="s">
        <v>15846</v>
      </c>
      <c r="WKN1" t="s">
        <v>15847</v>
      </c>
      <c r="WKO1" t="s">
        <v>15848</v>
      </c>
      <c r="WKP1" t="s">
        <v>15849</v>
      </c>
      <c r="WKQ1" t="s">
        <v>15850</v>
      </c>
      <c r="WKR1" t="s">
        <v>15851</v>
      </c>
      <c r="WKS1" t="s">
        <v>15852</v>
      </c>
      <c r="WKT1" t="s">
        <v>15853</v>
      </c>
      <c r="WKU1" t="s">
        <v>15854</v>
      </c>
      <c r="WKV1" t="s">
        <v>15855</v>
      </c>
      <c r="WKW1" t="s">
        <v>15856</v>
      </c>
      <c r="WKX1" t="s">
        <v>15857</v>
      </c>
      <c r="WKY1" t="s">
        <v>15858</v>
      </c>
      <c r="WKZ1" t="s">
        <v>15859</v>
      </c>
      <c r="WLA1" t="s">
        <v>15860</v>
      </c>
      <c r="WLB1" t="s">
        <v>15861</v>
      </c>
      <c r="WLC1" t="s">
        <v>15862</v>
      </c>
      <c r="WLD1" t="s">
        <v>15863</v>
      </c>
      <c r="WLE1" t="s">
        <v>15864</v>
      </c>
      <c r="WLF1" t="s">
        <v>15865</v>
      </c>
      <c r="WLG1" t="s">
        <v>15866</v>
      </c>
      <c r="WLH1" t="s">
        <v>15867</v>
      </c>
      <c r="WLI1" t="s">
        <v>15868</v>
      </c>
      <c r="WLJ1" t="s">
        <v>15869</v>
      </c>
      <c r="WLK1" t="s">
        <v>15870</v>
      </c>
      <c r="WLL1" t="s">
        <v>15871</v>
      </c>
      <c r="WLM1" t="s">
        <v>15872</v>
      </c>
      <c r="WLN1" t="s">
        <v>15873</v>
      </c>
      <c r="WLO1" t="s">
        <v>15874</v>
      </c>
      <c r="WLP1" t="s">
        <v>15875</v>
      </c>
      <c r="WLQ1" t="s">
        <v>15876</v>
      </c>
      <c r="WLR1" t="s">
        <v>15877</v>
      </c>
      <c r="WLS1" t="s">
        <v>15878</v>
      </c>
      <c r="WLT1" t="s">
        <v>15879</v>
      </c>
      <c r="WLU1" t="s">
        <v>15880</v>
      </c>
      <c r="WLV1" t="s">
        <v>15881</v>
      </c>
      <c r="WLW1" t="s">
        <v>15882</v>
      </c>
      <c r="WLX1" t="s">
        <v>15883</v>
      </c>
      <c r="WLY1" t="s">
        <v>15884</v>
      </c>
      <c r="WLZ1" t="s">
        <v>15885</v>
      </c>
      <c r="WMA1" t="s">
        <v>15886</v>
      </c>
      <c r="WMB1" t="s">
        <v>15887</v>
      </c>
      <c r="WMC1" t="s">
        <v>15888</v>
      </c>
      <c r="WMD1" t="s">
        <v>15889</v>
      </c>
      <c r="WME1" t="s">
        <v>15890</v>
      </c>
      <c r="WMF1" t="s">
        <v>15891</v>
      </c>
      <c r="WMG1" t="s">
        <v>15892</v>
      </c>
      <c r="WMH1" t="s">
        <v>15893</v>
      </c>
      <c r="WMI1" t="s">
        <v>15894</v>
      </c>
      <c r="WMJ1" t="s">
        <v>15895</v>
      </c>
      <c r="WMK1" t="s">
        <v>15896</v>
      </c>
      <c r="WML1" t="s">
        <v>15897</v>
      </c>
      <c r="WMM1" t="s">
        <v>15898</v>
      </c>
      <c r="WMN1" t="s">
        <v>15899</v>
      </c>
      <c r="WMO1" t="s">
        <v>15900</v>
      </c>
      <c r="WMP1" t="s">
        <v>15901</v>
      </c>
      <c r="WMQ1" t="s">
        <v>15902</v>
      </c>
      <c r="WMR1" t="s">
        <v>15903</v>
      </c>
      <c r="WMS1" t="s">
        <v>15904</v>
      </c>
      <c r="WMT1" t="s">
        <v>15905</v>
      </c>
      <c r="WMU1" t="s">
        <v>15906</v>
      </c>
      <c r="WMV1" t="s">
        <v>15907</v>
      </c>
      <c r="WMW1" t="s">
        <v>15908</v>
      </c>
      <c r="WMX1" t="s">
        <v>15909</v>
      </c>
      <c r="WMY1" t="s">
        <v>15910</v>
      </c>
      <c r="WMZ1" t="s">
        <v>15911</v>
      </c>
      <c r="WNA1" t="s">
        <v>15912</v>
      </c>
      <c r="WNB1" t="s">
        <v>15913</v>
      </c>
      <c r="WNC1" t="s">
        <v>15914</v>
      </c>
      <c r="WND1" t="s">
        <v>15915</v>
      </c>
      <c r="WNE1" t="s">
        <v>15916</v>
      </c>
      <c r="WNF1" t="s">
        <v>15917</v>
      </c>
      <c r="WNG1" t="s">
        <v>15918</v>
      </c>
      <c r="WNH1" t="s">
        <v>15919</v>
      </c>
      <c r="WNI1" t="s">
        <v>15920</v>
      </c>
      <c r="WNJ1" t="s">
        <v>15921</v>
      </c>
      <c r="WNK1" t="s">
        <v>15922</v>
      </c>
      <c r="WNL1" t="s">
        <v>15923</v>
      </c>
      <c r="WNM1" t="s">
        <v>15924</v>
      </c>
      <c r="WNN1" t="s">
        <v>15925</v>
      </c>
      <c r="WNO1" t="s">
        <v>15926</v>
      </c>
      <c r="WNP1" t="s">
        <v>15927</v>
      </c>
      <c r="WNQ1" t="s">
        <v>15928</v>
      </c>
      <c r="WNR1" t="s">
        <v>15929</v>
      </c>
      <c r="WNS1" t="s">
        <v>15930</v>
      </c>
      <c r="WNT1" t="s">
        <v>15931</v>
      </c>
      <c r="WNU1" t="s">
        <v>15932</v>
      </c>
      <c r="WNV1" t="s">
        <v>15933</v>
      </c>
      <c r="WNW1" t="s">
        <v>15934</v>
      </c>
      <c r="WNX1" t="s">
        <v>15935</v>
      </c>
      <c r="WNY1" t="s">
        <v>15936</v>
      </c>
      <c r="WNZ1" t="s">
        <v>15937</v>
      </c>
      <c r="WOA1" t="s">
        <v>15938</v>
      </c>
      <c r="WOB1" t="s">
        <v>15939</v>
      </c>
      <c r="WOC1" t="s">
        <v>15940</v>
      </c>
      <c r="WOD1" t="s">
        <v>15941</v>
      </c>
      <c r="WOE1" t="s">
        <v>15942</v>
      </c>
      <c r="WOF1" t="s">
        <v>15943</v>
      </c>
      <c r="WOG1" t="s">
        <v>15944</v>
      </c>
      <c r="WOH1" t="s">
        <v>15945</v>
      </c>
      <c r="WOI1" t="s">
        <v>15946</v>
      </c>
      <c r="WOJ1" t="s">
        <v>15947</v>
      </c>
      <c r="WOK1" t="s">
        <v>15948</v>
      </c>
      <c r="WOL1" t="s">
        <v>15949</v>
      </c>
      <c r="WOM1" t="s">
        <v>15950</v>
      </c>
      <c r="WON1" t="s">
        <v>15951</v>
      </c>
      <c r="WOO1" t="s">
        <v>15952</v>
      </c>
      <c r="WOP1" t="s">
        <v>15953</v>
      </c>
      <c r="WOQ1" t="s">
        <v>15954</v>
      </c>
      <c r="WOR1" t="s">
        <v>15955</v>
      </c>
      <c r="WOS1" t="s">
        <v>15956</v>
      </c>
      <c r="WOT1" t="s">
        <v>15957</v>
      </c>
      <c r="WOU1" t="s">
        <v>15958</v>
      </c>
      <c r="WOV1" t="s">
        <v>15959</v>
      </c>
      <c r="WOW1" t="s">
        <v>15960</v>
      </c>
      <c r="WOX1" t="s">
        <v>15961</v>
      </c>
      <c r="WOY1" t="s">
        <v>15962</v>
      </c>
      <c r="WOZ1" t="s">
        <v>15963</v>
      </c>
      <c r="WPA1" t="s">
        <v>15964</v>
      </c>
      <c r="WPB1" t="s">
        <v>15965</v>
      </c>
      <c r="WPC1" t="s">
        <v>15966</v>
      </c>
      <c r="WPD1" t="s">
        <v>15967</v>
      </c>
      <c r="WPE1" t="s">
        <v>15968</v>
      </c>
      <c r="WPF1" t="s">
        <v>15969</v>
      </c>
      <c r="WPG1" t="s">
        <v>15970</v>
      </c>
      <c r="WPH1" t="s">
        <v>15971</v>
      </c>
      <c r="WPI1" t="s">
        <v>15972</v>
      </c>
      <c r="WPJ1" t="s">
        <v>15973</v>
      </c>
      <c r="WPK1" t="s">
        <v>15974</v>
      </c>
      <c r="WPL1" t="s">
        <v>15975</v>
      </c>
      <c r="WPM1" t="s">
        <v>15976</v>
      </c>
      <c r="WPN1" t="s">
        <v>15977</v>
      </c>
      <c r="WPO1" t="s">
        <v>15978</v>
      </c>
      <c r="WPP1" t="s">
        <v>15979</v>
      </c>
      <c r="WPQ1" t="s">
        <v>15980</v>
      </c>
      <c r="WPR1" t="s">
        <v>15981</v>
      </c>
      <c r="WPS1" t="s">
        <v>15982</v>
      </c>
      <c r="WPT1" t="s">
        <v>15983</v>
      </c>
      <c r="WPU1" t="s">
        <v>15984</v>
      </c>
      <c r="WPV1" t="s">
        <v>15985</v>
      </c>
      <c r="WPW1" t="s">
        <v>15986</v>
      </c>
      <c r="WPX1" t="s">
        <v>15987</v>
      </c>
      <c r="WPY1" t="s">
        <v>15988</v>
      </c>
      <c r="WPZ1" t="s">
        <v>15989</v>
      </c>
      <c r="WQA1" t="s">
        <v>15990</v>
      </c>
      <c r="WQB1" t="s">
        <v>15991</v>
      </c>
      <c r="WQC1" t="s">
        <v>15992</v>
      </c>
      <c r="WQD1" t="s">
        <v>15993</v>
      </c>
      <c r="WQE1" t="s">
        <v>15994</v>
      </c>
      <c r="WQF1" t="s">
        <v>15995</v>
      </c>
      <c r="WQG1" t="s">
        <v>15996</v>
      </c>
      <c r="WQH1" t="s">
        <v>15997</v>
      </c>
      <c r="WQI1" t="s">
        <v>15998</v>
      </c>
      <c r="WQJ1" t="s">
        <v>15999</v>
      </c>
      <c r="WQK1" t="s">
        <v>16000</v>
      </c>
      <c r="WQL1" t="s">
        <v>16001</v>
      </c>
      <c r="WQM1" t="s">
        <v>16002</v>
      </c>
      <c r="WQN1" t="s">
        <v>16003</v>
      </c>
      <c r="WQO1" t="s">
        <v>16004</v>
      </c>
      <c r="WQP1" t="s">
        <v>16005</v>
      </c>
      <c r="WQQ1" t="s">
        <v>16006</v>
      </c>
      <c r="WQR1" t="s">
        <v>16007</v>
      </c>
      <c r="WQS1" t="s">
        <v>16008</v>
      </c>
      <c r="WQT1" t="s">
        <v>16009</v>
      </c>
      <c r="WQU1" t="s">
        <v>16010</v>
      </c>
      <c r="WQV1" t="s">
        <v>16011</v>
      </c>
      <c r="WQW1" t="s">
        <v>16012</v>
      </c>
      <c r="WQX1" t="s">
        <v>16013</v>
      </c>
      <c r="WQY1" t="s">
        <v>16014</v>
      </c>
      <c r="WQZ1" t="s">
        <v>16015</v>
      </c>
      <c r="WRA1" t="s">
        <v>16016</v>
      </c>
      <c r="WRB1" t="s">
        <v>16017</v>
      </c>
      <c r="WRC1" t="s">
        <v>16018</v>
      </c>
      <c r="WRD1" t="s">
        <v>16019</v>
      </c>
      <c r="WRE1" t="s">
        <v>16020</v>
      </c>
      <c r="WRF1" t="s">
        <v>16021</v>
      </c>
      <c r="WRG1" t="s">
        <v>16022</v>
      </c>
      <c r="WRH1" t="s">
        <v>16023</v>
      </c>
      <c r="WRI1" t="s">
        <v>16024</v>
      </c>
      <c r="WRJ1" t="s">
        <v>16025</v>
      </c>
      <c r="WRK1" t="s">
        <v>16026</v>
      </c>
      <c r="WRL1" t="s">
        <v>16027</v>
      </c>
      <c r="WRM1" t="s">
        <v>16028</v>
      </c>
      <c r="WRN1" t="s">
        <v>16029</v>
      </c>
      <c r="WRO1" t="s">
        <v>16030</v>
      </c>
      <c r="WRP1" t="s">
        <v>16031</v>
      </c>
      <c r="WRQ1" t="s">
        <v>16032</v>
      </c>
      <c r="WRR1" t="s">
        <v>16033</v>
      </c>
      <c r="WRS1" t="s">
        <v>16034</v>
      </c>
      <c r="WRT1" t="s">
        <v>16035</v>
      </c>
      <c r="WRU1" t="s">
        <v>16036</v>
      </c>
      <c r="WRV1" t="s">
        <v>16037</v>
      </c>
      <c r="WRW1" t="s">
        <v>16038</v>
      </c>
      <c r="WRX1" t="s">
        <v>16039</v>
      </c>
      <c r="WRY1" t="s">
        <v>16040</v>
      </c>
      <c r="WRZ1" t="s">
        <v>16041</v>
      </c>
      <c r="WSA1" t="s">
        <v>16042</v>
      </c>
      <c r="WSB1" t="s">
        <v>16043</v>
      </c>
      <c r="WSC1" t="s">
        <v>16044</v>
      </c>
      <c r="WSD1" t="s">
        <v>16045</v>
      </c>
      <c r="WSE1" t="s">
        <v>16046</v>
      </c>
      <c r="WSF1" t="s">
        <v>16047</v>
      </c>
      <c r="WSG1" t="s">
        <v>16048</v>
      </c>
      <c r="WSH1" t="s">
        <v>16049</v>
      </c>
      <c r="WSI1" t="s">
        <v>16050</v>
      </c>
      <c r="WSJ1" t="s">
        <v>16051</v>
      </c>
      <c r="WSK1" t="s">
        <v>16052</v>
      </c>
      <c r="WSL1" t="s">
        <v>16053</v>
      </c>
      <c r="WSM1" t="s">
        <v>16054</v>
      </c>
      <c r="WSN1" t="s">
        <v>16055</v>
      </c>
      <c r="WSO1" t="s">
        <v>16056</v>
      </c>
      <c r="WSP1" t="s">
        <v>16057</v>
      </c>
      <c r="WSQ1" t="s">
        <v>16058</v>
      </c>
      <c r="WSR1" t="s">
        <v>16059</v>
      </c>
      <c r="WSS1" t="s">
        <v>16060</v>
      </c>
      <c r="WST1" t="s">
        <v>16061</v>
      </c>
      <c r="WSU1" t="s">
        <v>16062</v>
      </c>
      <c r="WSV1" t="s">
        <v>16063</v>
      </c>
      <c r="WSW1" t="s">
        <v>16064</v>
      </c>
      <c r="WSX1" t="s">
        <v>16065</v>
      </c>
      <c r="WSY1" t="s">
        <v>16066</v>
      </c>
      <c r="WSZ1" t="s">
        <v>16067</v>
      </c>
      <c r="WTA1" t="s">
        <v>16068</v>
      </c>
      <c r="WTB1" t="s">
        <v>16069</v>
      </c>
      <c r="WTC1" t="s">
        <v>16070</v>
      </c>
      <c r="WTD1" t="s">
        <v>16071</v>
      </c>
      <c r="WTE1" t="s">
        <v>16072</v>
      </c>
      <c r="WTF1" t="s">
        <v>16073</v>
      </c>
      <c r="WTG1" t="s">
        <v>16074</v>
      </c>
      <c r="WTH1" t="s">
        <v>16075</v>
      </c>
      <c r="WTI1" t="s">
        <v>16076</v>
      </c>
      <c r="WTJ1" t="s">
        <v>16077</v>
      </c>
      <c r="WTK1" t="s">
        <v>16078</v>
      </c>
      <c r="WTL1" t="s">
        <v>16079</v>
      </c>
      <c r="WTM1" t="s">
        <v>16080</v>
      </c>
      <c r="WTN1" t="s">
        <v>16081</v>
      </c>
      <c r="WTO1" t="s">
        <v>16082</v>
      </c>
      <c r="WTP1" t="s">
        <v>16083</v>
      </c>
      <c r="WTQ1" t="s">
        <v>16084</v>
      </c>
      <c r="WTR1" t="s">
        <v>16085</v>
      </c>
      <c r="WTS1" t="s">
        <v>16086</v>
      </c>
      <c r="WTT1" t="s">
        <v>16087</v>
      </c>
      <c r="WTU1" t="s">
        <v>16088</v>
      </c>
      <c r="WTV1" t="s">
        <v>16089</v>
      </c>
      <c r="WTW1" t="s">
        <v>16090</v>
      </c>
      <c r="WTX1" t="s">
        <v>16091</v>
      </c>
      <c r="WTY1" t="s">
        <v>16092</v>
      </c>
      <c r="WTZ1" t="s">
        <v>16093</v>
      </c>
      <c r="WUA1" t="s">
        <v>16094</v>
      </c>
      <c r="WUB1" t="s">
        <v>16095</v>
      </c>
      <c r="WUC1" t="s">
        <v>16096</v>
      </c>
      <c r="WUD1" t="s">
        <v>16097</v>
      </c>
      <c r="WUE1" t="s">
        <v>16098</v>
      </c>
      <c r="WUF1" t="s">
        <v>16099</v>
      </c>
      <c r="WUG1" t="s">
        <v>16100</v>
      </c>
      <c r="WUH1" t="s">
        <v>16101</v>
      </c>
      <c r="WUI1" t="s">
        <v>16102</v>
      </c>
      <c r="WUJ1" t="s">
        <v>16103</v>
      </c>
      <c r="WUK1" t="s">
        <v>16104</v>
      </c>
      <c r="WUL1" t="s">
        <v>16105</v>
      </c>
      <c r="WUM1" t="s">
        <v>16106</v>
      </c>
      <c r="WUN1" t="s">
        <v>16107</v>
      </c>
      <c r="WUO1" t="s">
        <v>16108</v>
      </c>
      <c r="WUP1" t="s">
        <v>16109</v>
      </c>
      <c r="WUQ1" t="s">
        <v>16110</v>
      </c>
      <c r="WUR1" t="s">
        <v>16111</v>
      </c>
      <c r="WUS1" t="s">
        <v>16112</v>
      </c>
      <c r="WUT1" t="s">
        <v>16113</v>
      </c>
      <c r="WUU1" t="s">
        <v>16114</v>
      </c>
      <c r="WUV1" t="s">
        <v>16115</v>
      </c>
      <c r="WUW1" t="s">
        <v>16116</v>
      </c>
      <c r="WUX1" t="s">
        <v>16117</v>
      </c>
      <c r="WUY1" t="s">
        <v>16118</v>
      </c>
      <c r="WUZ1" t="s">
        <v>16119</v>
      </c>
      <c r="WVA1" t="s">
        <v>16120</v>
      </c>
      <c r="WVB1" t="s">
        <v>16121</v>
      </c>
      <c r="WVC1" t="s">
        <v>16122</v>
      </c>
      <c r="WVD1" t="s">
        <v>16123</v>
      </c>
      <c r="WVE1" t="s">
        <v>16124</v>
      </c>
      <c r="WVF1" t="s">
        <v>16125</v>
      </c>
      <c r="WVG1" t="s">
        <v>16126</v>
      </c>
      <c r="WVH1" t="s">
        <v>16127</v>
      </c>
      <c r="WVI1" t="s">
        <v>16128</v>
      </c>
      <c r="WVJ1" t="s">
        <v>16129</v>
      </c>
      <c r="WVK1" t="s">
        <v>16130</v>
      </c>
      <c r="WVL1" t="s">
        <v>16131</v>
      </c>
      <c r="WVM1" t="s">
        <v>16132</v>
      </c>
      <c r="WVN1" t="s">
        <v>16133</v>
      </c>
      <c r="WVO1" t="s">
        <v>16134</v>
      </c>
      <c r="WVP1" t="s">
        <v>16135</v>
      </c>
      <c r="WVQ1" t="s">
        <v>16136</v>
      </c>
      <c r="WVR1" t="s">
        <v>16137</v>
      </c>
      <c r="WVS1" t="s">
        <v>16138</v>
      </c>
      <c r="WVT1" t="s">
        <v>16139</v>
      </c>
      <c r="WVU1" t="s">
        <v>16140</v>
      </c>
      <c r="WVV1" t="s">
        <v>16141</v>
      </c>
      <c r="WVW1" t="s">
        <v>16142</v>
      </c>
      <c r="WVX1" t="s">
        <v>16143</v>
      </c>
      <c r="WVY1" t="s">
        <v>16144</v>
      </c>
      <c r="WVZ1" t="s">
        <v>16145</v>
      </c>
      <c r="WWA1" t="s">
        <v>16146</v>
      </c>
      <c r="WWB1" t="s">
        <v>16147</v>
      </c>
      <c r="WWC1" t="s">
        <v>16148</v>
      </c>
      <c r="WWD1" t="s">
        <v>16149</v>
      </c>
      <c r="WWE1" t="s">
        <v>16150</v>
      </c>
      <c r="WWF1" t="s">
        <v>16151</v>
      </c>
      <c r="WWG1" t="s">
        <v>16152</v>
      </c>
      <c r="WWH1" t="s">
        <v>16153</v>
      </c>
      <c r="WWI1" t="s">
        <v>16154</v>
      </c>
      <c r="WWJ1" t="s">
        <v>16155</v>
      </c>
      <c r="WWK1" t="s">
        <v>16156</v>
      </c>
      <c r="WWL1" t="s">
        <v>16157</v>
      </c>
      <c r="WWM1" t="s">
        <v>16158</v>
      </c>
      <c r="WWN1" t="s">
        <v>16159</v>
      </c>
      <c r="WWO1" t="s">
        <v>16160</v>
      </c>
      <c r="WWP1" t="s">
        <v>16161</v>
      </c>
      <c r="WWQ1" t="s">
        <v>16162</v>
      </c>
      <c r="WWR1" t="s">
        <v>16163</v>
      </c>
      <c r="WWS1" t="s">
        <v>16164</v>
      </c>
      <c r="WWT1" t="s">
        <v>16165</v>
      </c>
      <c r="WWU1" t="s">
        <v>16166</v>
      </c>
      <c r="WWV1" t="s">
        <v>16167</v>
      </c>
      <c r="WWW1" t="s">
        <v>16168</v>
      </c>
      <c r="WWX1" t="s">
        <v>16169</v>
      </c>
      <c r="WWY1" t="s">
        <v>16170</v>
      </c>
      <c r="WWZ1" t="s">
        <v>16171</v>
      </c>
      <c r="WXA1" t="s">
        <v>16172</v>
      </c>
      <c r="WXB1" t="s">
        <v>16173</v>
      </c>
      <c r="WXC1" t="s">
        <v>16174</v>
      </c>
      <c r="WXD1" t="s">
        <v>16175</v>
      </c>
      <c r="WXE1" t="s">
        <v>16176</v>
      </c>
      <c r="WXF1" t="s">
        <v>16177</v>
      </c>
      <c r="WXG1" t="s">
        <v>16178</v>
      </c>
      <c r="WXH1" t="s">
        <v>16179</v>
      </c>
      <c r="WXI1" t="s">
        <v>16180</v>
      </c>
      <c r="WXJ1" t="s">
        <v>16181</v>
      </c>
      <c r="WXK1" t="s">
        <v>16182</v>
      </c>
      <c r="WXL1" t="s">
        <v>16183</v>
      </c>
      <c r="WXM1" t="s">
        <v>16184</v>
      </c>
      <c r="WXN1" t="s">
        <v>16185</v>
      </c>
      <c r="WXO1" t="s">
        <v>16186</v>
      </c>
      <c r="WXP1" t="s">
        <v>16187</v>
      </c>
      <c r="WXQ1" t="s">
        <v>16188</v>
      </c>
      <c r="WXR1" t="s">
        <v>16189</v>
      </c>
      <c r="WXS1" t="s">
        <v>16190</v>
      </c>
      <c r="WXT1" t="s">
        <v>16191</v>
      </c>
      <c r="WXU1" t="s">
        <v>16192</v>
      </c>
      <c r="WXV1" t="s">
        <v>16193</v>
      </c>
      <c r="WXW1" t="s">
        <v>16194</v>
      </c>
      <c r="WXX1" t="s">
        <v>16195</v>
      </c>
      <c r="WXY1" t="s">
        <v>16196</v>
      </c>
      <c r="WXZ1" t="s">
        <v>16197</v>
      </c>
      <c r="WYA1" t="s">
        <v>16198</v>
      </c>
      <c r="WYB1" t="s">
        <v>16199</v>
      </c>
      <c r="WYC1" t="s">
        <v>16200</v>
      </c>
      <c r="WYD1" t="s">
        <v>16201</v>
      </c>
      <c r="WYE1" t="s">
        <v>16202</v>
      </c>
      <c r="WYF1" t="s">
        <v>16203</v>
      </c>
      <c r="WYG1" t="s">
        <v>16204</v>
      </c>
      <c r="WYH1" t="s">
        <v>16205</v>
      </c>
      <c r="WYI1" t="s">
        <v>16206</v>
      </c>
      <c r="WYJ1" t="s">
        <v>16207</v>
      </c>
      <c r="WYK1" t="s">
        <v>16208</v>
      </c>
      <c r="WYL1" t="s">
        <v>16209</v>
      </c>
      <c r="WYM1" t="s">
        <v>16210</v>
      </c>
      <c r="WYN1" t="s">
        <v>16211</v>
      </c>
      <c r="WYO1" t="s">
        <v>16212</v>
      </c>
      <c r="WYP1" t="s">
        <v>16213</v>
      </c>
      <c r="WYQ1" t="s">
        <v>16214</v>
      </c>
      <c r="WYR1" t="s">
        <v>16215</v>
      </c>
      <c r="WYS1" t="s">
        <v>16216</v>
      </c>
      <c r="WYT1" t="s">
        <v>16217</v>
      </c>
      <c r="WYU1" t="s">
        <v>16218</v>
      </c>
      <c r="WYV1" t="s">
        <v>16219</v>
      </c>
      <c r="WYW1" t="s">
        <v>16220</v>
      </c>
      <c r="WYX1" t="s">
        <v>16221</v>
      </c>
      <c r="WYY1" t="s">
        <v>16222</v>
      </c>
      <c r="WYZ1" t="s">
        <v>16223</v>
      </c>
      <c r="WZA1" t="s">
        <v>16224</v>
      </c>
      <c r="WZB1" t="s">
        <v>16225</v>
      </c>
      <c r="WZC1" t="s">
        <v>16226</v>
      </c>
      <c r="WZD1" t="s">
        <v>16227</v>
      </c>
      <c r="WZE1" t="s">
        <v>16228</v>
      </c>
      <c r="WZF1" t="s">
        <v>16229</v>
      </c>
      <c r="WZG1" t="s">
        <v>16230</v>
      </c>
      <c r="WZH1" t="s">
        <v>16231</v>
      </c>
      <c r="WZI1" t="s">
        <v>16232</v>
      </c>
      <c r="WZJ1" t="s">
        <v>16233</v>
      </c>
      <c r="WZK1" t="s">
        <v>16234</v>
      </c>
      <c r="WZL1" t="s">
        <v>16235</v>
      </c>
      <c r="WZM1" t="s">
        <v>16236</v>
      </c>
      <c r="WZN1" t="s">
        <v>16237</v>
      </c>
      <c r="WZO1" t="s">
        <v>16238</v>
      </c>
      <c r="WZP1" t="s">
        <v>16239</v>
      </c>
      <c r="WZQ1" t="s">
        <v>16240</v>
      </c>
      <c r="WZR1" t="s">
        <v>16241</v>
      </c>
      <c r="WZS1" t="s">
        <v>16242</v>
      </c>
      <c r="WZT1" t="s">
        <v>16243</v>
      </c>
      <c r="WZU1" t="s">
        <v>16244</v>
      </c>
      <c r="WZV1" t="s">
        <v>16245</v>
      </c>
      <c r="WZW1" t="s">
        <v>16246</v>
      </c>
      <c r="WZX1" t="s">
        <v>16247</v>
      </c>
      <c r="WZY1" t="s">
        <v>16248</v>
      </c>
      <c r="WZZ1" t="s">
        <v>16249</v>
      </c>
      <c r="XAA1" t="s">
        <v>16250</v>
      </c>
      <c r="XAB1" t="s">
        <v>16251</v>
      </c>
      <c r="XAC1" t="s">
        <v>16252</v>
      </c>
      <c r="XAD1" t="s">
        <v>16253</v>
      </c>
      <c r="XAE1" t="s">
        <v>16254</v>
      </c>
      <c r="XAF1" t="s">
        <v>16255</v>
      </c>
      <c r="XAG1" t="s">
        <v>16256</v>
      </c>
      <c r="XAH1" t="s">
        <v>16257</v>
      </c>
      <c r="XAI1" t="s">
        <v>16258</v>
      </c>
      <c r="XAJ1" t="s">
        <v>16259</v>
      </c>
      <c r="XAK1" t="s">
        <v>16260</v>
      </c>
      <c r="XAL1" t="s">
        <v>16261</v>
      </c>
      <c r="XAM1" t="s">
        <v>16262</v>
      </c>
      <c r="XAN1" t="s">
        <v>16263</v>
      </c>
      <c r="XAO1" t="s">
        <v>16264</v>
      </c>
      <c r="XAP1" t="s">
        <v>16265</v>
      </c>
      <c r="XAQ1" t="s">
        <v>16266</v>
      </c>
      <c r="XAR1" t="s">
        <v>16267</v>
      </c>
      <c r="XAS1" t="s">
        <v>16268</v>
      </c>
      <c r="XAT1" t="s">
        <v>16269</v>
      </c>
      <c r="XAU1" t="s">
        <v>16270</v>
      </c>
      <c r="XAV1" t="s">
        <v>16271</v>
      </c>
      <c r="XAW1" t="s">
        <v>16272</v>
      </c>
      <c r="XAX1" t="s">
        <v>16273</v>
      </c>
      <c r="XAY1" t="s">
        <v>16274</v>
      </c>
      <c r="XAZ1" t="s">
        <v>16275</v>
      </c>
      <c r="XBA1" t="s">
        <v>16276</v>
      </c>
      <c r="XBB1" t="s">
        <v>16277</v>
      </c>
      <c r="XBC1" t="s">
        <v>16278</v>
      </c>
      <c r="XBD1" t="s">
        <v>16279</v>
      </c>
      <c r="XBE1" t="s">
        <v>16280</v>
      </c>
      <c r="XBF1" t="s">
        <v>16281</v>
      </c>
      <c r="XBG1" t="s">
        <v>16282</v>
      </c>
      <c r="XBH1" t="s">
        <v>16283</v>
      </c>
      <c r="XBI1" t="s">
        <v>16284</v>
      </c>
      <c r="XBJ1" t="s">
        <v>16285</v>
      </c>
      <c r="XBK1" t="s">
        <v>16286</v>
      </c>
      <c r="XBL1" t="s">
        <v>16287</v>
      </c>
      <c r="XBM1" t="s">
        <v>16288</v>
      </c>
      <c r="XBN1" t="s">
        <v>16289</v>
      </c>
      <c r="XBO1" t="s">
        <v>16290</v>
      </c>
      <c r="XBP1" t="s">
        <v>16291</v>
      </c>
      <c r="XBQ1" t="s">
        <v>16292</v>
      </c>
      <c r="XBR1" t="s">
        <v>16293</v>
      </c>
      <c r="XBS1" t="s">
        <v>16294</v>
      </c>
      <c r="XBT1" t="s">
        <v>16295</v>
      </c>
      <c r="XBU1" t="s">
        <v>16296</v>
      </c>
      <c r="XBV1" t="s">
        <v>16297</v>
      </c>
      <c r="XBW1" t="s">
        <v>16298</v>
      </c>
      <c r="XBX1" t="s">
        <v>16299</v>
      </c>
      <c r="XBY1" t="s">
        <v>16300</v>
      </c>
      <c r="XBZ1" t="s">
        <v>16301</v>
      </c>
      <c r="XCA1" t="s">
        <v>16302</v>
      </c>
      <c r="XCB1" t="s">
        <v>16303</v>
      </c>
      <c r="XCC1" t="s">
        <v>16304</v>
      </c>
      <c r="XCD1" t="s">
        <v>16305</v>
      </c>
      <c r="XCE1" t="s">
        <v>16306</v>
      </c>
      <c r="XCF1" t="s">
        <v>16307</v>
      </c>
      <c r="XCG1" t="s">
        <v>16308</v>
      </c>
      <c r="XCH1" t="s">
        <v>16309</v>
      </c>
      <c r="XCI1" t="s">
        <v>16310</v>
      </c>
      <c r="XCJ1" t="s">
        <v>16311</v>
      </c>
      <c r="XCK1" t="s">
        <v>16312</v>
      </c>
      <c r="XCL1" t="s">
        <v>16313</v>
      </c>
      <c r="XCM1" t="s">
        <v>16314</v>
      </c>
      <c r="XCN1" t="s">
        <v>16315</v>
      </c>
      <c r="XCO1" t="s">
        <v>16316</v>
      </c>
      <c r="XCP1" t="s">
        <v>16317</v>
      </c>
      <c r="XCQ1" t="s">
        <v>16318</v>
      </c>
      <c r="XCR1" t="s">
        <v>16319</v>
      </c>
      <c r="XCS1" t="s">
        <v>16320</v>
      </c>
      <c r="XCT1" t="s">
        <v>16321</v>
      </c>
      <c r="XCU1" t="s">
        <v>16322</v>
      </c>
      <c r="XCV1" t="s">
        <v>16323</v>
      </c>
      <c r="XCW1" t="s">
        <v>16324</v>
      </c>
      <c r="XCX1" t="s">
        <v>16325</v>
      </c>
      <c r="XCY1" t="s">
        <v>16326</v>
      </c>
      <c r="XCZ1" t="s">
        <v>16327</v>
      </c>
      <c r="XDA1" t="s">
        <v>16328</v>
      </c>
      <c r="XDB1" t="s">
        <v>16329</v>
      </c>
      <c r="XDC1" t="s">
        <v>16330</v>
      </c>
      <c r="XDD1" t="s">
        <v>16331</v>
      </c>
      <c r="XDE1" t="s">
        <v>16332</v>
      </c>
      <c r="XDF1" t="s">
        <v>16333</v>
      </c>
      <c r="XDG1" t="s">
        <v>16334</v>
      </c>
      <c r="XDH1" t="s">
        <v>16335</v>
      </c>
      <c r="XDI1" t="s">
        <v>16336</v>
      </c>
      <c r="XDJ1" t="s">
        <v>16337</v>
      </c>
      <c r="XDK1" t="s">
        <v>16338</v>
      </c>
      <c r="XDL1" t="s">
        <v>16339</v>
      </c>
      <c r="XDM1" t="s">
        <v>16340</v>
      </c>
      <c r="XDN1" t="s">
        <v>16341</v>
      </c>
      <c r="XDO1" t="s">
        <v>16342</v>
      </c>
      <c r="XDP1" t="s">
        <v>16343</v>
      </c>
      <c r="XDQ1" t="s">
        <v>16344</v>
      </c>
      <c r="XDR1" t="s">
        <v>16345</v>
      </c>
      <c r="XDS1" t="s">
        <v>16346</v>
      </c>
      <c r="XDT1" t="s">
        <v>16347</v>
      </c>
      <c r="XDU1" t="s">
        <v>16348</v>
      </c>
      <c r="XDV1" t="s">
        <v>16349</v>
      </c>
      <c r="XDW1" t="s">
        <v>16350</v>
      </c>
      <c r="XDX1" t="s">
        <v>16351</v>
      </c>
      <c r="XDY1" t="s">
        <v>16352</v>
      </c>
      <c r="XDZ1" t="s">
        <v>16353</v>
      </c>
      <c r="XEA1" t="s">
        <v>16354</v>
      </c>
      <c r="XEB1" t="s">
        <v>16355</v>
      </c>
      <c r="XEC1" t="s">
        <v>16356</v>
      </c>
      <c r="XED1" t="s">
        <v>16357</v>
      </c>
      <c r="XEE1" t="s">
        <v>16358</v>
      </c>
      <c r="XEF1" t="s">
        <v>16359</v>
      </c>
      <c r="XEG1" t="s">
        <v>16360</v>
      </c>
      <c r="XEH1" t="s">
        <v>16361</v>
      </c>
      <c r="XEI1" t="s">
        <v>16362</v>
      </c>
      <c r="XEJ1" t="s">
        <v>16363</v>
      </c>
      <c r="XEK1" t="s">
        <v>16364</v>
      </c>
      <c r="XEL1" t="s">
        <v>16365</v>
      </c>
      <c r="XEM1" t="s">
        <v>16366</v>
      </c>
      <c r="XEN1" t="s">
        <v>16367</v>
      </c>
      <c r="XEO1" t="s">
        <v>16368</v>
      </c>
      <c r="XEP1" t="s">
        <v>16369</v>
      </c>
      <c r="XEQ1" t="s">
        <v>16370</v>
      </c>
      <c r="XER1" t="s">
        <v>16371</v>
      </c>
      <c r="XES1" t="s">
        <v>16372</v>
      </c>
      <c r="XET1" t="s">
        <v>16373</v>
      </c>
      <c r="XEU1" t="s">
        <v>16374</v>
      </c>
      <c r="XEV1" t="s">
        <v>16375</v>
      </c>
      <c r="XEW1" t="s">
        <v>16376</v>
      </c>
      <c r="XEX1" t="s">
        <v>16377</v>
      </c>
      <c r="XEY1" t="s">
        <v>16378</v>
      </c>
      <c r="XEZ1" t="s">
        <v>16379</v>
      </c>
      <c r="XFA1" t="s">
        <v>16380</v>
      </c>
      <c r="XFB1" t="s">
        <v>16381</v>
      </c>
      <c r="XFC1" t="s">
        <v>16382</v>
      </c>
    </row>
    <row r="2" spans="1:16383" x14ac:dyDescent="0.25">
      <c r="A2" t="s">
        <v>16383</v>
      </c>
      <c r="B2" t="s">
        <v>16384</v>
      </c>
      <c r="C2" t="s">
        <v>16385</v>
      </c>
      <c r="D2" t="s">
        <v>16386</v>
      </c>
      <c r="E2">
        <v>84</v>
      </c>
      <c r="F2">
        <v>62</v>
      </c>
      <c r="G2">
        <v>11.015625007876027</v>
      </c>
      <c r="H2">
        <v>62</v>
      </c>
      <c r="I2">
        <v>22</v>
      </c>
      <c r="J2">
        <v>14.5</v>
      </c>
      <c r="K2">
        <v>26.5</v>
      </c>
      <c r="L2">
        <v>3.1698113207547172</v>
      </c>
      <c r="M2">
        <v>3346</v>
      </c>
      <c r="N2">
        <v>62</v>
      </c>
      <c r="O2">
        <v>9.5</v>
      </c>
      <c r="P2">
        <v>9.5</v>
      </c>
      <c r="Q2">
        <v>0</v>
      </c>
      <c r="R2">
        <v>558</v>
      </c>
      <c r="S2">
        <v>0</v>
      </c>
      <c r="T2">
        <v>60</v>
      </c>
      <c r="U2">
        <v>120</v>
      </c>
      <c r="V2">
        <v>129</v>
      </c>
      <c r="W2" s="5">
        <f>AVERAGE(V2:V845)</f>
        <v>138.16525934861278</v>
      </c>
    </row>
    <row r="3" spans="1:16383" hidden="1" x14ac:dyDescent="0.25">
      <c r="A3" t="s">
        <v>16383</v>
      </c>
      <c r="B3" t="s">
        <v>16384</v>
      </c>
      <c r="C3" t="s">
        <v>16385</v>
      </c>
      <c r="D3" t="s">
        <v>16387</v>
      </c>
      <c r="E3">
        <v>85</v>
      </c>
      <c r="F3">
        <v>85</v>
      </c>
      <c r="G3">
        <v>0</v>
      </c>
      <c r="H3">
        <v>85</v>
      </c>
      <c r="I3">
        <v>0</v>
      </c>
      <c r="J3">
        <v>6</v>
      </c>
      <c r="K3">
        <v>8.5</v>
      </c>
      <c r="L3">
        <v>10</v>
      </c>
      <c r="M3">
        <v>4615</v>
      </c>
      <c r="N3">
        <v>85</v>
      </c>
      <c r="O3">
        <v>5.5</v>
      </c>
      <c r="P3">
        <v>20</v>
      </c>
      <c r="Q3">
        <v>-11.090909090909092</v>
      </c>
      <c r="R3">
        <v>833</v>
      </c>
      <c r="S3">
        <v>0</v>
      </c>
      <c r="T3">
        <v>30</v>
      </c>
      <c r="U3">
        <v>90</v>
      </c>
      <c r="V3">
        <v>110</v>
      </c>
      <c r="W3" s="5">
        <f>STDEV(Table2[To baseline])</f>
        <v>41.887206900857088</v>
      </c>
    </row>
    <row r="4" spans="1:16383" hidden="1" x14ac:dyDescent="0.25">
      <c r="A4" t="s">
        <v>16383</v>
      </c>
      <c r="B4" t="s">
        <v>16384</v>
      </c>
      <c r="C4" t="s">
        <v>16385</v>
      </c>
      <c r="D4" t="s">
        <v>16388</v>
      </c>
      <c r="E4">
        <v>86</v>
      </c>
      <c r="F4">
        <v>56</v>
      </c>
      <c r="G4">
        <v>11.669469433790553</v>
      </c>
      <c r="H4">
        <v>56</v>
      </c>
      <c r="I4">
        <v>30</v>
      </c>
      <c r="J4">
        <v>9.9</v>
      </c>
      <c r="K4">
        <v>19.399999999999999</v>
      </c>
      <c r="L4">
        <v>4.4329896907216497</v>
      </c>
      <c r="M4">
        <v>3746</v>
      </c>
      <c r="N4">
        <v>56</v>
      </c>
      <c r="O4">
        <v>9.4</v>
      </c>
      <c r="P4">
        <v>36.4</v>
      </c>
      <c r="Q4">
        <v>-3.8297872340425529</v>
      </c>
      <c r="R4">
        <v>1152</v>
      </c>
      <c r="S4">
        <v>0</v>
      </c>
      <c r="T4">
        <v>50</v>
      </c>
      <c r="U4">
        <v>110</v>
      </c>
      <c r="V4">
        <v>146</v>
      </c>
    </row>
    <row r="5" spans="1:16383" hidden="1" x14ac:dyDescent="0.25">
      <c r="A5" t="s">
        <v>16383</v>
      </c>
      <c r="B5" t="s">
        <v>16384</v>
      </c>
      <c r="C5" t="s">
        <v>16385</v>
      </c>
      <c r="D5" t="s">
        <v>16389</v>
      </c>
      <c r="E5">
        <v>73</v>
      </c>
      <c r="F5">
        <v>66</v>
      </c>
      <c r="G5">
        <v>2.9923428037081212</v>
      </c>
      <c r="H5">
        <v>72</v>
      </c>
      <c r="I5">
        <v>7</v>
      </c>
      <c r="J5">
        <v>9.3000000000000007</v>
      </c>
      <c r="K5">
        <v>12.8</v>
      </c>
      <c r="L5">
        <v>5.703125</v>
      </c>
      <c r="M5">
        <v>3564</v>
      </c>
      <c r="N5">
        <v>72</v>
      </c>
      <c r="O5">
        <v>0.3</v>
      </c>
      <c r="P5">
        <v>22.8</v>
      </c>
      <c r="Q5">
        <v>-196.66666666666669</v>
      </c>
      <c r="R5">
        <v>987</v>
      </c>
      <c r="S5">
        <v>0</v>
      </c>
      <c r="T5">
        <v>40</v>
      </c>
      <c r="U5">
        <v>100</v>
      </c>
      <c r="V5">
        <v>122</v>
      </c>
    </row>
    <row r="6" spans="1:16383" hidden="1" x14ac:dyDescent="0.25">
      <c r="A6" t="s">
        <v>16383</v>
      </c>
      <c r="B6" t="s">
        <v>16384</v>
      </c>
      <c r="C6" t="s">
        <v>16385</v>
      </c>
      <c r="D6" t="s">
        <v>16390</v>
      </c>
      <c r="E6">
        <v>88</v>
      </c>
      <c r="F6">
        <v>69</v>
      </c>
      <c r="G6">
        <v>6.3012103771185863</v>
      </c>
      <c r="H6">
        <v>69</v>
      </c>
      <c r="I6">
        <v>19</v>
      </c>
      <c r="J6">
        <v>9.5</v>
      </c>
      <c r="K6">
        <v>11.5</v>
      </c>
      <c r="L6">
        <v>7.6521739130434785</v>
      </c>
      <c r="M6">
        <v>4350.5</v>
      </c>
      <c r="N6">
        <v>69</v>
      </c>
      <c r="O6">
        <v>12</v>
      </c>
      <c r="P6">
        <v>12</v>
      </c>
      <c r="Q6">
        <v>0</v>
      </c>
      <c r="R6">
        <v>793.5</v>
      </c>
      <c r="S6">
        <v>0</v>
      </c>
      <c r="T6">
        <v>30</v>
      </c>
      <c r="U6">
        <v>90</v>
      </c>
      <c r="V6">
        <v>102</v>
      </c>
    </row>
    <row r="7" spans="1:16383" x14ac:dyDescent="0.25">
      <c r="A7" t="s">
        <v>16383</v>
      </c>
      <c r="B7" t="s">
        <v>16384</v>
      </c>
      <c r="C7" t="s">
        <v>16391</v>
      </c>
      <c r="D7" t="s">
        <v>16386</v>
      </c>
      <c r="E7">
        <v>61</v>
      </c>
      <c r="F7">
        <v>39</v>
      </c>
      <c r="G7">
        <v>9.5220676483316833</v>
      </c>
      <c r="H7">
        <v>39</v>
      </c>
      <c r="I7">
        <v>22</v>
      </c>
      <c r="J7">
        <v>5.9</v>
      </c>
      <c r="K7">
        <v>21.9</v>
      </c>
      <c r="L7">
        <v>2.7853881278538815</v>
      </c>
      <c r="M7">
        <v>2189</v>
      </c>
      <c r="N7">
        <v>39</v>
      </c>
      <c r="O7">
        <v>9.9</v>
      </c>
      <c r="P7">
        <v>19.899999999999999</v>
      </c>
      <c r="Q7">
        <v>-2.3232323232323231</v>
      </c>
      <c r="R7">
        <v>581</v>
      </c>
      <c r="S7">
        <v>0</v>
      </c>
      <c r="T7">
        <v>30</v>
      </c>
      <c r="U7">
        <v>90</v>
      </c>
      <c r="V7">
        <v>109</v>
      </c>
    </row>
    <row r="8" spans="1:16383" hidden="1" x14ac:dyDescent="0.25">
      <c r="A8" t="s">
        <v>16383</v>
      </c>
      <c r="B8" t="s">
        <v>16384</v>
      </c>
      <c r="C8" t="s">
        <v>16391</v>
      </c>
      <c r="D8" t="s">
        <v>16387</v>
      </c>
      <c r="E8">
        <v>48</v>
      </c>
      <c r="F8">
        <v>48</v>
      </c>
      <c r="G8">
        <v>0</v>
      </c>
      <c r="H8">
        <v>48</v>
      </c>
      <c r="I8">
        <v>0</v>
      </c>
      <c r="J8">
        <v>7.1</v>
      </c>
      <c r="K8">
        <v>24.1</v>
      </c>
      <c r="L8">
        <v>1.9917012448132778</v>
      </c>
      <c r="M8">
        <v>2321</v>
      </c>
      <c r="N8">
        <v>48</v>
      </c>
      <c r="O8">
        <v>17.600000000000001</v>
      </c>
      <c r="P8">
        <v>17.600000000000001</v>
      </c>
      <c r="Q8">
        <v>0</v>
      </c>
      <c r="R8">
        <v>816</v>
      </c>
      <c r="S8">
        <v>0</v>
      </c>
      <c r="T8">
        <v>40</v>
      </c>
      <c r="U8">
        <v>100</v>
      </c>
      <c r="V8">
        <v>117</v>
      </c>
    </row>
    <row r="9" spans="1:16383" hidden="1" x14ac:dyDescent="0.25">
      <c r="A9" t="s">
        <v>16383</v>
      </c>
      <c r="B9" t="s">
        <v>16384</v>
      </c>
      <c r="C9" t="s">
        <v>16391</v>
      </c>
      <c r="D9" t="s">
        <v>16388</v>
      </c>
      <c r="E9">
        <v>64</v>
      </c>
      <c r="F9">
        <v>39</v>
      </c>
      <c r="G9">
        <v>8.4477031726987875</v>
      </c>
      <c r="H9">
        <v>39</v>
      </c>
      <c r="I9">
        <v>25</v>
      </c>
      <c r="J9">
        <v>4.0999999999999996</v>
      </c>
      <c r="K9">
        <v>9.1</v>
      </c>
      <c r="L9">
        <v>7.0329670329670328</v>
      </c>
      <c r="M9">
        <v>2565</v>
      </c>
      <c r="N9">
        <v>39</v>
      </c>
      <c r="O9">
        <v>15.6</v>
      </c>
      <c r="P9">
        <v>15.6</v>
      </c>
      <c r="Q9">
        <v>0</v>
      </c>
      <c r="R9">
        <v>585</v>
      </c>
      <c r="S9">
        <v>0</v>
      </c>
      <c r="T9">
        <v>40</v>
      </c>
      <c r="U9">
        <v>100</v>
      </c>
      <c r="V9">
        <v>115</v>
      </c>
    </row>
    <row r="10" spans="1:16383" hidden="1" x14ac:dyDescent="0.25">
      <c r="A10" t="s">
        <v>16383</v>
      </c>
      <c r="B10" t="s">
        <v>16384</v>
      </c>
      <c r="C10" t="s">
        <v>16391</v>
      </c>
      <c r="D10" t="s">
        <v>16389</v>
      </c>
      <c r="E10">
        <v>17</v>
      </c>
      <c r="F10">
        <v>16</v>
      </c>
      <c r="G10">
        <v>0.36402837923481185</v>
      </c>
      <c r="H10">
        <v>17</v>
      </c>
      <c r="I10">
        <v>1</v>
      </c>
      <c r="J10">
        <v>6.6</v>
      </c>
      <c r="K10">
        <v>9.1</v>
      </c>
      <c r="L10">
        <v>1.8681318681318682</v>
      </c>
      <c r="M10">
        <v>898</v>
      </c>
      <c r="N10">
        <v>17</v>
      </c>
      <c r="O10">
        <v>14.6</v>
      </c>
      <c r="P10">
        <v>14.6</v>
      </c>
      <c r="Q10">
        <v>0</v>
      </c>
      <c r="R10">
        <v>238</v>
      </c>
      <c r="S10">
        <v>0</v>
      </c>
      <c r="T10">
        <v>35</v>
      </c>
      <c r="U10">
        <v>95</v>
      </c>
      <c r="V10">
        <v>109</v>
      </c>
    </row>
    <row r="11" spans="1:16383" hidden="1" x14ac:dyDescent="0.25">
      <c r="A11" t="s">
        <v>16383</v>
      </c>
      <c r="B11" t="s">
        <v>16384</v>
      </c>
      <c r="C11" t="s">
        <v>16391</v>
      </c>
      <c r="D11" t="s">
        <v>16390</v>
      </c>
      <c r="E11">
        <v>35</v>
      </c>
      <c r="F11">
        <v>35</v>
      </c>
      <c r="G11">
        <v>0</v>
      </c>
      <c r="H11">
        <v>35</v>
      </c>
      <c r="I11">
        <v>0</v>
      </c>
      <c r="J11">
        <v>7.2</v>
      </c>
      <c r="K11">
        <v>52.7</v>
      </c>
      <c r="L11">
        <v>0.66413662239089177</v>
      </c>
      <c r="M11">
        <v>1495</v>
      </c>
      <c r="N11">
        <v>35</v>
      </c>
      <c r="O11">
        <v>8.1999999999999993</v>
      </c>
      <c r="P11">
        <v>15.7</v>
      </c>
      <c r="Q11">
        <v>-3.780487804878049</v>
      </c>
      <c r="R11">
        <v>467</v>
      </c>
      <c r="S11">
        <v>0</v>
      </c>
      <c r="T11">
        <v>30</v>
      </c>
      <c r="U11">
        <v>90</v>
      </c>
      <c r="V11">
        <v>105</v>
      </c>
    </row>
    <row r="12" spans="1:16383" x14ac:dyDescent="0.25">
      <c r="A12" t="s">
        <v>16383</v>
      </c>
      <c r="B12" t="s">
        <v>16384</v>
      </c>
      <c r="C12" t="s">
        <v>16392</v>
      </c>
      <c r="D12" t="s">
        <v>16386</v>
      </c>
      <c r="E12">
        <v>69</v>
      </c>
      <c r="F12">
        <v>57</v>
      </c>
      <c r="G12">
        <v>4.6463828052617009</v>
      </c>
      <c r="H12">
        <v>57</v>
      </c>
      <c r="I12">
        <v>12</v>
      </c>
      <c r="J12">
        <v>9.6</v>
      </c>
      <c r="K12">
        <v>9.6</v>
      </c>
      <c r="L12">
        <v>7.1875</v>
      </c>
      <c r="M12">
        <v>3291</v>
      </c>
      <c r="N12">
        <v>57</v>
      </c>
      <c r="O12">
        <v>7.6</v>
      </c>
      <c r="P12">
        <v>13.1</v>
      </c>
      <c r="Q12">
        <v>-3.4210526315789473</v>
      </c>
      <c r="R12">
        <v>535</v>
      </c>
      <c r="S12">
        <v>0</v>
      </c>
      <c r="T12">
        <v>35</v>
      </c>
      <c r="U12">
        <v>95</v>
      </c>
      <c r="V12">
        <v>108</v>
      </c>
    </row>
    <row r="13" spans="1:16383" hidden="1" x14ac:dyDescent="0.25">
      <c r="A13" t="s">
        <v>16383</v>
      </c>
      <c r="B13" t="s">
        <v>16384</v>
      </c>
      <c r="C13" t="s">
        <v>16392</v>
      </c>
      <c r="D13" t="s">
        <v>16387</v>
      </c>
      <c r="E13">
        <v>39</v>
      </c>
      <c r="F13">
        <v>33</v>
      </c>
      <c r="G13">
        <v>2.4086214303829103</v>
      </c>
      <c r="H13">
        <v>33</v>
      </c>
      <c r="I13">
        <v>6</v>
      </c>
      <c r="J13">
        <v>8.1999999999999993</v>
      </c>
      <c r="K13">
        <v>35.700000000000003</v>
      </c>
      <c r="L13">
        <v>1.0924369747899159</v>
      </c>
      <c r="M13">
        <v>1738</v>
      </c>
      <c r="N13">
        <v>33</v>
      </c>
      <c r="O13">
        <v>20.7</v>
      </c>
      <c r="P13">
        <v>23.7</v>
      </c>
      <c r="Q13">
        <v>-1.0144927536231885</v>
      </c>
      <c r="R13">
        <v>723</v>
      </c>
      <c r="S13">
        <v>0</v>
      </c>
      <c r="T13">
        <v>30</v>
      </c>
      <c r="U13">
        <v>90</v>
      </c>
      <c r="V13">
        <v>113</v>
      </c>
    </row>
    <row r="14" spans="1:16383" hidden="1" x14ac:dyDescent="0.25">
      <c r="A14" t="s">
        <v>16383</v>
      </c>
      <c r="B14" t="s">
        <v>16384</v>
      </c>
      <c r="C14" t="s">
        <v>16392</v>
      </c>
      <c r="D14" t="s">
        <v>16388</v>
      </c>
      <c r="E14">
        <v>37</v>
      </c>
      <c r="F14">
        <v>32</v>
      </c>
      <c r="G14">
        <v>1.0301010462228846</v>
      </c>
      <c r="H14">
        <v>32</v>
      </c>
      <c r="I14">
        <v>5</v>
      </c>
      <c r="J14">
        <v>6.2</v>
      </c>
      <c r="K14">
        <v>23.2</v>
      </c>
      <c r="L14">
        <v>1.5948275862068966</v>
      </c>
      <c r="M14">
        <v>1704</v>
      </c>
      <c r="N14">
        <v>32</v>
      </c>
      <c r="O14">
        <v>0.2</v>
      </c>
      <c r="P14">
        <v>21.2</v>
      </c>
      <c r="Q14">
        <v>-140</v>
      </c>
      <c r="R14">
        <v>503</v>
      </c>
      <c r="S14">
        <v>0</v>
      </c>
      <c r="T14">
        <v>30</v>
      </c>
      <c r="U14">
        <v>90</v>
      </c>
      <c r="V14">
        <v>111</v>
      </c>
    </row>
    <row r="15" spans="1:16383" hidden="1" x14ac:dyDescent="0.25">
      <c r="A15" t="s">
        <v>16383</v>
      </c>
      <c r="B15" t="s">
        <v>16384</v>
      </c>
      <c r="C15" t="s">
        <v>16392</v>
      </c>
      <c r="D15" t="s">
        <v>16389</v>
      </c>
      <c r="E15">
        <v>25</v>
      </c>
      <c r="F15">
        <v>19</v>
      </c>
      <c r="G15">
        <v>1.4484469682172505</v>
      </c>
      <c r="H15">
        <v>19</v>
      </c>
      <c r="I15">
        <v>6</v>
      </c>
      <c r="J15">
        <v>4.4000000000000004</v>
      </c>
      <c r="K15">
        <v>43.9</v>
      </c>
      <c r="L15">
        <v>0.56947608200455579</v>
      </c>
      <c r="M15">
        <v>1053</v>
      </c>
      <c r="N15">
        <v>19</v>
      </c>
      <c r="O15">
        <v>14.4</v>
      </c>
      <c r="P15">
        <v>14.4</v>
      </c>
      <c r="Q15">
        <v>0</v>
      </c>
      <c r="R15">
        <v>266</v>
      </c>
      <c r="S15">
        <v>0</v>
      </c>
      <c r="T15">
        <v>30</v>
      </c>
      <c r="U15">
        <v>90</v>
      </c>
      <c r="V15">
        <v>104</v>
      </c>
    </row>
    <row r="16" spans="1:16383" hidden="1" x14ac:dyDescent="0.25">
      <c r="A16" t="s">
        <v>16383</v>
      </c>
      <c r="B16" t="s">
        <v>16384</v>
      </c>
      <c r="C16" t="s">
        <v>16392</v>
      </c>
      <c r="D16" t="s">
        <v>16390</v>
      </c>
      <c r="E16">
        <v>23</v>
      </c>
      <c r="F16">
        <v>23</v>
      </c>
      <c r="G16">
        <v>0</v>
      </c>
      <c r="H16">
        <v>23</v>
      </c>
      <c r="I16">
        <v>0</v>
      </c>
      <c r="J16">
        <v>3.3</v>
      </c>
      <c r="K16">
        <v>12.3</v>
      </c>
      <c r="L16">
        <v>1.8699186991869918</v>
      </c>
      <c r="M16">
        <v>1275</v>
      </c>
      <c r="N16">
        <v>23</v>
      </c>
      <c r="O16">
        <v>6.8</v>
      </c>
      <c r="P16">
        <v>17.3</v>
      </c>
      <c r="Q16">
        <v>0</v>
      </c>
      <c r="R16">
        <v>142</v>
      </c>
      <c r="S16">
        <v>0</v>
      </c>
      <c r="T16">
        <v>30</v>
      </c>
      <c r="U16">
        <v>90</v>
      </c>
      <c r="V16">
        <v>107</v>
      </c>
    </row>
    <row r="17" spans="1:22" x14ac:dyDescent="0.25">
      <c r="A17" t="s">
        <v>16383</v>
      </c>
      <c r="B17" t="s">
        <v>16384</v>
      </c>
      <c r="C17" t="s">
        <v>16393</v>
      </c>
      <c r="D17" t="s">
        <v>16386</v>
      </c>
      <c r="E17">
        <v>49</v>
      </c>
      <c r="F17">
        <v>31</v>
      </c>
      <c r="G17">
        <v>5.2173539089206313</v>
      </c>
      <c r="H17">
        <v>31</v>
      </c>
      <c r="I17">
        <v>18</v>
      </c>
      <c r="J17">
        <v>8.9</v>
      </c>
      <c r="K17">
        <v>16.399999999999999</v>
      </c>
      <c r="L17">
        <v>2.9878048780487809</v>
      </c>
      <c r="M17">
        <v>2117</v>
      </c>
      <c r="N17">
        <v>31</v>
      </c>
      <c r="O17">
        <v>6.4</v>
      </c>
      <c r="P17">
        <v>6.4</v>
      </c>
      <c r="Q17">
        <v>0</v>
      </c>
      <c r="R17">
        <v>186</v>
      </c>
      <c r="S17">
        <v>0</v>
      </c>
      <c r="T17">
        <v>30</v>
      </c>
      <c r="U17">
        <v>90</v>
      </c>
      <c r="V17">
        <v>96</v>
      </c>
    </row>
    <row r="18" spans="1:22" hidden="1" x14ac:dyDescent="0.25">
      <c r="A18" t="s">
        <v>16383</v>
      </c>
      <c r="B18" t="s">
        <v>16384</v>
      </c>
      <c r="C18" t="s">
        <v>16393</v>
      </c>
      <c r="D18" t="s">
        <v>16387</v>
      </c>
      <c r="E18">
        <v>63</v>
      </c>
      <c r="F18">
        <v>63</v>
      </c>
      <c r="G18">
        <v>0</v>
      </c>
      <c r="H18">
        <v>63</v>
      </c>
      <c r="I18">
        <v>0</v>
      </c>
      <c r="J18">
        <v>5.6</v>
      </c>
      <c r="K18">
        <v>31.6</v>
      </c>
      <c r="L18">
        <v>1.9936708860759493</v>
      </c>
      <c r="M18">
        <v>3048</v>
      </c>
      <c r="N18">
        <v>63</v>
      </c>
      <c r="O18">
        <v>38.6</v>
      </c>
      <c r="P18">
        <v>41.1</v>
      </c>
      <c r="Q18">
        <v>-0.69948186528497402</v>
      </c>
      <c r="R18">
        <v>2425</v>
      </c>
      <c r="S18">
        <v>0</v>
      </c>
      <c r="T18">
        <v>50</v>
      </c>
      <c r="U18">
        <v>110</v>
      </c>
      <c r="V18">
        <v>151</v>
      </c>
    </row>
    <row r="19" spans="1:22" hidden="1" x14ac:dyDescent="0.25">
      <c r="A19" t="s">
        <v>16383</v>
      </c>
      <c r="B19" t="s">
        <v>16384</v>
      </c>
      <c r="C19" t="s">
        <v>16393</v>
      </c>
      <c r="D19" t="s">
        <v>16388</v>
      </c>
      <c r="E19">
        <v>27</v>
      </c>
      <c r="F19">
        <v>15</v>
      </c>
      <c r="G19">
        <v>4.6525233253731653</v>
      </c>
      <c r="H19">
        <v>15</v>
      </c>
      <c r="I19">
        <v>12</v>
      </c>
      <c r="J19">
        <v>4.9000000000000004</v>
      </c>
      <c r="K19">
        <v>13.4</v>
      </c>
      <c r="L19">
        <v>2.0149253731343282</v>
      </c>
      <c r="M19">
        <v>1003</v>
      </c>
      <c r="N19">
        <v>15</v>
      </c>
      <c r="O19">
        <v>9.4</v>
      </c>
      <c r="P19">
        <v>9.4</v>
      </c>
      <c r="Q19">
        <v>0</v>
      </c>
      <c r="R19">
        <v>135</v>
      </c>
      <c r="S19">
        <v>0</v>
      </c>
      <c r="T19">
        <v>45</v>
      </c>
      <c r="U19">
        <v>105</v>
      </c>
      <c r="V19">
        <v>114</v>
      </c>
    </row>
    <row r="20" spans="1:22" hidden="1" x14ac:dyDescent="0.25">
      <c r="A20" t="s">
        <v>16383</v>
      </c>
      <c r="B20" t="s">
        <v>16384</v>
      </c>
      <c r="C20" t="s">
        <v>16393</v>
      </c>
      <c r="D20" t="s">
        <v>16389</v>
      </c>
      <c r="E20">
        <v>21</v>
      </c>
      <c r="F20">
        <v>21</v>
      </c>
      <c r="G20">
        <v>0</v>
      </c>
      <c r="H20">
        <v>21</v>
      </c>
      <c r="I20">
        <v>0</v>
      </c>
      <c r="J20">
        <v>6.8</v>
      </c>
      <c r="K20">
        <v>18.3</v>
      </c>
      <c r="L20">
        <v>1.1475409836065573</v>
      </c>
      <c r="M20">
        <v>1086</v>
      </c>
      <c r="N20">
        <v>21</v>
      </c>
      <c r="O20">
        <v>9.3000000000000007</v>
      </c>
      <c r="P20">
        <v>9.3000000000000007</v>
      </c>
      <c r="Q20">
        <v>0</v>
      </c>
      <c r="R20">
        <v>189</v>
      </c>
      <c r="S20">
        <v>0</v>
      </c>
      <c r="T20">
        <v>30</v>
      </c>
      <c r="U20">
        <v>90</v>
      </c>
      <c r="V20">
        <v>99</v>
      </c>
    </row>
    <row r="21" spans="1:22" hidden="1" x14ac:dyDescent="0.25">
      <c r="A21" t="s">
        <v>16383</v>
      </c>
      <c r="B21" t="s">
        <v>16384</v>
      </c>
      <c r="C21" t="s">
        <v>16393</v>
      </c>
      <c r="D21" t="s">
        <v>16390</v>
      </c>
      <c r="E21">
        <v>41</v>
      </c>
      <c r="F21">
        <v>33</v>
      </c>
      <c r="G21">
        <v>3.0388451322723626</v>
      </c>
      <c r="H21">
        <v>33</v>
      </c>
      <c r="I21">
        <v>8</v>
      </c>
      <c r="J21">
        <v>5.3</v>
      </c>
      <c r="K21">
        <v>15.3</v>
      </c>
      <c r="L21">
        <v>2.6797385620915031</v>
      </c>
      <c r="M21">
        <v>1971</v>
      </c>
      <c r="N21">
        <v>33</v>
      </c>
      <c r="O21">
        <v>0.8</v>
      </c>
      <c r="P21">
        <v>11.3</v>
      </c>
      <c r="Q21">
        <v>-37.5</v>
      </c>
      <c r="R21">
        <v>330</v>
      </c>
      <c r="S21">
        <v>0</v>
      </c>
      <c r="T21">
        <v>40</v>
      </c>
      <c r="U21">
        <v>100</v>
      </c>
      <c r="V21">
        <v>111</v>
      </c>
    </row>
    <row r="22" spans="1:22" hidden="1" x14ac:dyDescent="0.25">
      <c r="A22" t="s">
        <v>16383</v>
      </c>
      <c r="B22" t="s">
        <v>16394</v>
      </c>
      <c r="C22" t="s">
        <v>16385</v>
      </c>
      <c r="D22" t="s">
        <v>16386</v>
      </c>
      <c r="E22">
        <v>98</v>
      </c>
      <c r="F22">
        <v>61</v>
      </c>
      <c r="G22">
        <v>18.375920799803236</v>
      </c>
      <c r="H22">
        <v>61</v>
      </c>
      <c r="I22">
        <v>37</v>
      </c>
      <c r="J22">
        <v>4</v>
      </c>
      <c r="K22">
        <v>4</v>
      </c>
      <c r="L22">
        <v>24.5</v>
      </c>
      <c r="M22">
        <v>4612</v>
      </c>
      <c r="N22">
        <v>61</v>
      </c>
      <c r="O22">
        <v>14.5</v>
      </c>
      <c r="P22">
        <v>51</v>
      </c>
      <c r="Q22">
        <v>-1.9310344827586208</v>
      </c>
      <c r="R22">
        <v>1692</v>
      </c>
      <c r="S22">
        <v>0</v>
      </c>
      <c r="T22">
        <v>35</v>
      </c>
      <c r="U22">
        <v>95</v>
      </c>
      <c r="V22">
        <v>146</v>
      </c>
    </row>
    <row r="23" spans="1:22" hidden="1" x14ac:dyDescent="0.25">
      <c r="A23" t="s">
        <v>16383</v>
      </c>
      <c r="B23" t="s">
        <v>16394</v>
      </c>
      <c r="C23" t="s">
        <v>16385</v>
      </c>
      <c r="D23" t="s">
        <v>16387</v>
      </c>
      <c r="E23">
        <v>91</v>
      </c>
      <c r="F23">
        <v>71</v>
      </c>
      <c r="G23">
        <v>7.7061957939204211</v>
      </c>
      <c r="H23">
        <v>71</v>
      </c>
      <c r="I23">
        <v>20</v>
      </c>
      <c r="J23">
        <v>8.9</v>
      </c>
      <c r="K23">
        <v>8.9</v>
      </c>
      <c r="L23">
        <v>10.224719101123595</v>
      </c>
      <c r="M23">
        <v>4263</v>
      </c>
      <c r="N23">
        <v>71</v>
      </c>
      <c r="O23">
        <v>17.399999999999999</v>
      </c>
      <c r="P23">
        <v>28.4</v>
      </c>
      <c r="Q23">
        <v>-2.0114942528735633</v>
      </c>
      <c r="R23">
        <v>1555</v>
      </c>
      <c r="S23">
        <v>0</v>
      </c>
      <c r="T23">
        <v>30</v>
      </c>
      <c r="U23">
        <v>90</v>
      </c>
      <c r="V23">
        <v>118</v>
      </c>
    </row>
    <row r="24" spans="1:22" hidden="1" x14ac:dyDescent="0.25">
      <c r="A24" t="s">
        <v>16383</v>
      </c>
      <c r="B24" t="s">
        <v>16394</v>
      </c>
      <c r="C24" t="s">
        <v>16385</v>
      </c>
      <c r="D24" t="s">
        <v>16388</v>
      </c>
      <c r="E24">
        <v>90</v>
      </c>
      <c r="F24">
        <v>67</v>
      </c>
      <c r="G24">
        <v>8.7777206974838009</v>
      </c>
      <c r="H24">
        <v>80</v>
      </c>
      <c r="I24">
        <v>23</v>
      </c>
      <c r="J24">
        <v>4.4000000000000004</v>
      </c>
      <c r="K24">
        <v>30.9</v>
      </c>
      <c r="L24">
        <v>2.912621359223301</v>
      </c>
      <c r="M24">
        <v>4504</v>
      </c>
      <c r="N24">
        <v>80</v>
      </c>
      <c r="O24">
        <v>11.9</v>
      </c>
      <c r="P24">
        <v>64.900000000000006</v>
      </c>
      <c r="Q24">
        <v>-4.4537815126050422</v>
      </c>
      <c r="R24">
        <v>2339</v>
      </c>
      <c r="S24">
        <v>0</v>
      </c>
      <c r="T24">
        <v>30</v>
      </c>
      <c r="U24">
        <v>90</v>
      </c>
      <c r="V24">
        <v>154</v>
      </c>
    </row>
    <row r="25" spans="1:22" hidden="1" x14ac:dyDescent="0.25">
      <c r="A25" s="8" t="s">
        <v>16383</v>
      </c>
      <c r="B25" s="8" t="s">
        <v>16394</v>
      </c>
      <c r="C25" s="8" t="s">
        <v>16385</v>
      </c>
      <c r="D25" s="8" t="s">
        <v>16389</v>
      </c>
      <c r="E25" s="8">
        <v>90</v>
      </c>
      <c r="F25" s="8">
        <v>67</v>
      </c>
      <c r="G25" s="8">
        <v>7.2527707174606704</v>
      </c>
      <c r="H25" s="8">
        <v>82</v>
      </c>
      <c r="I25" s="8">
        <v>23</v>
      </c>
      <c r="J25" s="8">
        <v>9.9</v>
      </c>
      <c r="K25" s="8">
        <v>9.9</v>
      </c>
      <c r="L25" s="8">
        <v>9.0909090909090899</v>
      </c>
      <c r="M25" s="8">
        <v>4090</v>
      </c>
      <c r="N25" s="8">
        <v>82</v>
      </c>
      <c r="O25" s="8"/>
      <c r="P25" s="8"/>
      <c r="Q25" s="8"/>
      <c r="R25" s="8"/>
      <c r="S25" s="8"/>
      <c r="T25" s="8">
        <v>30</v>
      </c>
      <c r="U25" s="8">
        <v>90</v>
      </c>
      <c r="V25" s="8"/>
    </row>
    <row r="26" spans="1:22" hidden="1" x14ac:dyDescent="0.25">
      <c r="A26" t="s">
        <v>16383</v>
      </c>
      <c r="B26" t="s">
        <v>16394</v>
      </c>
      <c r="C26" t="s">
        <v>16385</v>
      </c>
      <c r="D26" t="s">
        <v>16390</v>
      </c>
      <c r="E26">
        <v>100</v>
      </c>
      <c r="F26">
        <v>88</v>
      </c>
      <c r="G26">
        <v>4.2704439470874904</v>
      </c>
      <c r="H26">
        <v>97</v>
      </c>
      <c r="I26">
        <v>12</v>
      </c>
      <c r="J26">
        <v>5.0999999999999996</v>
      </c>
      <c r="K26">
        <v>5.0999999999999996</v>
      </c>
      <c r="L26">
        <v>19.607843137254903</v>
      </c>
      <c r="M26">
        <v>5269</v>
      </c>
      <c r="N26">
        <v>97</v>
      </c>
      <c r="O26">
        <v>9.9</v>
      </c>
      <c r="P26">
        <v>50.9</v>
      </c>
      <c r="Q26">
        <v>-6.4646464646464645</v>
      </c>
      <c r="R26">
        <v>2288</v>
      </c>
      <c r="S26">
        <v>0</v>
      </c>
      <c r="T26">
        <v>60</v>
      </c>
      <c r="U26">
        <v>120</v>
      </c>
      <c r="V26">
        <v>170</v>
      </c>
    </row>
    <row r="27" spans="1:22" hidden="1" x14ac:dyDescent="0.25">
      <c r="A27" t="s">
        <v>16383</v>
      </c>
      <c r="B27" t="s">
        <v>16394</v>
      </c>
      <c r="C27" t="s">
        <v>16391</v>
      </c>
      <c r="D27" t="s">
        <v>16386</v>
      </c>
      <c r="E27">
        <v>80</v>
      </c>
      <c r="F27">
        <v>80</v>
      </c>
      <c r="G27">
        <v>0</v>
      </c>
      <c r="H27">
        <v>80</v>
      </c>
      <c r="I27">
        <v>0</v>
      </c>
      <c r="J27">
        <v>7.6</v>
      </c>
      <c r="K27">
        <v>52.6</v>
      </c>
      <c r="L27">
        <v>1.520912547528517</v>
      </c>
      <c r="M27">
        <v>3060</v>
      </c>
      <c r="N27">
        <v>80</v>
      </c>
      <c r="O27">
        <v>8.1</v>
      </c>
      <c r="P27">
        <v>31.6</v>
      </c>
      <c r="Q27">
        <v>-7.4074074074074074</v>
      </c>
      <c r="R27">
        <v>1138</v>
      </c>
      <c r="S27">
        <v>0</v>
      </c>
      <c r="T27">
        <v>30</v>
      </c>
      <c r="U27">
        <v>90</v>
      </c>
      <c r="V27">
        <v>121</v>
      </c>
    </row>
    <row r="28" spans="1:22" hidden="1" x14ac:dyDescent="0.25">
      <c r="A28" t="s">
        <v>16383</v>
      </c>
      <c r="B28" t="s">
        <v>16394</v>
      </c>
      <c r="C28" t="s">
        <v>16391</v>
      </c>
      <c r="D28" t="s">
        <v>16387</v>
      </c>
      <c r="E28">
        <v>59</v>
      </c>
      <c r="F28">
        <v>40</v>
      </c>
      <c r="G28">
        <v>5.7118640743705544</v>
      </c>
      <c r="H28">
        <v>40</v>
      </c>
      <c r="I28">
        <v>19</v>
      </c>
      <c r="J28">
        <v>13.3</v>
      </c>
      <c r="K28">
        <v>13.3</v>
      </c>
      <c r="L28">
        <v>4.4360902255639099</v>
      </c>
      <c r="M28">
        <v>2598</v>
      </c>
      <c r="N28">
        <v>40</v>
      </c>
      <c r="O28">
        <v>15.8</v>
      </c>
      <c r="P28">
        <v>35.299999999999997</v>
      </c>
      <c r="Q28">
        <v>-1.5189873417721518</v>
      </c>
      <c r="R28">
        <v>1014</v>
      </c>
      <c r="S28">
        <v>0</v>
      </c>
      <c r="T28">
        <v>30</v>
      </c>
      <c r="U28">
        <v>90</v>
      </c>
      <c r="V28">
        <v>125</v>
      </c>
    </row>
    <row r="29" spans="1:22" hidden="1" x14ac:dyDescent="0.25">
      <c r="A29" t="s">
        <v>16383</v>
      </c>
      <c r="B29" t="s">
        <v>16394</v>
      </c>
      <c r="C29" t="s">
        <v>16391</v>
      </c>
      <c r="D29" t="s">
        <v>16388</v>
      </c>
      <c r="E29">
        <v>40</v>
      </c>
      <c r="F29">
        <v>40</v>
      </c>
      <c r="G29">
        <v>0</v>
      </c>
      <c r="H29">
        <v>40</v>
      </c>
      <c r="I29">
        <v>0</v>
      </c>
      <c r="J29">
        <v>3.9</v>
      </c>
      <c r="K29">
        <v>47.4</v>
      </c>
      <c r="L29">
        <v>0.84388185654008441</v>
      </c>
      <c r="M29">
        <v>1383</v>
      </c>
      <c r="N29">
        <v>40</v>
      </c>
      <c r="O29">
        <v>6.9</v>
      </c>
      <c r="P29">
        <v>43.4</v>
      </c>
      <c r="Q29">
        <v>-5.2173913043478262</v>
      </c>
      <c r="R29">
        <v>1502</v>
      </c>
      <c r="S29">
        <v>0</v>
      </c>
      <c r="T29">
        <v>30</v>
      </c>
      <c r="U29">
        <v>90</v>
      </c>
      <c r="V29">
        <v>133</v>
      </c>
    </row>
    <row r="30" spans="1:22" hidden="1" x14ac:dyDescent="0.25">
      <c r="A30" t="s">
        <v>16383</v>
      </c>
      <c r="B30" t="s">
        <v>16394</v>
      </c>
      <c r="C30" t="s">
        <v>16391</v>
      </c>
      <c r="D30" t="s">
        <v>16389</v>
      </c>
      <c r="E30">
        <v>32</v>
      </c>
      <c r="F30">
        <v>32</v>
      </c>
      <c r="G30">
        <v>0</v>
      </c>
      <c r="H30">
        <v>32</v>
      </c>
      <c r="I30">
        <v>0</v>
      </c>
      <c r="J30">
        <v>7.5</v>
      </c>
      <c r="K30">
        <v>43</v>
      </c>
      <c r="L30">
        <v>0.7441860465116279</v>
      </c>
      <c r="M30">
        <v>1058.5</v>
      </c>
      <c r="N30">
        <v>44</v>
      </c>
      <c r="O30">
        <v>9.5</v>
      </c>
      <c r="P30">
        <v>36.5</v>
      </c>
      <c r="Q30">
        <v>-4.6315789473684212</v>
      </c>
      <c r="R30">
        <v>1183.5</v>
      </c>
      <c r="S30">
        <v>0</v>
      </c>
      <c r="T30">
        <v>30</v>
      </c>
      <c r="U30">
        <v>90</v>
      </c>
      <c r="V30">
        <v>126</v>
      </c>
    </row>
    <row r="31" spans="1:22" hidden="1" x14ac:dyDescent="0.25">
      <c r="A31" t="s">
        <v>16383</v>
      </c>
      <c r="B31" t="s">
        <v>16394</v>
      </c>
      <c r="C31" t="s">
        <v>16391</v>
      </c>
      <c r="D31" t="s">
        <v>16390</v>
      </c>
      <c r="E31">
        <v>22</v>
      </c>
      <c r="F31">
        <v>18</v>
      </c>
      <c r="G31">
        <v>1.8977446185997342</v>
      </c>
      <c r="H31">
        <v>18</v>
      </c>
      <c r="I31">
        <v>4</v>
      </c>
      <c r="J31">
        <v>4.9000000000000004</v>
      </c>
      <c r="K31">
        <v>21.9</v>
      </c>
      <c r="L31">
        <v>1.0045662100456623</v>
      </c>
      <c r="M31">
        <v>1019</v>
      </c>
      <c r="N31">
        <v>18</v>
      </c>
      <c r="O31">
        <v>20.399999999999999</v>
      </c>
      <c r="P31">
        <v>20.399999999999999</v>
      </c>
      <c r="Q31">
        <v>0</v>
      </c>
      <c r="R31">
        <v>360</v>
      </c>
      <c r="S31">
        <v>0</v>
      </c>
      <c r="T31">
        <v>45</v>
      </c>
      <c r="U31">
        <v>105</v>
      </c>
      <c r="V31">
        <v>125</v>
      </c>
    </row>
    <row r="32" spans="1:22" hidden="1" x14ac:dyDescent="0.25">
      <c r="A32" t="s">
        <v>16383</v>
      </c>
      <c r="B32" t="s">
        <v>16394</v>
      </c>
      <c r="C32" t="s">
        <v>16392</v>
      </c>
      <c r="D32" t="s">
        <v>16386</v>
      </c>
      <c r="E32">
        <v>77</v>
      </c>
      <c r="F32">
        <v>77</v>
      </c>
      <c r="G32">
        <v>0</v>
      </c>
      <c r="H32">
        <v>77</v>
      </c>
      <c r="I32">
        <v>0</v>
      </c>
      <c r="J32">
        <v>4.7</v>
      </c>
      <c r="K32">
        <v>44.2</v>
      </c>
      <c r="L32">
        <v>1.7420814479638007</v>
      </c>
      <c r="M32">
        <v>3752</v>
      </c>
      <c r="N32">
        <v>77</v>
      </c>
      <c r="O32">
        <v>12.7</v>
      </c>
      <c r="P32">
        <v>12.7</v>
      </c>
      <c r="Q32">
        <v>-0.62992125984251968</v>
      </c>
      <c r="R32">
        <v>924</v>
      </c>
      <c r="S32">
        <v>8</v>
      </c>
      <c r="T32">
        <v>50</v>
      </c>
      <c r="U32">
        <v>110</v>
      </c>
      <c r="V32">
        <v>122</v>
      </c>
    </row>
    <row r="33" spans="1:22" hidden="1" x14ac:dyDescent="0.25">
      <c r="A33" t="s">
        <v>16383</v>
      </c>
      <c r="B33" t="s">
        <v>16394</v>
      </c>
      <c r="C33" t="s">
        <v>16392</v>
      </c>
      <c r="D33" t="s">
        <v>16387</v>
      </c>
      <c r="E33">
        <v>50</v>
      </c>
      <c r="F33">
        <v>50</v>
      </c>
      <c r="G33">
        <v>0</v>
      </c>
      <c r="H33">
        <v>50</v>
      </c>
      <c r="I33">
        <v>0</v>
      </c>
      <c r="J33">
        <v>3.2</v>
      </c>
      <c r="K33">
        <v>49.2</v>
      </c>
      <c r="L33">
        <v>1.0162601626016259</v>
      </c>
      <c r="M33">
        <v>2206</v>
      </c>
      <c r="N33">
        <v>50</v>
      </c>
      <c r="O33">
        <v>17.7</v>
      </c>
      <c r="P33">
        <v>27.2</v>
      </c>
      <c r="Q33">
        <v>-1.6384180790960452</v>
      </c>
      <c r="R33">
        <v>1129</v>
      </c>
      <c r="S33">
        <v>4</v>
      </c>
      <c r="T33">
        <v>40</v>
      </c>
      <c r="U33">
        <v>100</v>
      </c>
      <c r="V33">
        <v>127</v>
      </c>
    </row>
    <row r="34" spans="1:22" hidden="1" x14ac:dyDescent="0.25">
      <c r="A34" t="s">
        <v>16383</v>
      </c>
      <c r="B34" t="s">
        <v>16394</v>
      </c>
      <c r="C34" t="s">
        <v>16392</v>
      </c>
      <c r="D34" t="s">
        <v>16388</v>
      </c>
      <c r="E34">
        <v>72</v>
      </c>
      <c r="F34">
        <v>72</v>
      </c>
      <c r="G34">
        <v>0</v>
      </c>
      <c r="H34">
        <v>72</v>
      </c>
      <c r="I34">
        <v>0</v>
      </c>
      <c r="J34">
        <v>16</v>
      </c>
      <c r="K34">
        <v>33.5</v>
      </c>
      <c r="L34">
        <v>2.1492537313432836</v>
      </c>
      <c r="M34">
        <v>3064</v>
      </c>
      <c r="N34">
        <v>72</v>
      </c>
      <c r="O34">
        <v>5.5</v>
      </c>
      <c r="P34">
        <v>56.5</v>
      </c>
      <c r="Q34">
        <v>-9.0909090909090917</v>
      </c>
      <c r="R34">
        <v>2173</v>
      </c>
      <c r="S34">
        <v>0</v>
      </c>
      <c r="T34">
        <v>30</v>
      </c>
      <c r="U34">
        <v>90</v>
      </c>
      <c r="V34">
        <v>146</v>
      </c>
    </row>
    <row r="35" spans="1:22" hidden="1" x14ac:dyDescent="0.25">
      <c r="A35" t="s">
        <v>16383</v>
      </c>
      <c r="B35" t="s">
        <v>16394</v>
      </c>
      <c r="C35" t="s">
        <v>16392</v>
      </c>
      <c r="D35" t="s">
        <v>16389</v>
      </c>
      <c r="E35">
        <v>95</v>
      </c>
      <c r="F35">
        <v>95</v>
      </c>
      <c r="G35">
        <v>0</v>
      </c>
      <c r="H35">
        <v>95</v>
      </c>
      <c r="I35">
        <v>0</v>
      </c>
      <c r="J35">
        <v>6.1</v>
      </c>
      <c r="K35">
        <v>54.1</v>
      </c>
      <c r="L35">
        <v>1.756007393715342</v>
      </c>
      <c r="M35">
        <v>4790</v>
      </c>
      <c r="N35">
        <v>95</v>
      </c>
      <c r="O35">
        <v>44.6</v>
      </c>
      <c r="P35">
        <v>44.6</v>
      </c>
      <c r="Q35">
        <v>0</v>
      </c>
      <c r="R35">
        <v>4180</v>
      </c>
      <c r="S35">
        <v>0</v>
      </c>
      <c r="T35">
        <v>90</v>
      </c>
      <c r="U35">
        <v>150</v>
      </c>
      <c r="V35">
        <v>194</v>
      </c>
    </row>
    <row r="36" spans="1:22" hidden="1" x14ac:dyDescent="0.25">
      <c r="A36" t="s">
        <v>16383</v>
      </c>
      <c r="B36" t="s">
        <v>16394</v>
      </c>
      <c r="C36" t="s">
        <v>16392</v>
      </c>
      <c r="D36" t="s">
        <v>16390</v>
      </c>
      <c r="E36">
        <v>29</v>
      </c>
      <c r="F36">
        <v>29</v>
      </c>
      <c r="G36">
        <v>0</v>
      </c>
      <c r="H36">
        <v>29</v>
      </c>
      <c r="I36">
        <v>0</v>
      </c>
      <c r="J36">
        <v>8.8000000000000007</v>
      </c>
      <c r="K36">
        <v>18.3</v>
      </c>
      <c r="L36">
        <v>1.5846994535519126</v>
      </c>
      <c r="M36">
        <v>1387</v>
      </c>
      <c r="N36">
        <v>29</v>
      </c>
      <c r="O36">
        <v>10.8</v>
      </c>
      <c r="P36">
        <v>10.8</v>
      </c>
      <c r="Q36">
        <v>0</v>
      </c>
      <c r="R36">
        <v>290</v>
      </c>
      <c r="S36">
        <v>0</v>
      </c>
      <c r="T36">
        <v>30</v>
      </c>
      <c r="U36">
        <v>90</v>
      </c>
      <c r="V36">
        <v>100</v>
      </c>
    </row>
    <row r="37" spans="1:22" hidden="1" x14ac:dyDescent="0.25">
      <c r="A37" t="s">
        <v>16383</v>
      </c>
      <c r="B37" t="s">
        <v>16394</v>
      </c>
      <c r="C37" t="s">
        <v>16393</v>
      </c>
      <c r="D37" t="s">
        <v>16386</v>
      </c>
      <c r="E37">
        <v>69</v>
      </c>
      <c r="F37">
        <v>47</v>
      </c>
      <c r="G37">
        <v>6.9374327553033792</v>
      </c>
      <c r="H37">
        <v>65</v>
      </c>
      <c r="I37">
        <v>22</v>
      </c>
      <c r="J37">
        <v>4.8</v>
      </c>
      <c r="K37">
        <v>8.3000000000000007</v>
      </c>
      <c r="L37">
        <v>8.3132530120481913</v>
      </c>
      <c r="M37">
        <v>3068</v>
      </c>
      <c r="N37">
        <v>65</v>
      </c>
      <c r="O37">
        <v>6.8</v>
      </c>
      <c r="P37">
        <v>13.8</v>
      </c>
      <c r="Q37">
        <v>-2.2058823529411766</v>
      </c>
      <c r="R37">
        <v>495</v>
      </c>
      <c r="S37">
        <v>0</v>
      </c>
      <c r="T37">
        <v>30</v>
      </c>
      <c r="U37">
        <v>90</v>
      </c>
      <c r="V37">
        <v>103</v>
      </c>
    </row>
    <row r="38" spans="1:22" hidden="1" x14ac:dyDescent="0.25">
      <c r="A38" t="s">
        <v>16383</v>
      </c>
      <c r="B38" t="s">
        <v>16394</v>
      </c>
      <c r="C38" t="s">
        <v>16393</v>
      </c>
      <c r="D38" t="s">
        <v>16387</v>
      </c>
      <c r="E38">
        <v>48</v>
      </c>
      <c r="F38">
        <v>28</v>
      </c>
      <c r="G38">
        <v>8.2657280918201366</v>
      </c>
      <c r="H38">
        <v>28</v>
      </c>
      <c r="I38">
        <v>20</v>
      </c>
      <c r="J38">
        <v>6</v>
      </c>
      <c r="K38">
        <v>16.5</v>
      </c>
      <c r="L38">
        <v>2.9090909090909092</v>
      </c>
      <c r="M38">
        <v>1765</v>
      </c>
      <c r="N38">
        <v>28</v>
      </c>
      <c r="O38">
        <v>14</v>
      </c>
      <c r="P38">
        <v>14</v>
      </c>
      <c r="Q38">
        <v>0</v>
      </c>
      <c r="R38">
        <v>378</v>
      </c>
      <c r="S38">
        <v>0</v>
      </c>
      <c r="T38">
        <v>30</v>
      </c>
      <c r="U38">
        <v>90</v>
      </c>
      <c r="V38">
        <v>104</v>
      </c>
    </row>
    <row r="39" spans="1:22" hidden="1" x14ac:dyDescent="0.25">
      <c r="A39" t="s">
        <v>16383</v>
      </c>
      <c r="B39" t="s">
        <v>16394</v>
      </c>
      <c r="C39" t="s">
        <v>16393</v>
      </c>
      <c r="D39" t="s">
        <v>16388</v>
      </c>
      <c r="E39">
        <v>47</v>
      </c>
      <c r="F39">
        <v>28</v>
      </c>
      <c r="G39">
        <v>7.6475839437180335</v>
      </c>
      <c r="H39">
        <v>28</v>
      </c>
      <c r="I39">
        <v>19</v>
      </c>
      <c r="J39">
        <v>6.4</v>
      </c>
      <c r="K39">
        <v>6.4</v>
      </c>
      <c r="L39">
        <v>7.34375</v>
      </c>
      <c r="M39">
        <v>2219</v>
      </c>
      <c r="N39">
        <v>28</v>
      </c>
      <c r="O39">
        <v>5.9</v>
      </c>
      <c r="P39">
        <v>30.9</v>
      </c>
      <c r="Q39">
        <v>-2.8813559322033897</v>
      </c>
      <c r="R39">
        <v>521</v>
      </c>
      <c r="S39">
        <v>0</v>
      </c>
      <c r="T39">
        <v>35</v>
      </c>
      <c r="U39">
        <v>95</v>
      </c>
      <c r="V39">
        <v>125</v>
      </c>
    </row>
    <row r="40" spans="1:22" hidden="1" x14ac:dyDescent="0.25">
      <c r="A40" t="s">
        <v>16383</v>
      </c>
      <c r="B40" t="s">
        <v>16394</v>
      </c>
      <c r="C40" t="s">
        <v>16393</v>
      </c>
      <c r="D40" t="s">
        <v>16389</v>
      </c>
      <c r="E40">
        <v>35</v>
      </c>
      <c r="F40">
        <v>35</v>
      </c>
      <c r="G40">
        <v>0</v>
      </c>
      <c r="H40">
        <v>35</v>
      </c>
      <c r="I40">
        <v>0</v>
      </c>
      <c r="J40">
        <v>7.8</v>
      </c>
      <c r="K40">
        <v>42.8</v>
      </c>
      <c r="L40">
        <v>0.81775700934579443</v>
      </c>
      <c r="M40">
        <v>1268</v>
      </c>
      <c r="N40">
        <v>35</v>
      </c>
      <c r="O40">
        <v>4.3</v>
      </c>
      <c r="P40">
        <v>11.8</v>
      </c>
      <c r="Q40">
        <v>-3.9534883720930236</v>
      </c>
      <c r="R40">
        <v>259</v>
      </c>
      <c r="S40">
        <v>0</v>
      </c>
      <c r="T40">
        <v>30</v>
      </c>
      <c r="U40">
        <v>90</v>
      </c>
      <c r="V40">
        <v>101</v>
      </c>
    </row>
    <row r="41" spans="1:22" hidden="1" x14ac:dyDescent="0.25">
      <c r="A41" t="s">
        <v>16383</v>
      </c>
      <c r="B41" t="s">
        <v>16394</v>
      </c>
      <c r="C41" t="s">
        <v>16393</v>
      </c>
      <c r="D41" t="s">
        <v>16390</v>
      </c>
      <c r="E41">
        <v>25</v>
      </c>
      <c r="F41">
        <v>25</v>
      </c>
      <c r="G41">
        <v>0</v>
      </c>
      <c r="H41">
        <v>25</v>
      </c>
      <c r="I41">
        <v>0</v>
      </c>
      <c r="J41">
        <v>5.8</v>
      </c>
      <c r="K41">
        <v>29.8</v>
      </c>
      <c r="L41">
        <v>0.83892617449664431</v>
      </c>
      <c r="M41">
        <v>1207</v>
      </c>
      <c r="N41">
        <v>25</v>
      </c>
      <c r="O41">
        <v>8.3000000000000007</v>
      </c>
      <c r="P41">
        <v>8.3000000000000007</v>
      </c>
      <c r="Q41">
        <v>0</v>
      </c>
      <c r="R41">
        <v>200</v>
      </c>
      <c r="S41">
        <v>0</v>
      </c>
      <c r="T41">
        <v>30</v>
      </c>
      <c r="U41">
        <v>90</v>
      </c>
      <c r="V41">
        <v>98</v>
      </c>
    </row>
    <row r="42" spans="1:22" hidden="1" x14ac:dyDescent="0.25">
      <c r="A42" t="s">
        <v>16383</v>
      </c>
      <c r="B42" t="s">
        <v>16395</v>
      </c>
      <c r="C42" t="s">
        <v>16385</v>
      </c>
      <c r="D42" t="s">
        <v>16386</v>
      </c>
      <c r="E42">
        <v>90</v>
      </c>
      <c r="F42">
        <v>88</v>
      </c>
      <c r="G42">
        <v>0.76453124075443102</v>
      </c>
      <c r="H42">
        <v>88</v>
      </c>
      <c r="I42">
        <v>2</v>
      </c>
      <c r="J42">
        <v>1.7</v>
      </c>
      <c r="K42">
        <v>3.7</v>
      </c>
      <c r="L42">
        <v>24.324324324324323</v>
      </c>
      <c r="M42">
        <v>5204</v>
      </c>
      <c r="N42">
        <v>88</v>
      </c>
      <c r="O42">
        <v>13.7</v>
      </c>
      <c r="P42">
        <v>32.200000000000003</v>
      </c>
      <c r="Q42">
        <v>-3.6496350364963503</v>
      </c>
      <c r="R42">
        <v>1830</v>
      </c>
      <c r="S42">
        <v>0</v>
      </c>
      <c r="T42">
        <v>40</v>
      </c>
      <c r="U42">
        <v>100</v>
      </c>
      <c r="V42">
        <v>132</v>
      </c>
    </row>
    <row r="43" spans="1:22" hidden="1" x14ac:dyDescent="0.25">
      <c r="A43" t="s">
        <v>16383</v>
      </c>
      <c r="B43" t="s">
        <v>16395</v>
      </c>
      <c r="C43" t="s">
        <v>16385</v>
      </c>
      <c r="D43" t="s">
        <v>16387</v>
      </c>
      <c r="E43">
        <v>91</v>
      </c>
      <c r="F43">
        <v>57</v>
      </c>
      <c r="G43">
        <v>10.648840930446319</v>
      </c>
      <c r="H43">
        <v>57</v>
      </c>
      <c r="I43">
        <v>34</v>
      </c>
      <c r="J43">
        <v>2.4</v>
      </c>
      <c r="K43">
        <v>2.4</v>
      </c>
      <c r="L43">
        <v>37.916666666666671</v>
      </c>
      <c r="M43">
        <v>4014</v>
      </c>
      <c r="N43">
        <v>57</v>
      </c>
      <c r="O43">
        <v>5.4</v>
      </c>
      <c r="P43">
        <v>23.9</v>
      </c>
      <c r="Q43">
        <v>-8.8888888888888875</v>
      </c>
      <c r="R43">
        <v>948</v>
      </c>
      <c r="S43">
        <v>0</v>
      </c>
      <c r="T43">
        <v>35</v>
      </c>
      <c r="U43">
        <v>95</v>
      </c>
      <c r="V43">
        <v>118</v>
      </c>
    </row>
    <row r="44" spans="1:22" hidden="1" x14ac:dyDescent="0.25">
      <c r="A44" t="s">
        <v>16383</v>
      </c>
      <c r="B44" t="s">
        <v>16395</v>
      </c>
      <c r="C44" t="s">
        <v>16385</v>
      </c>
      <c r="D44" t="s">
        <v>16388</v>
      </c>
      <c r="E44">
        <v>80</v>
      </c>
      <c r="F44">
        <v>73</v>
      </c>
      <c r="G44">
        <v>2.998051975345478</v>
      </c>
      <c r="H44">
        <v>73</v>
      </c>
      <c r="I44">
        <v>7</v>
      </c>
      <c r="J44">
        <v>4.5</v>
      </c>
      <c r="K44">
        <v>8.5</v>
      </c>
      <c r="L44">
        <v>9.4117647058823533</v>
      </c>
      <c r="M44">
        <v>4091.5</v>
      </c>
      <c r="N44">
        <v>73</v>
      </c>
      <c r="O44">
        <v>7</v>
      </c>
      <c r="P44">
        <v>7</v>
      </c>
      <c r="Q44">
        <v>0</v>
      </c>
      <c r="R44">
        <v>474.5</v>
      </c>
      <c r="S44">
        <v>0</v>
      </c>
      <c r="T44">
        <v>45</v>
      </c>
      <c r="U44">
        <v>105</v>
      </c>
      <c r="V44">
        <v>112</v>
      </c>
    </row>
    <row r="45" spans="1:22" hidden="1" x14ac:dyDescent="0.25">
      <c r="A45" t="s">
        <v>16383</v>
      </c>
      <c r="B45" t="s">
        <v>16395</v>
      </c>
      <c r="C45" t="s">
        <v>16385</v>
      </c>
      <c r="D45" t="s">
        <v>16389</v>
      </c>
      <c r="E45">
        <v>90</v>
      </c>
      <c r="F45">
        <v>55</v>
      </c>
      <c r="G45">
        <v>14.207158246874981</v>
      </c>
      <c r="H45">
        <v>55</v>
      </c>
      <c r="I45">
        <v>35</v>
      </c>
      <c r="J45">
        <v>4.2</v>
      </c>
      <c r="K45">
        <v>4.2</v>
      </c>
      <c r="L45">
        <v>21.428571428571427</v>
      </c>
      <c r="M45">
        <v>4404</v>
      </c>
      <c r="N45">
        <v>55</v>
      </c>
      <c r="O45">
        <v>3.7</v>
      </c>
      <c r="P45">
        <v>13.7</v>
      </c>
      <c r="Q45">
        <v>-10.810810810810811</v>
      </c>
      <c r="R45">
        <v>475</v>
      </c>
      <c r="S45">
        <v>0</v>
      </c>
      <c r="T45">
        <v>30</v>
      </c>
      <c r="U45">
        <v>90</v>
      </c>
      <c r="V45">
        <v>103</v>
      </c>
    </row>
    <row r="46" spans="1:22" hidden="1" x14ac:dyDescent="0.25">
      <c r="A46" t="s">
        <v>16383</v>
      </c>
      <c r="B46" t="s">
        <v>16395</v>
      </c>
      <c r="C46" t="s">
        <v>16385</v>
      </c>
      <c r="D46" t="s">
        <v>16390</v>
      </c>
      <c r="E46">
        <v>90</v>
      </c>
      <c r="F46">
        <v>90</v>
      </c>
      <c r="G46">
        <v>0</v>
      </c>
      <c r="H46">
        <v>90</v>
      </c>
      <c r="I46">
        <v>0</v>
      </c>
      <c r="J46">
        <v>7.3</v>
      </c>
      <c r="K46">
        <v>14.8</v>
      </c>
      <c r="L46">
        <v>6.0810810810810807</v>
      </c>
      <c r="M46">
        <v>4472</v>
      </c>
      <c r="N46">
        <v>90</v>
      </c>
      <c r="O46">
        <v>3.3</v>
      </c>
      <c r="P46">
        <v>37.299999999999997</v>
      </c>
      <c r="Q46">
        <v>-22.72727272727273</v>
      </c>
      <c r="R46">
        <v>1514</v>
      </c>
      <c r="S46">
        <v>0</v>
      </c>
      <c r="T46">
        <v>30</v>
      </c>
      <c r="U46">
        <v>90</v>
      </c>
      <c r="V46">
        <v>127</v>
      </c>
    </row>
    <row r="47" spans="1:22" hidden="1" x14ac:dyDescent="0.25">
      <c r="A47" t="s">
        <v>16383</v>
      </c>
      <c r="B47" t="s">
        <v>16395</v>
      </c>
      <c r="C47" t="s">
        <v>16391</v>
      </c>
      <c r="D47" t="s">
        <v>16386</v>
      </c>
      <c r="E47">
        <v>35</v>
      </c>
      <c r="F47">
        <v>35</v>
      </c>
      <c r="G47">
        <v>0</v>
      </c>
      <c r="H47">
        <v>35</v>
      </c>
      <c r="I47">
        <v>0</v>
      </c>
      <c r="J47">
        <v>7</v>
      </c>
      <c r="K47">
        <v>26</v>
      </c>
      <c r="L47">
        <v>1.3461538461538463</v>
      </c>
      <c r="M47">
        <v>1767.5</v>
      </c>
      <c r="N47">
        <v>35</v>
      </c>
      <c r="O47">
        <v>14.5</v>
      </c>
      <c r="P47">
        <v>18</v>
      </c>
      <c r="Q47">
        <v>-0.82758620689655171</v>
      </c>
      <c r="R47">
        <v>532</v>
      </c>
      <c r="S47">
        <v>0</v>
      </c>
      <c r="T47">
        <v>30</v>
      </c>
      <c r="U47">
        <v>90</v>
      </c>
      <c r="V47">
        <v>108</v>
      </c>
    </row>
    <row r="48" spans="1:22" hidden="1" x14ac:dyDescent="0.25">
      <c r="A48" t="s">
        <v>16383</v>
      </c>
      <c r="B48" t="s">
        <v>16395</v>
      </c>
      <c r="C48" t="s">
        <v>16391</v>
      </c>
      <c r="D48" t="s">
        <v>16387</v>
      </c>
      <c r="E48">
        <v>42</v>
      </c>
      <c r="F48">
        <v>42</v>
      </c>
      <c r="G48">
        <v>0</v>
      </c>
      <c r="H48">
        <v>42</v>
      </c>
      <c r="I48">
        <v>0</v>
      </c>
      <c r="J48">
        <v>3.3</v>
      </c>
      <c r="K48">
        <v>58.3</v>
      </c>
      <c r="L48">
        <v>0.72041166380789023</v>
      </c>
      <c r="M48">
        <v>2063</v>
      </c>
      <c r="N48">
        <v>42</v>
      </c>
      <c r="O48">
        <v>8.8000000000000007</v>
      </c>
      <c r="P48">
        <v>22.3</v>
      </c>
      <c r="Q48">
        <v>-2.9545454545454541</v>
      </c>
      <c r="R48">
        <v>646</v>
      </c>
      <c r="S48">
        <v>0</v>
      </c>
      <c r="T48">
        <v>35</v>
      </c>
      <c r="U48">
        <v>95</v>
      </c>
      <c r="V48">
        <v>117</v>
      </c>
    </row>
    <row r="49" spans="1:22" hidden="1" x14ac:dyDescent="0.25">
      <c r="A49" t="s">
        <v>16383</v>
      </c>
      <c r="B49" t="s">
        <v>16395</v>
      </c>
      <c r="C49" t="s">
        <v>16391</v>
      </c>
      <c r="D49" t="s">
        <v>16388</v>
      </c>
      <c r="E49">
        <v>19</v>
      </c>
      <c r="F49">
        <v>1</v>
      </c>
      <c r="G49">
        <v>7.6982054441409273</v>
      </c>
      <c r="H49">
        <v>1</v>
      </c>
      <c r="I49">
        <v>18</v>
      </c>
      <c r="J49">
        <v>1.1000000000000001</v>
      </c>
      <c r="K49">
        <v>4.5999999999999996</v>
      </c>
      <c r="L49">
        <v>4.1304347826086962</v>
      </c>
      <c r="M49">
        <v>368</v>
      </c>
      <c r="N49">
        <v>8</v>
      </c>
      <c r="O49">
        <v>8.1</v>
      </c>
      <c r="P49">
        <v>21.1</v>
      </c>
      <c r="Q49">
        <v>-0.74074074074074081</v>
      </c>
      <c r="R49">
        <v>68</v>
      </c>
      <c r="S49">
        <v>0</v>
      </c>
      <c r="T49">
        <v>30</v>
      </c>
      <c r="U49">
        <v>90</v>
      </c>
      <c r="V49">
        <v>111</v>
      </c>
    </row>
    <row r="50" spans="1:22" hidden="1" x14ac:dyDescent="0.25">
      <c r="A50" t="s">
        <v>16383</v>
      </c>
      <c r="B50" t="s">
        <v>16395</v>
      </c>
      <c r="C50" t="s">
        <v>16391</v>
      </c>
      <c r="D50" t="s">
        <v>16389</v>
      </c>
      <c r="E50">
        <v>26</v>
      </c>
      <c r="F50">
        <v>25</v>
      </c>
      <c r="G50">
        <v>0.20939869711891607</v>
      </c>
      <c r="H50">
        <v>25</v>
      </c>
      <c r="I50">
        <v>1</v>
      </c>
      <c r="J50">
        <v>4.5999999999999996</v>
      </c>
      <c r="K50">
        <v>5.6</v>
      </c>
      <c r="L50">
        <v>4.6428571428571432</v>
      </c>
      <c r="M50">
        <v>1393</v>
      </c>
      <c r="N50">
        <v>25</v>
      </c>
      <c r="O50">
        <v>11.1</v>
      </c>
      <c r="P50">
        <v>11.1</v>
      </c>
      <c r="Q50">
        <v>0</v>
      </c>
      <c r="R50">
        <v>275</v>
      </c>
      <c r="S50">
        <v>0</v>
      </c>
      <c r="T50">
        <v>30</v>
      </c>
      <c r="U50">
        <v>90</v>
      </c>
      <c r="V50">
        <v>101</v>
      </c>
    </row>
    <row r="51" spans="1:22" hidden="1" x14ac:dyDescent="0.25">
      <c r="A51" t="s">
        <v>16383</v>
      </c>
      <c r="B51" t="s">
        <v>16395</v>
      </c>
      <c r="C51" t="s">
        <v>16391</v>
      </c>
      <c r="D51" t="s">
        <v>16390</v>
      </c>
      <c r="E51">
        <v>30</v>
      </c>
      <c r="F51">
        <v>25</v>
      </c>
      <c r="G51">
        <v>2.2492237737184149</v>
      </c>
      <c r="H51">
        <v>25</v>
      </c>
      <c r="I51">
        <v>5</v>
      </c>
      <c r="J51">
        <v>3.8</v>
      </c>
      <c r="K51">
        <v>35.799999999999997</v>
      </c>
      <c r="L51">
        <v>0.83798882681564257</v>
      </c>
      <c r="M51">
        <v>1307</v>
      </c>
      <c r="N51">
        <v>41</v>
      </c>
      <c r="O51">
        <v>4.8</v>
      </c>
      <c r="P51">
        <v>37.799999999999997</v>
      </c>
      <c r="Q51">
        <v>-7.291666666666667</v>
      </c>
      <c r="R51">
        <v>1154</v>
      </c>
      <c r="S51">
        <v>0</v>
      </c>
      <c r="T51">
        <v>30</v>
      </c>
      <c r="U51">
        <v>90</v>
      </c>
      <c r="V51">
        <v>127</v>
      </c>
    </row>
    <row r="52" spans="1:22" hidden="1" x14ac:dyDescent="0.25">
      <c r="A52" t="s">
        <v>16383</v>
      </c>
      <c r="B52" t="s">
        <v>16395</v>
      </c>
      <c r="C52" t="s">
        <v>16392</v>
      </c>
      <c r="D52" t="s">
        <v>16386</v>
      </c>
      <c r="E52">
        <v>56</v>
      </c>
      <c r="F52">
        <v>40</v>
      </c>
      <c r="G52">
        <v>5.4920560290147584</v>
      </c>
      <c r="H52">
        <v>51</v>
      </c>
      <c r="I52">
        <v>16</v>
      </c>
      <c r="J52">
        <v>3</v>
      </c>
      <c r="K52">
        <v>5</v>
      </c>
      <c r="L52">
        <v>11.2</v>
      </c>
      <c r="M52">
        <v>2872.5</v>
      </c>
      <c r="N52">
        <v>51</v>
      </c>
      <c r="O52">
        <v>9</v>
      </c>
      <c r="P52">
        <v>16</v>
      </c>
      <c r="Q52">
        <v>-3.6666666666666665</v>
      </c>
      <c r="R52">
        <v>624.5</v>
      </c>
      <c r="S52">
        <v>0</v>
      </c>
      <c r="T52">
        <v>30</v>
      </c>
      <c r="U52">
        <v>90</v>
      </c>
      <c r="V52">
        <v>106</v>
      </c>
    </row>
    <row r="53" spans="1:22" hidden="1" x14ac:dyDescent="0.25">
      <c r="A53" t="s">
        <v>16383</v>
      </c>
      <c r="B53" t="s">
        <v>16395</v>
      </c>
      <c r="C53" t="s">
        <v>16392</v>
      </c>
      <c r="D53" t="s">
        <v>16387</v>
      </c>
      <c r="E53">
        <v>94</v>
      </c>
      <c r="F53">
        <v>78</v>
      </c>
      <c r="G53">
        <v>6.2500102657690029</v>
      </c>
      <c r="H53">
        <v>78</v>
      </c>
      <c r="I53">
        <v>16</v>
      </c>
      <c r="J53">
        <v>6.9</v>
      </c>
      <c r="K53">
        <v>6.9</v>
      </c>
      <c r="L53">
        <v>13.623188405797102</v>
      </c>
      <c r="M53">
        <v>4524</v>
      </c>
      <c r="N53">
        <v>78</v>
      </c>
      <c r="O53">
        <v>9.4</v>
      </c>
      <c r="P53">
        <v>45.4</v>
      </c>
      <c r="Q53">
        <v>-6.5957446808510634</v>
      </c>
      <c r="R53">
        <v>2247</v>
      </c>
      <c r="S53">
        <v>0</v>
      </c>
      <c r="T53">
        <v>30</v>
      </c>
      <c r="U53">
        <v>90</v>
      </c>
      <c r="V53">
        <v>135</v>
      </c>
    </row>
    <row r="54" spans="1:22" hidden="1" x14ac:dyDescent="0.25">
      <c r="A54" t="s">
        <v>16383</v>
      </c>
      <c r="B54" t="s">
        <v>16395</v>
      </c>
      <c r="C54" t="s">
        <v>16392</v>
      </c>
      <c r="D54" t="s">
        <v>16388</v>
      </c>
      <c r="E54">
        <v>23</v>
      </c>
      <c r="F54">
        <v>17</v>
      </c>
      <c r="G54">
        <v>1.4174144825721999</v>
      </c>
      <c r="H54">
        <v>18</v>
      </c>
      <c r="I54">
        <v>6</v>
      </c>
      <c r="J54">
        <v>1</v>
      </c>
      <c r="K54">
        <v>3</v>
      </c>
      <c r="L54">
        <v>7.6666666666666696</v>
      </c>
      <c r="M54">
        <v>1081</v>
      </c>
      <c r="N54">
        <v>18</v>
      </c>
      <c r="O54">
        <v>11.5</v>
      </c>
      <c r="P54">
        <v>11.5</v>
      </c>
      <c r="Q54">
        <v>0</v>
      </c>
      <c r="R54">
        <v>198</v>
      </c>
      <c r="S54">
        <v>0</v>
      </c>
      <c r="T54">
        <v>29</v>
      </c>
      <c r="U54">
        <v>89</v>
      </c>
      <c r="V54">
        <v>100</v>
      </c>
    </row>
    <row r="55" spans="1:22" hidden="1" x14ac:dyDescent="0.25">
      <c r="A55" t="s">
        <v>16383</v>
      </c>
      <c r="B55" t="s">
        <v>16395</v>
      </c>
      <c r="C55" t="s">
        <v>16392</v>
      </c>
      <c r="D55" t="s">
        <v>16389</v>
      </c>
      <c r="E55">
        <v>43</v>
      </c>
      <c r="F55">
        <v>43</v>
      </c>
      <c r="G55">
        <v>0</v>
      </c>
      <c r="H55">
        <v>43</v>
      </c>
      <c r="I55">
        <v>0</v>
      </c>
      <c r="J55">
        <v>7.1</v>
      </c>
      <c r="K55">
        <v>7.1</v>
      </c>
      <c r="L55">
        <v>6.056338028169014</v>
      </c>
      <c r="M55">
        <v>2279</v>
      </c>
      <c r="N55">
        <v>43</v>
      </c>
      <c r="O55">
        <v>7.1</v>
      </c>
      <c r="P55">
        <v>12.1</v>
      </c>
      <c r="Q55">
        <v>-3.943661971830986</v>
      </c>
      <c r="R55">
        <v>441</v>
      </c>
      <c r="S55">
        <v>0</v>
      </c>
      <c r="T55">
        <v>30</v>
      </c>
      <c r="U55">
        <v>90</v>
      </c>
      <c r="V55">
        <v>102</v>
      </c>
    </row>
    <row r="56" spans="1:22" hidden="1" x14ac:dyDescent="0.25">
      <c r="A56" t="s">
        <v>16383</v>
      </c>
      <c r="B56" t="s">
        <v>16395</v>
      </c>
      <c r="C56" t="s">
        <v>16392</v>
      </c>
      <c r="D56" t="s">
        <v>16390</v>
      </c>
      <c r="E56">
        <v>18</v>
      </c>
      <c r="F56">
        <v>18</v>
      </c>
      <c r="G56">
        <v>0</v>
      </c>
      <c r="H56">
        <v>18</v>
      </c>
      <c r="I56">
        <v>0</v>
      </c>
      <c r="J56">
        <v>6</v>
      </c>
      <c r="K56">
        <v>13.5</v>
      </c>
      <c r="L56">
        <v>1.3333333333333333</v>
      </c>
      <c r="M56">
        <v>951</v>
      </c>
      <c r="N56">
        <v>25</v>
      </c>
      <c r="O56">
        <v>8</v>
      </c>
      <c r="P56">
        <v>12.5</v>
      </c>
      <c r="Q56">
        <v>-3.125</v>
      </c>
      <c r="R56">
        <v>247.5</v>
      </c>
      <c r="S56">
        <v>0</v>
      </c>
      <c r="T56">
        <v>30</v>
      </c>
      <c r="U56">
        <v>90</v>
      </c>
      <c r="V56">
        <v>102</v>
      </c>
    </row>
    <row r="57" spans="1:22" hidden="1" x14ac:dyDescent="0.25">
      <c r="A57" t="s">
        <v>16383</v>
      </c>
      <c r="B57" t="s">
        <v>16395</v>
      </c>
      <c r="C57" t="s">
        <v>16393</v>
      </c>
      <c r="D57" t="s">
        <v>16386</v>
      </c>
      <c r="E57">
        <v>51</v>
      </c>
      <c r="F57">
        <v>51</v>
      </c>
      <c r="G57">
        <v>0</v>
      </c>
      <c r="H57">
        <v>51</v>
      </c>
      <c r="I57">
        <v>0</v>
      </c>
      <c r="J57">
        <v>5.4</v>
      </c>
      <c r="K57">
        <v>45.4</v>
      </c>
      <c r="L57">
        <v>1.1233480176211454</v>
      </c>
      <c r="M57">
        <v>2254</v>
      </c>
      <c r="N57">
        <v>51</v>
      </c>
      <c r="O57">
        <v>8.9</v>
      </c>
      <c r="P57">
        <v>20.9</v>
      </c>
      <c r="Q57">
        <v>-3.8202247191011236</v>
      </c>
      <c r="R57">
        <v>776</v>
      </c>
      <c r="S57">
        <v>0</v>
      </c>
      <c r="T57">
        <v>30</v>
      </c>
      <c r="U57">
        <v>90</v>
      </c>
      <c r="V57">
        <v>110</v>
      </c>
    </row>
    <row r="58" spans="1:22" hidden="1" x14ac:dyDescent="0.25">
      <c r="A58" t="s">
        <v>16383</v>
      </c>
      <c r="B58" t="s">
        <v>16395</v>
      </c>
      <c r="C58" t="s">
        <v>16393</v>
      </c>
      <c r="D58" t="s">
        <v>16387</v>
      </c>
      <c r="E58">
        <v>31</v>
      </c>
      <c r="F58">
        <v>31</v>
      </c>
      <c r="G58">
        <v>0</v>
      </c>
      <c r="H58">
        <v>31</v>
      </c>
      <c r="I58">
        <v>0</v>
      </c>
      <c r="J58">
        <v>7.9</v>
      </c>
      <c r="K58">
        <v>31.4</v>
      </c>
      <c r="L58">
        <v>0.98726114649681529</v>
      </c>
      <c r="M58">
        <v>1430</v>
      </c>
      <c r="N58">
        <v>31</v>
      </c>
      <c r="O58">
        <v>11.4</v>
      </c>
      <c r="P58">
        <v>21.9</v>
      </c>
      <c r="Q58">
        <v>-1.4035087719298245</v>
      </c>
      <c r="R58">
        <v>501</v>
      </c>
      <c r="S58">
        <v>0</v>
      </c>
      <c r="T58">
        <v>40</v>
      </c>
      <c r="U58">
        <v>100</v>
      </c>
      <c r="V58">
        <v>121</v>
      </c>
    </row>
    <row r="59" spans="1:22" hidden="1" x14ac:dyDescent="0.25">
      <c r="A59" t="s">
        <v>16383</v>
      </c>
      <c r="B59" t="s">
        <v>16395</v>
      </c>
      <c r="C59" t="s">
        <v>16393</v>
      </c>
      <c r="D59" t="s">
        <v>16388</v>
      </c>
      <c r="E59">
        <v>21</v>
      </c>
      <c r="F59">
        <v>21</v>
      </c>
      <c r="G59">
        <v>0</v>
      </c>
      <c r="H59">
        <v>21</v>
      </c>
      <c r="I59">
        <v>0</v>
      </c>
      <c r="J59">
        <v>4.5</v>
      </c>
      <c r="K59">
        <v>11</v>
      </c>
      <c r="L59">
        <v>1.9090909090909092</v>
      </c>
      <c r="M59">
        <v>1156.5</v>
      </c>
      <c r="N59">
        <v>21</v>
      </c>
      <c r="O59">
        <v>12</v>
      </c>
      <c r="P59">
        <v>12</v>
      </c>
      <c r="Q59">
        <v>0</v>
      </c>
      <c r="R59">
        <v>241.5</v>
      </c>
      <c r="S59">
        <v>0</v>
      </c>
      <c r="T59">
        <v>30</v>
      </c>
      <c r="U59">
        <v>90</v>
      </c>
      <c r="V59">
        <v>102</v>
      </c>
    </row>
    <row r="60" spans="1:22" hidden="1" x14ac:dyDescent="0.25">
      <c r="A60" t="s">
        <v>16383</v>
      </c>
      <c r="B60" t="s">
        <v>16395</v>
      </c>
      <c r="C60" t="s">
        <v>16393</v>
      </c>
      <c r="D60" t="s">
        <v>16389</v>
      </c>
      <c r="E60">
        <v>45</v>
      </c>
      <c r="F60">
        <v>45</v>
      </c>
      <c r="G60">
        <v>0</v>
      </c>
      <c r="H60">
        <v>45</v>
      </c>
      <c r="I60">
        <v>0</v>
      </c>
      <c r="J60">
        <v>8.3000000000000007</v>
      </c>
      <c r="K60">
        <v>31.3</v>
      </c>
      <c r="L60">
        <v>1.4376996805111821</v>
      </c>
      <c r="M60">
        <v>1853</v>
      </c>
      <c r="N60">
        <v>45</v>
      </c>
      <c r="O60">
        <v>11.3</v>
      </c>
      <c r="P60">
        <v>31.8</v>
      </c>
      <c r="Q60">
        <v>-2.9203539823008846</v>
      </c>
      <c r="R60">
        <v>986</v>
      </c>
      <c r="S60">
        <v>0</v>
      </c>
      <c r="T60">
        <v>30</v>
      </c>
      <c r="U60">
        <v>90</v>
      </c>
      <c r="V60">
        <v>121</v>
      </c>
    </row>
    <row r="61" spans="1:22" hidden="1" x14ac:dyDescent="0.25">
      <c r="A61" t="s">
        <v>16383</v>
      </c>
      <c r="B61" t="s">
        <v>16395</v>
      </c>
      <c r="C61" t="s">
        <v>16393</v>
      </c>
      <c r="D61" t="s">
        <v>16390</v>
      </c>
      <c r="E61">
        <v>13</v>
      </c>
      <c r="F61">
        <v>9</v>
      </c>
      <c r="G61">
        <v>1.6490841826260858</v>
      </c>
      <c r="H61">
        <v>9</v>
      </c>
      <c r="I61">
        <v>4</v>
      </c>
      <c r="J61">
        <v>13.9</v>
      </c>
      <c r="K61">
        <v>13.9</v>
      </c>
      <c r="L61">
        <v>0.93525179856115104</v>
      </c>
      <c r="M61">
        <v>463</v>
      </c>
      <c r="N61">
        <v>9</v>
      </c>
      <c r="O61">
        <v>8.3000000000000007</v>
      </c>
      <c r="P61">
        <v>8.3000000000000007</v>
      </c>
      <c r="Q61">
        <v>0</v>
      </c>
      <c r="R61">
        <v>72</v>
      </c>
      <c r="S61">
        <v>0</v>
      </c>
      <c r="T61">
        <v>30</v>
      </c>
      <c r="U61">
        <v>90</v>
      </c>
      <c r="V61">
        <v>98</v>
      </c>
    </row>
    <row r="62" spans="1:22" x14ac:dyDescent="0.25">
      <c r="A62" t="s">
        <v>16396</v>
      </c>
      <c r="B62" t="s">
        <v>16384</v>
      </c>
      <c r="C62" t="s">
        <v>16385</v>
      </c>
      <c r="D62" t="s">
        <v>16386</v>
      </c>
      <c r="E62">
        <v>15</v>
      </c>
      <c r="F62">
        <v>15</v>
      </c>
      <c r="G62">
        <v>0</v>
      </c>
      <c r="H62">
        <v>15</v>
      </c>
      <c r="I62">
        <v>0</v>
      </c>
      <c r="J62">
        <v>3.9</v>
      </c>
      <c r="K62">
        <v>5.4</v>
      </c>
      <c r="L62">
        <v>2.7777777777777777</v>
      </c>
      <c r="M62">
        <v>851</v>
      </c>
      <c r="N62">
        <v>15</v>
      </c>
      <c r="O62">
        <v>5.9</v>
      </c>
      <c r="P62">
        <v>10.9</v>
      </c>
      <c r="Q62">
        <v>-1.8644067796610169</v>
      </c>
      <c r="R62">
        <v>130</v>
      </c>
      <c r="S62">
        <v>0</v>
      </c>
      <c r="T62">
        <v>35</v>
      </c>
      <c r="U62">
        <v>95</v>
      </c>
      <c r="V62">
        <v>105</v>
      </c>
    </row>
    <row r="63" spans="1:22" hidden="1" x14ac:dyDescent="0.25">
      <c r="A63" t="s">
        <v>16396</v>
      </c>
      <c r="B63" t="s">
        <v>16384</v>
      </c>
      <c r="C63" t="s">
        <v>16385</v>
      </c>
      <c r="D63" t="s">
        <v>16387</v>
      </c>
      <c r="E63">
        <v>11</v>
      </c>
      <c r="F63">
        <v>11</v>
      </c>
      <c r="G63">
        <v>0</v>
      </c>
      <c r="H63">
        <v>11</v>
      </c>
      <c r="I63">
        <v>0</v>
      </c>
      <c r="J63">
        <v>4.0999999999999996</v>
      </c>
      <c r="K63">
        <v>6.1</v>
      </c>
      <c r="L63">
        <v>1.8032786885245902</v>
      </c>
      <c r="M63">
        <v>610</v>
      </c>
      <c r="N63">
        <v>11</v>
      </c>
      <c r="O63">
        <v>3.6</v>
      </c>
      <c r="P63">
        <v>5.6</v>
      </c>
      <c r="Q63">
        <v>-1.9444444444444444</v>
      </c>
      <c r="R63">
        <v>47</v>
      </c>
      <c r="S63">
        <v>0</v>
      </c>
      <c r="T63">
        <v>30</v>
      </c>
      <c r="U63">
        <v>90</v>
      </c>
      <c r="V63">
        <v>95</v>
      </c>
    </row>
    <row r="64" spans="1:22" hidden="1" x14ac:dyDescent="0.25">
      <c r="A64" t="s">
        <v>16396</v>
      </c>
      <c r="B64" t="s">
        <v>16384</v>
      </c>
      <c r="C64" t="s">
        <v>16385</v>
      </c>
      <c r="D64" t="s">
        <v>16388</v>
      </c>
      <c r="E64">
        <v>14</v>
      </c>
      <c r="F64">
        <v>14</v>
      </c>
      <c r="G64">
        <v>0</v>
      </c>
      <c r="H64">
        <v>14</v>
      </c>
      <c r="I64">
        <v>0</v>
      </c>
      <c r="J64">
        <v>1.7</v>
      </c>
      <c r="K64">
        <v>1.7</v>
      </c>
      <c r="L64">
        <v>8.2352941176470598</v>
      </c>
      <c r="M64">
        <v>826</v>
      </c>
      <c r="N64">
        <v>14</v>
      </c>
      <c r="O64">
        <v>2.7</v>
      </c>
      <c r="P64">
        <v>5.2</v>
      </c>
      <c r="Q64">
        <v>-3.7037037037037033</v>
      </c>
      <c r="R64">
        <v>58</v>
      </c>
      <c r="S64">
        <v>0</v>
      </c>
      <c r="T64">
        <v>40</v>
      </c>
      <c r="U64">
        <v>100</v>
      </c>
      <c r="V64">
        <v>105</v>
      </c>
    </row>
    <row r="65" spans="1:22" hidden="1" x14ac:dyDescent="0.25">
      <c r="A65" t="s">
        <v>16396</v>
      </c>
      <c r="B65" t="s">
        <v>16384</v>
      </c>
      <c r="C65" t="s">
        <v>16385</v>
      </c>
      <c r="D65" t="s">
        <v>16389</v>
      </c>
      <c r="E65">
        <v>11</v>
      </c>
      <c r="F65">
        <v>11</v>
      </c>
      <c r="G65">
        <v>0</v>
      </c>
      <c r="H65">
        <v>11</v>
      </c>
      <c r="I65">
        <v>0</v>
      </c>
      <c r="J65">
        <v>6.1</v>
      </c>
      <c r="K65">
        <v>6.1</v>
      </c>
      <c r="L65">
        <v>1.8032786885245902</v>
      </c>
      <c r="M65">
        <v>594</v>
      </c>
      <c r="N65">
        <v>11</v>
      </c>
      <c r="O65">
        <v>7.1</v>
      </c>
      <c r="P65">
        <v>7.1</v>
      </c>
      <c r="Q65">
        <v>0</v>
      </c>
      <c r="R65">
        <v>77</v>
      </c>
      <c r="S65">
        <v>0</v>
      </c>
      <c r="T65">
        <v>30</v>
      </c>
      <c r="U65">
        <v>90</v>
      </c>
      <c r="V65">
        <v>97</v>
      </c>
    </row>
    <row r="66" spans="1:22" hidden="1" x14ac:dyDescent="0.25">
      <c r="A66" t="s">
        <v>16396</v>
      </c>
      <c r="B66" t="s">
        <v>16384</v>
      </c>
      <c r="C66" t="s">
        <v>16385</v>
      </c>
      <c r="D66" t="s">
        <v>16390</v>
      </c>
      <c r="E66">
        <v>12</v>
      </c>
      <c r="F66">
        <v>12</v>
      </c>
      <c r="G66">
        <v>0</v>
      </c>
      <c r="H66">
        <v>12</v>
      </c>
      <c r="I66">
        <v>0</v>
      </c>
      <c r="J66">
        <v>1.4</v>
      </c>
      <c r="K66">
        <v>2.9</v>
      </c>
      <c r="L66">
        <v>4.1379310344827589</v>
      </c>
      <c r="M66">
        <v>705</v>
      </c>
      <c r="N66">
        <v>12</v>
      </c>
      <c r="O66">
        <v>11.4</v>
      </c>
      <c r="P66">
        <v>14</v>
      </c>
      <c r="Q66">
        <v>-0.43859649122807015</v>
      </c>
      <c r="R66">
        <v>147</v>
      </c>
      <c r="S66">
        <v>5</v>
      </c>
      <c r="T66">
        <v>30</v>
      </c>
      <c r="U66">
        <v>90</v>
      </c>
      <c r="V66">
        <v>104</v>
      </c>
    </row>
    <row r="67" spans="1:22" x14ac:dyDescent="0.25">
      <c r="A67" t="s">
        <v>16396</v>
      </c>
      <c r="B67" t="s">
        <v>16384</v>
      </c>
      <c r="C67" t="s">
        <v>16391</v>
      </c>
      <c r="D67" t="s">
        <v>16386</v>
      </c>
      <c r="E67">
        <v>12</v>
      </c>
      <c r="F67">
        <v>12</v>
      </c>
      <c r="G67">
        <v>0</v>
      </c>
      <c r="H67">
        <v>12</v>
      </c>
      <c r="I67">
        <v>0</v>
      </c>
      <c r="J67">
        <v>2.6</v>
      </c>
      <c r="K67">
        <v>2.6</v>
      </c>
      <c r="L67">
        <v>4.615384615384615</v>
      </c>
      <c r="M67">
        <v>696</v>
      </c>
      <c r="N67">
        <v>12</v>
      </c>
      <c r="O67">
        <v>2.6</v>
      </c>
      <c r="P67">
        <v>2.6</v>
      </c>
      <c r="Q67">
        <v>0</v>
      </c>
      <c r="R67">
        <v>24</v>
      </c>
      <c r="S67">
        <v>0</v>
      </c>
      <c r="T67">
        <v>155</v>
      </c>
      <c r="U67">
        <v>215</v>
      </c>
      <c r="V67">
        <v>217</v>
      </c>
    </row>
    <row r="68" spans="1:22" hidden="1" x14ac:dyDescent="0.25">
      <c r="A68" t="s">
        <v>16396</v>
      </c>
      <c r="B68" t="s">
        <v>16384</v>
      </c>
      <c r="C68" t="s">
        <v>16391</v>
      </c>
      <c r="D68" t="s">
        <v>16387</v>
      </c>
      <c r="E68">
        <v>9</v>
      </c>
      <c r="F68">
        <v>9</v>
      </c>
      <c r="G68">
        <v>0</v>
      </c>
      <c r="H68">
        <v>9</v>
      </c>
      <c r="I68">
        <v>0</v>
      </c>
      <c r="J68">
        <v>5</v>
      </c>
      <c r="K68">
        <v>5</v>
      </c>
      <c r="L68">
        <v>1.8</v>
      </c>
      <c r="M68">
        <v>499.5</v>
      </c>
      <c r="N68">
        <v>9</v>
      </c>
      <c r="O68">
        <v>11</v>
      </c>
      <c r="P68">
        <v>11</v>
      </c>
      <c r="Q68">
        <v>0</v>
      </c>
      <c r="R68">
        <v>94.5</v>
      </c>
      <c r="S68">
        <v>0</v>
      </c>
      <c r="T68">
        <v>30</v>
      </c>
      <c r="U68">
        <v>90</v>
      </c>
      <c r="V68">
        <v>101</v>
      </c>
    </row>
    <row r="69" spans="1:22" hidden="1" x14ac:dyDescent="0.25">
      <c r="A69" t="s">
        <v>16396</v>
      </c>
      <c r="B69" t="s">
        <v>16384</v>
      </c>
      <c r="C69" t="s">
        <v>16391</v>
      </c>
      <c r="D69" t="s">
        <v>16388</v>
      </c>
      <c r="E69">
        <v>12</v>
      </c>
      <c r="F69">
        <v>12</v>
      </c>
      <c r="G69">
        <v>0</v>
      </c>
      <c r="H69">
        <v>12</v>
      </c>
      <c r="I69">
        <v>0</v>
      </c>
      <c r="J69">
        <v>5.9</v>
      </c>
      <c r="K69">
        <v>5.9</v>
      </c>
      <c r="L69">
        <v>2.0338983050847457</v>
      </c>
      <c r="M69">
        <v>660</v>
      </c>
      <c r="N69">
        <v>12</v>
      </c>
      <c r="O69">
        <v>6.4</v>
      </c>
      <c r="P69">
        <v>7.4</v>
      </c>
      <c r="Q69">
        <v>-0.78125</v>
      </c>
      <c r="R69">
        <v>77</v>
      </c>
      <c r="S69">
        <v>0</v>
      </c>
      <c r="T69">
        <v>50</v>
      </c>
      <c r="U69">
        <v>110</v>
      </c>
      <c r="V69">
        <v>117</v>
      </c>
    </row>
    <row r="70" spans="1:22" hidden="1" x14ac:dyDescent="0.25">
      <c r="A70" t="s">
        <v>16396</v>
      </c>
      <c r="B70" t="s">
        <v>16384</v>
      </c>
      <c r="C70" t="s">
        <v>16391</v>
      </c>
      <c r="D70" t="s">
        <v>16389</v>
      </c>
      <c r="E70">
        <v>5</v>
      </c>
      <c r="F70">
        <v>5</v>
      </c>
      <c r="G70">
        <v>0</v>
      </c>
      <c r="H70">
        <v>5</v>
      </c>
      <c r="I70">
        <v>0</v>
      </c>
      <c r="J70">
        <v>6.1</v>
      </c>
      <c r="K70">
        <v>6.1</v>
      </c>
      <c r="L70">
        <v>0.81967213114754101</v>
      </c>
      <c r="M70">
        <v>270</v>
      </c>
      <c r="N70">
        <v>5</v>
      </c>
      <c r="O70">
        <v>11.6</v>
      </c>
      <c r="P70">
        <v>11.6</v>
      </c>
      <c r="Q70">
        <v>0</v>
      </c>
      <c r="R70">
        <v>55</v>
      </c>
      <c r="S70">
        <v>0</v>
      </c>
      <c r="T70">
        <v>30</v>
      </c>
      <c r="U70">
        <v>90</v>
      </c>
      <c r="V70">
        <v>101</v>
      </c>
    </row>
    <row r="71" spans="1:22" hidden="1" x14ac:dyDescent="0.25">
      <c r="A71" t="s">
        <v>16396</v>
      </c>
      <c r="B71" t="s">
        <v>16384</v>
      </c>
      <c r="C71" t="s">
        <v>16391</v>
      </c>
      <c r="D71" t="s">
        <v>16390</v>
      </c>
      <c r="E71">
        <v>9</v>
      </c>
      <c r="F71">
        <v>9</v>
      </c>
      <c r="G71">
        <v>0</v>
      </c>
      <c r="H71">
        <v>9</v>
      </c>
      <c r="I71">
        <v>0</v>
      </c>
      <c r="J71">
        <v>7</v>
      </c>
      <c r="K71">
        <v>11</v>
      </c>
      <c r="L71">
        <v>0.81818181818181823</v>
      </c>
      <c r="M71">
        <v>473.5</v>
      </c>
      <c r="N71">
        <v>9</v>
      </c>
      <c r="O71">
        <v>8</v>
      </c>
      <c r="P71">
        <v>8</v>
      </c>
      <c r="Q71">
        <v>0</v>
      </c>
      <c r="R71">
        <v>67.5</v>
      </c>
      <c r="S71">
        <v>0</v>
      </c>
      <c r="T71">
        <v>30</v>
      </c>
      <c r="U71">
        <v>90</v>
      </c>
      <c r="V71">
        <v>98</v>
      </c>
    </row>
    <row r="72" spans="1:22" x14ac:dyDescent="0.25">
      <c r="A72" t="s">
        <v>16396</v>
      </c>
      <c r="B72" t="s">
        <v>16384</v>
      </c>
      <c r="C72" t="s">
        <v>16392</v>
      </c>
      <c r="D72" t="s">
        <v>16386</v>
      </c>
      <c r="E72">
        <v>12</v>
      </c>
      <c r="F72">
        <v>12</v>
      </c>
      <c r="G72">
        <v>0</v>
      </c>
      <c r="H72">
        <v>12</v>
      </c>
      <c r="I72">
        <v>0</v>
      </c>
      <c r="J72">
        <v>4.3</v>
      </c>
      <c r="K72">
        <v>5.8</v>
      </c>
      <c r="L72">
        <v>2.0689655172413794</v>
      </c>
      <c r="M72">
        <v>670</v>
      </c>
      <c r="N72">
        <v>12</v>
      </c>
      <c r="O72">
        <v>3.3</v>
      </c>
      <c r="P72">
        <v>5.3</v>
      </c>
      <c r="Q72">
        <v>-1.5151515151515151</v>
      </c>
      <c r="R72">
        <v>46</v>
      </c>
      <c r="S72">
        <v>0</v>
      </c>
      <c r="T72">
        <v>35</v>
      </c>
      <c r="U72">
        <v>95</v>
      </c>
      <c r="V72">
        <v>100</v>
      </c>
    </row>
    <row r="73" spans="1:22" hidden="1" x14ac:dyDescent="0.25">
      <c r="A73" t="s">
        <v>16396</v>
      </c>
      <c r="B73" t="s">
        <v>16384</v>
      </c>
      <c r="C73" t="s">
        <v>16392</v>
      </c>
      <c r="D73" t="s">
        <v>16387</v>
      </c>
      <c r="E73">
        <v>18</v>
      </c>
      <c r="F73">
        <v>13</v>
      </c>
      <c r="G73">
        <v>1.2723048629305795</v>
      </c>
      <c r="H73">
        <v>13</v>
      </c>
      <c r="I73">
        <v>5</v>
      </c>
      <c r="J73">
        <v>8.6999999999999993</v>
      </c>
      <c r="K73">
        <v>9.6999999999999993</v>
      </c>
      <c r="L73">
        <v>1.8556701030927836</v>
      </c>
      <c r="M73">
        <v>699</v>
      </c>
      <c r="N73">
        <v>13</v>
      </c>
      <c r="O73">
        <v>9.1999999999999993</v>
      </c>
      <c r="P73">
        <v>15.7</v>
      </c>
      <c r="Q73">
        <v>-0.97826086956521752</v>
      </c>
      <c r="R73">
        <v>165</v>
      </c>
      <c r="S73">
        <v>0</v>
      </c>
      <c r="T73">
        <v>30</v>
      </c>
      <c r="U73">
        <v>90</v>
      </c>
      <c r="V73">
        <v>105</v>
      </c>
    </row>
    <row r="74" spans="1:22" hidden="1" x14ac:dyDescent="0.25">
      <c r="A74" s="8" t="s">
        <v>16396</v>
      </c>
      <c r="B74" s="8" t="s">
        <v>16384</v>
      </c>
      <c r="C74" s="8" t="s">
        <v>16392</v>
      </c>
      <c r="D74" s="8" t="s">
        <v>16388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30</v>
      </c>
      <c r="U74" s="8">
        <v>90</v>
      </c>
      <c r="V74" s="8">
        <v>0</v>
      </c>
    </row>
    <row r="75" spans="1:22" hidden="1" x14ac:dyDescent="0.25">
      <c r="A75" t="s">
        <v>16396</v>
      </c>
      <c r="B75" t="s">
        <v>16384</v>
      </c>
      <c r="C75" t="s">
        <v>16392</v>
      </c>
      <c r="D75" t="s">
        <v>16389</v>
      </c>
      <c r="E75">
        <v>8</v>
      </c>
      <c r="F75">
        <v>8</v>
      </c>
      <c r="G75">
        <v>0</v>
      </c>
      <c r="H75">
        <v>8</v>
      </c>
      <c r="I75">
        <v>0</v>
      </c>
      <c r="J75">
        <v>3.5</v>
      </c>
      <c r="K75">
        <v>3.5</v>
      </c>
      <c r="L75">
        <v>2.2857142857142856</v>
      </c>
      <c r="M75">
        <v>456</v>
      </c>
      <c r="N75">
        <v>8</v>
      </c>
      <c r="O75">
        <v>4.5</v>
      </c>
      <c r="P75">
        <v>4.5</v>
      </c>
      <c r="Q75">
        <v>0</v>
      </c>
      <c r="R75">
        <v>32</v>
      </c>
      <c r="S75">
        <v>0</v>
      </c>
      <c r="T75">
        <v>30</v>
      </c>
      <c r="U75">
        <v>90</v>
      </c>
      <c r="V75">
        <v>94</v>
      </c>
    </row>
    <row r="76" spans="1:22" hidden="1" x14ac:dyDescent="0.25">
      <c r="A76" t="s">
        <v>16396</v>
      </c>
      <c r="B76" t="s">
        <v>16384</v>
      </c>
      <c r="C76" t="s">
        <v>16392</v>
      </c>
      <c r="D76" t="s">
        <v>16390</v>
      </c>
      <c r="E76">
        <v>6</v>
      </c>
      <c r="F76">
        <v>6</v>
      </c>
      <c r="G76">
        <v>0</v>
      </c>
      <c r="H76">
        <v>6</v>
      </c>
      <c r="I76">
        <v>0</v>
      </c>
      <c r="J76">
        <v>8</v>
      </c>
      <c r="K76">
        <v>8</v>
      </c>
      <c r="L76">
        <v>0.75</v>
      </c>
      <c r="M76">
        <v>315</v>
      </c>
      <c r="N76">
        <v>6</v>
      </c>
      <c r="O76">
        <v>28.5</v>
      </c>
      <c r="P76">
        <v>28.5</v>
      </c>
      <c r="Q76">
        <v>0</v>
      </c>
      <c r="R76">
        <v>168</v>
      </c>
      <c r="S76">
        <v>0</v>
      </c>
      <c r="T76">
        <v>30</v>
      </c>
      <c r="U76">
        <v>90</v>
      </c>
      <c r="V76">
        <v>118</v>
      </c>
    </row>
    <row r="77" spans="1:22" x14ac:dyDescent="0.25">
      <c r="A77" t="s">
        <v>16396</v>
      </c>
      <c r="B77" t="s">
        <v>16384</v>
      </c>
      <c r="C77" t="s">
        <v>16393</v>
      </c>
      <c r="D77" t="s">
        <v>16386</v>
      </c>
      <c r="E77">
        <v>8</v>
      </c>
      <c r="F77">
        <v>8</v>
      </c>
      <c r="G77">
        <v>0</v>
      </c>
      <c r="H77">
        <v>8</v>
      </c>
      <c r="I77">
        <v>0</v>
      </c>
      <c r="J77">
        <v>3.9</v>
      </c>
      <c r="K77">
        <v>5.9</v>
      </c>
      <c r="L77">
        <v>1.3559322033898304</v>
      </c>
      <c r="M77">
        <v>452</v>
      </c>
      <c r="N77">
        <v>8</v>
      </c>
      <c r="O77">
        <v>11.9</v>
      </c>
      <c r="P77">
        <v>11.9</v>
      </c>
      <c r="Q77">
        <v>0</v>
      </c>
      <c r="R77">
        <v>88</v>
      </c>
      <c r="S77">
        <v>0</v>
      </c>
      <c r="T77">
        <v>30</v>
      </c>
      <c r="U77">
        <v>90</v>
      </c>
      <c r="V77">
        <v>101</v>
      </c>
    </row>
    <row r="78" spans="1:22" hidden="1" x14ac:dyDescent="0.25">
      <c r="A78" t="s">
        <v>16396</v>
      </c>
      <c r="B78" t="s">
        <v>16384</v>
      </c>
      <c r="C78" t="s">
        <v>16393</v>
      </c>
      <c r="D78" t="s">
        <v>16387</v>
      </c>
      <c r="E78">
        <v>10</v>
      </c>
      <c r="F78">
        <v>10</v>
      </c>
      <c r="G78">
        <v>0</v>
      </c>
      <c r="H78">
        <v>10</v>
      </c>
      <c r="I78">
        <v>0</v>
      </c>
      <c r="J78">
        <v>3.6</v>
      </c>
      <c r="K78">
        <v>3.6</v>
      </c>
      <c r="L78">
        <v>2.7777777777777777</v>
      </c>
      <c r="M78">
        <v>570</v>
      </c>
      <c r="N78">
        <v>10</v>
      </c>
      <c r="O78">
        <v>14.6</v>
      </c>
      <c r="P78">
        <v>16.100000000000001</v>
      </c>
      <c r="Q78">
        <v>-0.41095890410958907</v>
      </c>
      <c r="R78">
        <v>152</v>
      </c>
      <c r="S78">
        <v>0</v>
      </c>
      <c r="T78">
        <v>35</v>
      </c>
      <c r="U78">
        <v>95</v>
      </c>
      <c r="V78">
        <v>111</v>
      </c>
    </row>
    <row r="79" spans="1:22" hidden="1" x14ac:dyDescent="0.25">
      <c r="A79" t="s">
        <v>16396</v>
      </c>
      <c r="B79" t="s">
        <v>16384</v>
      </c>
      <c r="C79" t="s">
        <v>16393</v>
      </c>
      <c r="D79" t="s">
        <v>16388</v>
      </c>
      <c r="E79">
        <v>10</v>
      </c>
      <c r="F79">
        <v>10</v>
      </c>
      <c r="G79">
        <v>0</v>
      </c>
      <c r="H79">
        <v>10</v>
      </c>
      <c r="I79">
        <v>0</v>
      </c>
      <c r="J79">
        <v>1.9</v>
      </c>
      <c r="K79">
        <v>1.9</v>
      </c>
      <c r="L79">
        <v>5.2631578947368425</v>
      </c>
      <c r="M79">
        <v>590</v>
      </c>
      <c r="N79">
        <v>10</v>
      </c>
      <c r="O79">
        <v>2.9</v>
      </c>
      <c r="P79">
        <v>2.9</v>
      </c>
      <c r="Q79">
        <v>0</v>
      </c>
      <c r="R79">
        <v>20</v>
      </c>
      <c r="S79">
        <v>0</v>
      </c>
      <c r="T79">
        <v>30</v>
      </c>
      <c r="U79">
        <v>90</v>
      </c>
      <c r="V79">
        <v>92</v>
      </c>
    </row>
    <row r="80" spans="1:22" hidden="1" x14ac:dyDescent="0.25">
      <c r="A80" t="s">
        <v>16396</v>
      </c>
      <c r="B80" t="s">
        <v>16384</v>
      </c>
      <c r="C80" t="s">
        <v>16393</v>
      </c>
      <c r="D80" t="s">
        <v>16389</v>
      </c>
      <c r="E80">
        <v>7</v>
      </c>
      <c r="F80">
        <v>7</v>
      </c>
      <c r="G80">
        <v>0</v>
      </c>
      <c r="H80">
        <v>7</v>
      </c>
      <c r="I80">
        <v>0</v>
      </c>
      <c r="J80">
        <v>1.5</v>
      </c>
      <c r="K80">
        <v>1.5</v>
      </c>
      <c r="L80">
        <v>4.666666666666667</v>
      </c>
      <c r="M80">
        <v>413</v>
      </c>
      <c r="N80">
        <v>7</v>
      </c>
      <c r="O80">
        <v>5</v>
      </c>
      <c r="P80">
        <v>5</v>
      </c>
      <c r="Q80">
        <v>0</v>
      </c>
      <c r="R80">
        <v>31.5</v>
      </c>
      <c r="S80">
        <v>0</v>
      </c>
      <c r="T80">
        <v>30</v>
      </c>
      <c r="U80">
        <v>90</v>
      </c>
      <c r="V80">
        <v>95</v>
      </c>
    </row>
    <row r="81" spans="1:22" hidden="1" x14ac:dyDescent="0.25">
      <c r="A81" t="s">
        <v>16396</v>
      </c>
      <c r="B81" t="s">
        <v>16384</v>
      </c>
      <c r="C81" t="s">
        <v>16393</v>
      </c>
      <c r="D81" t="s">
        <v>16390</v>
      </c>
      <c r="E81">
        <v>7</v>
      </c>
      <c r="F81">
        <v>7</v>
      </c>
      <c r="G81">
        <v>0</v>
      </c>
      <c r="H81">
        <v>7</v>
      </c>
      <c r="I81">
        <v>0</v>
      </c>
      <c r="J81">
        <v>0.1</v>
      </c>
      <c r="K81">
        <v>0.1</v>
      </c>
      <c r="L81">
        <v>70</v>
      </c>
      <c r="M81">
        <v>420</v>
      </c>
      <c r="N81">
        <v>7</v>
      </c>
      <c r="O81">
        <v>8.1</v>
      </c>
      <c r="P81">
        <v>8.1</v>
      </c>
      <c r="Q81">
        <v>0</v>
      </c>
      <c r="R81">
        <v>56</v>
      </c>
      <c r="S81">
        <v>0</v>
      </c>
      <c r="T81">
        <v>30</v>
      </c>
      <c r="U81">
        <v>90</v>
      </c>
      <c r="V81">
        <v>98</v>
      </c>
    </row>
    <row r="82" spans="1:22" hidden="1" x14ac:dyDescent="0.25">
      <c r="A82" t="s">
        <v>16396</v>
      </c>
      <c r="B82" t="s">
        <v>16394</v>
      </c>
      <c r="C82" t="s">
        <v>16385</v>
      </c>
      <c r="D82" t="s">
        <v>16386</v>
      </c>
      <c r="E82">
        <v>44</v>
      </c>
      <c r="F82">
        <v>44</v>
      </c>
      <c r="G82">
        <v>0</v>
      </c>
      <c r="H82">
        <v>44</v>
      </c>
      <c r="I82">
        <v>0</v>
      </c>
      <c r="J82">
        <v>2.4</v>
      </c>
      <c r="K82">
        <v>6.4</v>
      </c>
      <c r="L82">
        <v>6.875</v>
      </c>
      <c r="M82">
        <v>2519</v>
      </c>
      <c r="N82">
        <v>44</v>
      </c>
      <c r="O82">
        <v>3.4</v>
      </c>
      <c r="P82">
        <v>9.4</v>
      </c>
      <c r="Q82">
        <v>-10</v>
      </c>
      <c r="R82">
        <v>251</v>
      </c>
      <c r="S82">
        <v>0</v>
      </c>
      <c r="T82">
        <v>30</v>
      </c>
      <c r="U82">
        <v>90</v>
      </c>
      <c r="V82">
        <v>99</v>
      </c>
    </row>
    <row r="83" spans="1:22" hidden="1" x14ac:dyDescent="0.25">
      <c r="A83" t="s">
        <v>16396</v>
      </c>
      <c r="B83" t="s">
        <v>16394</v>
      </c>
      <c r="C83" t="s">
        <v>16385</v>
      </c>
      <c r="D83" t="s">
        <v>16387</v>
      </c>
      <c r="E83">
        <v>33</v>
      </c>
      <c r="F83">
        <v>21</v>
      </c>
      <c r="G83">
        <v>6.0677987621691809</v>
      </c>
      <c r="H83">
        <v>21</v>
      </c>
      <c r="I83">
        <v>12</v>
      </c>
      <c r="J83">
        <v>4.3</v>
      </c>
      <c r="K83">
        <v>56.8</v>
      </c>
      <c r="L83">
        <v>0.58098591549295775</v>
      </c>
      <c r="M83">
        <v>1015</v>
      </c>
      <c r="N83">
        <v>21</v>
      </c>
      <c r="O83">
        <v>2.8</v>
      </c>
      <c r="P83">
        <v>7.8</v>
      </c>
      <c r="Q83">
        <v>-5.3571428571428577</v>
      </c>
      <c r="R83">
        <v>107</v>
      </c>
      <c r="S83">
        <v>0</v>
      </c>
      <c r="T83">
        <v>30</v>
      </c>
      <c r="U83">
        <v>90</v>
      </c>
      <c r="V83">
        <v>97</v>
      </c>
    </row>
    <row r="84" spans="1:22" hidden="1" x14ac:dyDescent="0.25">
      <c r="A84" t="s">
        <v>16396</v>
      </c>
      <c r="B84" t="s">
        <v>16394</v>
      </c>
      <c r="C84" t="s">
        <v>16385</v>
      </c>
      <c r="D84" t="s">
        <v>16388</v>
      </c>
      <c r="E84">
        <v>19</v>
      </c>
      <c r="F84">
        <v>19</v>
      </c>
      <c r="G84">
        <v>0</v>
      </c>
      <c r="H84">
        <v>19</v>
      </c>
      <c r="I84">
        <v>0</v>
      </c>
      <c r="J84">
        <v>4.9000000000000004</v>
      </c>
      <c r="K84">
        <v>5.4</v>
      </c>
      <c r="L84">
        <v>3.5185185185185182</v>
      </c>
      <c r="M84">
        <v>1056</v>
      </c>
      <c r="N84">
        <v>19</v>
      </c>
      <c r="O84">
        <v>4.9000000000000004</v>
      </c>
      <c r="P84">
        <v>11.9</v>
      </c>
      <c r="Q84">
        <v>-2.8571428571428568</v>
      </c>
      <c r="R84">
        <v>162</v>
      </c>
      <c r="S84">
        <v>0</v>
      </c>
      <c r="T84">
        <v>30</v>
      </c>
      <c r="U84">
        <v>90</v>
      </c>
      <c r="V84">
        <v>101</v>
      </c>
    </row>
    <row r="85" spans="1:22" hidden="1" x14ac:dyDescent="0.25">
      <c r="A85" t="s">
        <v>16396</v>
      </c>
      <c r="B85" t="s">
        <v>16394</v>
      </c>
      <c r="C85" t="s">
        <v>16385</v>
      </c>
      <c r="D85" t="s">
        <v>16389</v>
      </c>
      <c r="E85">
        <v>35</v>
      </c>
      <c r="F85">
        <v>35</v>
      </c>
      <c r="G85">
        <v>0</v>
      </c>
      <c r="H85">
        <v>35</v>
      </c>
      <c r="I85">
        <v>0</v>
      </c>
      <c r="J85">
        <v>2.8</v>
      </c>
      <c r="K85">
        <v>4.2</v>
      </c>
      <c r="L85">
        <v>8.3333333333333321</v>
      </c>
      <c r="M85">
        <v>2022</v>
      </c>
      <c r="N85">
        <v>35</v>
      </c>
      <c r="O85">
        <v>5.8</v>
      </c>
      <c r="P85">
        <v>17.8</v>
      </c>
      <c r="Q85">
        <v>-3.9655172413793105</v>
      </c>
      <c r="R85">
        <v>371</v>
      </c>
      <c r="S85">
        <v>0</v>
      </c>
      <c r="T85">
        <v>30</v>
      </c>
      <c r="U85">
        <v>90</v>
      </c>
      <c r="V85">
        <v>107</v>
      </c>
    </row>
    <row r="86" spans="1:22" hidden="1" x14ac:dyDescent="0.25">
      <c r="A86" t="s">
        <v>16396</v>
      </c>
      <c r="B86" t="s">
        <v>16394</v>
      </c>
      <c r="C86" t="s">
        <v>16385</v>
      </c>
      <c r="D86" t="s">
        <v>16390</v>
      </c>
      <c r="E86">
        <v>21</v>
      </c>
      <c r="F86">
        <v>21</v>
      </c>
      <c r="G86">
        <v>0</v>
      </c>
      <c r="H86">
        <v>21</v>
      </c>
      <c r="I86">
        <v>0</v>
      </c>
      <c r="J86">
        <v>4.2</v>
      </c>
      <c r="K86">
        <v>35.200000000000003</v>
      </c>
      <c r="L86">
        <v>0.59659090909090906</v>
      </c>
      <c r="M86">
        <v>1019</v>
      </c>
      <c r="N86">
        <v>21</v>
      </c>
      <c r="O86">
        <v>5.7</v>
      </c>
      <c r="P86">
        <v>12.2</v>
      </c>
      <c r="Q86">
        <v>-2.2807017543859649</v>
      </c>
      <c r="R86">
        <v>187</v>
      </c>
      <c r="S86">
        <v>0</v>
      </c>
      <c r="T86">
        <v>30</v>
      </c>
      <c r="U86">
        <v>90</v>
      </c>
      <c r="V86">
        <v>102</v>
      </c>
    </row>
    <row r="87" spans="1:22" hidden="1" x14ac:dyDescent="0.25">
      <c r="A87" t="s">
        <v>16396</v>
      </c>
      <c r="B87" t="s">
        <v>16394</v>
      </c>
      <c r="C87" t="s">
        <v>16391</v>
      </c>
      <c r="D87" t="s">
        <v>16386</v>
      </c>
      <c r="E87">
        <v>61</v>
      </c>
      <c r="F87">
        <v>61</v>
      </c>
      <c r="G87">
        <v>0</v>
      </c>
      <c r="H87">
        <v>61</v>
      </c>
      <c r="I87">
        <v>0</v>
      </c>
      <c r="J87">
        <v>3.3</v>
      </c>
      <c r="K87">
        <v>23.8</v>
      </c>
      <c r="L87">
        <v>2.5630252100840334</v>
      </c>
      <c r="M87">
        <v>3383</v>
      </c>
      <c r="N87">
        <v>61</v>
      </c>
      <c r="O87">
        <v>2.8</v>
      </c>
      <c r="P87">
        <v>8.8000000000000007</v>
      </c>
      <c r="Q87">
        <v>-16.071428571428573</v>
      </c>
      <c r="R87">
        <v>267</v>
      </c>
      <c r="S87">
        <v>0</v>
      </c>
      <c r="T87">
        <v>60</v>
      </c>
      <c r="U87">
        <v>120</v>
      </c>
      <c r="V87">
        <v>128</v>
      </c>
    </row>
    <row r="88" spans="1:22" hidden="1" x14ac:dyDescent="0.25">
      <c r="A88" t="s">
        <v>16396</v>
      </c>
      <c r="B88" t="s">
        <v>16394</v>
      </c>
      <c r="C88" t="s">
        <v>16391</v>
      </c>
      <c r="D88" t="s">
        <v>16387</v>
      </c>
      <c r="E88">
        <v>18</v>
      </c>
      <c r="F88">
        <v>18</v>
      </c>
      <c r="G88">
        <v>0</v>
      </c>
      <c r="H88">
        <v>18</v>
      </c>
      <c r="I88">
        <v>0</v>
      </c>
      <c r="J88">
        <v>4.2</v>
      </c>
      <c r="K88">
        <v>5.2</v>
      </c>
      <c r="L88">
        <v>3.4615384615384612</v>
      </c>
      <c r="M88">
        <v>1002</v>
      </c>
      <c r="N88">
        <v>18</v>
      </c>
      <c r="O88">
        <v>4.2</v>
      </c>
      <c r="P88">
        <v>6.7</v>
      </c>
      <c r="Q88">
        <v>-3.333333333333333</v>
      </c>
      <c r="R88">
        <v>97</v>
      </c>
      <c r="S88">
        <v>0</v>
      </c>
      <c r="T88">
        <v>45</v>
      </c>
      <c r="U88">
        <v>105</v>
      </c>
      <c r="V88">
        <v>111</v>
      </c>
    </row>
    <row r="89" spans="1:22" hidden="1" x14ac:dyDescent="0.25">
      <c r="A89" t="s">
        <v>16396</v>
      </c>
      <c r="B89" t="s">
        <v>16394</v>
      </c>
      <c r="C89" t="s">
        <v>16391</v>
      </c>
      <c r="D89" t="s">
        <v>16388</v>
      </c>
      <c r="E89">
        <v>18</v>
      </c>
      <c r="F89">
        <v>14</v>
      </c>
      <c r="G89">
        <v>0.98373875367592745</v>
      </c>
      <c r="H89">
        <v>14</v>
      </c>
      <c r="I89">
        <v>4</v>
      </c>
      <c r="J89">
        <v>9.1</v>
      </c>
      <c r="K89">
        <v>13.6</v>
      </c>
      <c r="L89">
        <v>1.3235294117647058</v>
      </c>
      <c r="M89">
        <v>716</v>
      </c>
      <c r="N89">
        <v>14</v>
      </c>
      <c r="O89">
        <v>7.1</v>
      </c>
      <c r="P89">
        <v>14.1</v>
      </c>
      <c r="Q89">
        <v>-1.4084507042253522</v>
      </c>
      <c r="R89">
        <v>180</v>
      </c>
      <c r="S89">
        <v>0</v>
      </c>
      <c r="T89">
        <v>45</v>
      </c>
      <c r="U89">
        <v>105</v>
      </c>
      <c r="V89">
        <v>119</v>
      </c>
    </row>
    <row r="90" spans="1:22" hidden="1" x14ac:dyDescent="0.25">
      <c r="A90" t="s">
        <v>16396</v>
      </c>
      <c r="B90" t="s">
        <v>16394</v>
      </c>
      <c r="C90" t="s">
        <v>16391</v>
      </c>
      <c r="D90" t="s">
        <v>16389</v>
      </c>
      <c r="E90">
        <v>9</v>
      </c>
      <c r="F90">
        <v>9</v>
      </c>
      <c r="G90">
        <v>0</v>
      </c>
      <c r="H90">
        <v>9</v>
      </c>
      <c r="I90">
        <v>0</v>
      </c>
      <c r="J90">
        <v>4.5</v>
      </c>
      <c r="K90">
        <v>4.5</v>
      </c>
      <c r="L90">
        <v>2</v>
      </c>
      <c r="M90">
        <v>504</v>
      </c>
      <c r="N90">
        <v>10</v>
      </c>
      <c r="O90">
        <v>5.5</v>
      </c>
      <c r="P90">
        <v>8</v>
      </c>
      <c r="Q90">
        <v>-1.8181818181818181</v>
      </c>
      <c r="R90">
        <v>70</v>
      </c>
      <c r="S90">
        <v>0</v>
      </c>
      <c r="T90">
        <v>35</v>
      </c>
      <c r="U90">
        <v>95</v>
      </c>
      <c r="V90">
        <v>103</v>
      </c>
    </row>
    <row r="91" spans="1:22" hidden="1" x14ac:dyDescent="0.25">
      <c r="A91" t="s">
        <v>16396</v>
      </c>
      <c r="B91" t="s">
        <v>16394</v>
      </c>
      <c r="C91" t="s">
        <v>16391</v>
      </c>
      <c r="D91" t="s">
        <v>16390</v>
      </c>
      <c r="E91">
        <v>17</v>
      </c>
      <c r="F91">
        <v>17</v>
      </c>
      <c r="G91">
        <v>0</v>
      </c>
      <c r="H91">
        <v>17</v>
      </c>
      <c r="I91">
        <v>0</v>
      </c>
      <c r="J91">
        <v>10.1</v>
      </c>
      <c r="K91">
        <v>11.6</v>
      </c>
      <c r="L91">
        <v>1.4655172413793105</v>
      </c>
      <c r="M91">
        <v>845</v>
      </c>
      <c r="N91">
        <v>17</v>
      </c>
      <c r="O91">
        <v>7.1</v>
      </c>
      <c r="P91">
        <v>23.1</v>
      </c>
      <c r="Q91">
        <v>-1.8309859154929577</v>
      </c>
      <c r="R91">
        <v>306</v>
      </c>
      <c r="S91">
        <v>0</v>
      </c>
      <c r="T91">
        <v>30</v>
      </c>
      <c r="U91">
        <v>90</v>
      </c>
      <c r="V91">
        <v>113</v>
      </c>
    </row>
    <row r="92" spans="1:22" hidden="1" x14ac:dyDescent="0.25">
      <c r="A92" t="s">
        <v>16396</v>
      </c>
      <c r="B92" t="s">
        <v>16394</v>
      </c>
      <c r="C92" t="s">
        <v>16392</v>
      </c>
      <c r="D92" t="s">
        <v>16386</v>
      </c>
      <c r="E92">
        <v>23</v>
      </c>
      <c r="F92">
        <v>23</v>
      </c>
      <c r="G92">
        <v>0</v>
      </c>
      <c r="H92">
        <v>23</v>
      </c>
      <c r="I92">
        <v>0</v>
      </c>
      <c r="J92">
        <v>5.8</v>
      </c>
      <c r="K92">
        <v>7.3</v>
      </c>
      <c r="L92">
        <v>3.1506849315068495</v>
      </c>
      <c r="M92">
        <v>1251</v>
      </c>
      <c r="N92">
        <v>23</v>
      </c>
      <c r="O92">
        <v>3.8</v>
      </c>
      <c r="P92">
        <v>10.3</v>
      </c>
      <c r="Q92">
        <v>-4.7368421052631584</v>
      </c>
      <c r="R92">
        <v>159</v>
      </c>
      <c r="S92">
        <v>0</v>
      </c>
      <c r="T92">
        <v>30</v>
      </c>
      <c r="U92">
        <v>90</v>
      </c>
      <c r="V92">
        <v>100</v>
      </c>
    </row>
    <row r="93" spans="1:22" hidden="1" x14ac:dyDescent="0.25">
      <c r="A93" t="s">
        <v>16396</v>
      </c>
      <c r="B93" t="s">
        <v>16394</v>
      </c>
      <c r="C93" t="s">
        <v>16392</v>
      </c>
      <c r="D93" t="s">
        <v>16387</v>
      </c>
      <c r="E93">
        <v>13</v>
      </c>
      <c r="F93">
        <v>13</v>
      </c>
      <c r="G93">
        <v>0</v>
      </c>
      <c r="H93">
        <v>13</v>
      </c>
      <c r="I93">
        <v>0</v>
      </c>
      <c r="J93">
        <v>4.4000000000000004</v>
      </c>
      <c r="K93">
        <v>5.9</v>
      </c>
      <c r="L93">
        <v>2.2033898305084745</v>
      </c>
      <c r="M93">
        <v>725</v>
      </c>
      <c r="N93">
        <v>14</v>
      </c>
      <c r="O93">
        <v>5.4</v>
      </c>
      <c r="P93">
        <v>17.399999999999999</v>
      </c>
      <c r="Q93">
        <v>-2.5925925925925926</v>
      </c>
      <c r="R93">
        <v>209</v>
      </c>
      <c r="S93">
        <v>0</v>
      </c>
      <c r="T93">
        <v>30</v>
      </c>
      <c r="U93">
        <v>90</v>
      </c>
      <c r="V93">
        <v>107</v>
      </c>
    </row>
    <row r="94" spans="1:22" hidden="1" x14ac:dyDescent="0.25">
      <c r="A94" t="s">
        <v>16396</v>
      </c>
      <c r="B94" t="s">
        <v>16394</v>
      </c>
      <c r="C94" t="s">
        <v>16392</v>
      </c>
      <c r="D94" t="s">
        <v>16388</v>
      </c>
      <c r="E94">
        <v>10</v>
      </c>
      <c r="F94">
        <v>10</v>
      </c>
      <c r="G94">
        <v>0</v>
      </c>
      <c r="H94">
        <v>10</v>
      </c>
      <c r="I94">
        <v>0</v>
      </c>
      <c r="J94">
        <v>1.8</v>
      </c>
      <c r="K94">
        <v>4.3</v>
      </c>
      <c r="L94">
        <v>2.3255813953488373</v>
      </c>
      <c r="M94">
        <v>581</v>
      </c>
      <c r="N94">
        <v>10</v>
      </c>
      <c r="O94">
        <v>6.3</v>
      </c>
      <c r="P94">
        <v>7.3</v>
      </c>
      <c r="Q94">
        <v>-1.1111111111111112</v>
      </c>
      <c r="R94">
        <v>67</v>
      </c>
      <c r="S94">
        <v>0</v>
      </c>
      <c r="T94">
        <v>30</v>
      </c>
      <c r="U94">
        <v>90</v>
      </c>
      <c r="V94">
        <v>97</v>
      </c>
    </row>
    <row r="95" spans="1:22" hidden="1" x14ac:dyDescent="0.25">
      <c r="A95" t="s">
        <v>16396</v>
      </c>
      <c r="B95" t="s">
        <v>16394</v>
      </c>
      <c r="C95" t="s">
        <v>16392</v>
      </c>
      <c r="D95" t="s">
        <v>16389</v>
      </c>
      <c r="E95">
        <v>16</v>
      </c>
      <c r="F95">
        <v>16</v>
      </c>
      <c r="G95">
        <v>0</v>
      </c>
      <c r="H95">
        <v>16</v>
      </c>
      <c r="I95">
        <v>0</v>
      </c>
      <c r="J95">
        <v>7.3</v>
      </c>
      <c r="K95">
        <v>10.3</v>
      </c>
      <c r="L95">
        <v>1.5533980582524272</v>
      </c>
      <c r="M95">
        <v>824</v>
      </c>
      <c r="N95">
        <v>16</v>
      </c>
      <c r="O95">
        <v>3.8</v>
      </c>
      <c r="P95">
        <v>9.8000000000000007</v>
      </c>
      <c r="Q95">
        <v>-2.8947368421052633</v>
      </c>
      <c r="R95">
        <v>114</v>
      </c>
      <c r="S95">
        <v>0</v>
      </c>
      <c r="T95">
        <v>35</v>
      </c>
      <c r="U95">
        <v>95</v>
      </c>
      <c r="V95">
        <v>104</v>
      </c>
    </row>
    <row r="96" spans="1:22" hidden="1" x14ac:dyDescent="0.25">
      <c r="A96" t="s">
        <v>16396</v>
      </c>
      <c r="B96" t="s">
        <v>16394</v>
      </c>
      <c r="C96" t="s">
        <v>16392</v>
      </c>
      <c r="D96" t="s">
        <v>16390</v>
      </c>
      <c r="E96">
        <v>13</v>
      </c>
      <c r="F96">
        <v>13</v>
      </c>
      <c r="G96">
        <v>0</v>
      </c>
      <c r="H96">
        <v>13</v>
      </c>
      <c r="I96">
        <v>0</v>
      </c>
      <c r="J96">
        <v>4.7</v>
      </c>
      <c r="K96">
        <v>5.7</v>
      </c>
      <c r="L96">
        <v>2.2807017543859649</v>
      </c>
      <c r="M96">
        <v>726</v>
      </c>
      <c r="N96">
        <v>13</v>
      </c>
      <c r="O96">
        <v>5.7</v>
      </c>
      <c r="P96">
        <v>9.6999999999999993</v>
      </c>
      <c r="Q96">
        <v>-1.4035087719298245</v>
      </c>
      <c r="R96">
        <v>97</v>
      </c>
      <c r="S96">
        <v>0</v>
      </c>
      <c r="T96">
        <v>30</v>
      </c>
      <c r="U96">
        <v>90</v>
      </c>
      <c r="V96">
        <v>99</v>
      </c>
    </row>
    <row r="97" spans="1:22" hidden="1" x14ac:dyDescent="0.25">
      <c r="A97" t="s">
        <v>16396</v>
      </c>
      <c r="B97" t="s">
        <v>16394</v>
      </c>
      <c r="C97" t="s">
        <v>16393</v>
      </c>
      <c r="D97" t="s">
        <v>16386</v>
      </c>
      <c r="E97">
        <v>13</v>
      </c>
      <c r="F97">
        <v>13</v>
      </c>
      <c r="G97">
        <v>0</v>
      </c>
      <c r="H97">
        <v>13</v>
      </c>
      <c r="I97">
        <v>0</v>
      </c>
      <c r="J97">
        <v>6.8</v>
      </c>
      <c r="K97">
        <v>8.8000000000000007</v>
      </c>
      <c r="L97">
        <v>1.4772727272727271</v>
      </c>
      <c r="M97">
        <v>696</v>
      </c>
      <c r="N97">
        <v>13</v>
      </c>
      <c r="O97">
        <v>4.3</v>
      </c>
      <c r="P97">
        <v>5.8</v>
      </c>
      <c r="Q97">
        <v>-2.0930232558139537</v>
      </c>
      <c r="R97">
        <v>61</v>
      </c>
      <c r="S97">
        <v>0</v>
      </c>
      <c r="T97">
        <v>30</v>
      </c>
      <c r="U97">
        <v>90</v>
      </c>
      <c r="V97">
        <v>95</v>
      </c>
    </row>
    <row r="98" spans="1:22" hidden="1" x14ac:dyDescent="0.25">
      <c r="A98" t="s">
        <v>16396</v>
      </c>
      <c r="B98" t="s">
        <v>16394</v>
      </c>
      <c r="C98" t="s">
        <v>16393</v>
      </c>
      <c r="D98" t="s">
        <v>16387</v>
      </c>
      <c r="E98">
        <v>22</v>
      </c>
      <c r="F98">
        <v>22</v>
      </c>
      <c r="G98">
        <v>0</v>
      </c>
      <c r="H98">
        <v>22</v>
      </c>
      <c r="I98">
        <v>0</v>
      </c>
      <c r="J98">
        <v>2.1</v>
      </c>
      <c r="K98">
        <v>5.0999999999999996</v>
      </c>
      <c r="L98">
        <v>4.3137254901960791</v>
      </c>
      <c r="M98">
        <v>1267</v>
      </c>
      <c r="N98">
        <v>22</v>
      </c>
      <c r="O98">
        <v>2.1</v>
      </c>
      <c r="P98">
        <v>9.6</v>
      </c>
      <c r="Q98">
        <v>-7.6190476190476186</v>
      </c>
      <c r="R98">
        <v>140</v>
      </c>
      <c r="S98">
        <v>0</v>
      </c>
      <c r="T98">
        <v>30</v>
      </c>
      <c r="U98">
        <v>90</v>
      </c>
      <c r="V98">
        <v>99</v>
      </c>
    </row>
    <row r="99" spans="1:22" hidden="1" x14ac:dyDescent="0.25">
      <c r="A99" t="s">
        <v>16396</v>
      </c>
      <c r="B99" t="s">
        <v>16394</v>
      </c>
      <c r="C99" t="s">
        <v>16393</v>
      </c>
      <c r="D99" t="s">
        <v>16388</v>
      </c>
      <c r="E99">
        <v>18</v>
      </c>
      <c r="F99">
        <v>18</v>
      </c>
      <c r="G99">
        <v>0</v>
      </c>
      <c r="H99">
        <v>18</v>
      </c>
      <c r="I99">
        <v>0</v>
      </c>
      <c r="J99">
        <v>1.9</v>
      </c>
      <c r="K99">
        <v>4.4000000000000004</v>
      </c>
      <c r="L99">
        <v>4.0909090909090908</v>
      </c>
      <c r="M99">
        <v>1038</v>
      </c>
      <c r="N99">
        <v>18</v>
      </c>
      <c r="O99">
        <v>5.4</v>
      </c>
      <c r="P99">
        <v>15.4</v>
      </c>
      <c r="Q99">
        <v>-2.5925925925925926</v>
      </c>
      <c r="R99">
        <v>230</v>
      </c>
      <c r="S99">
        <v>0</v>
      </c>
      <c r="T99">
        <v>30</v>
      </c>
      <c r="U99">
        <v>90</v>
      </c>
      <c r="V99">
        <v>105</v>
      </c>
    </row>
    <row r="100" spans="1:22" hidden="1" x14ac:dyDescent="0.25">
      <c r="A100" t="s">
        <v>16396</v>
      </c>
      <c r="B100" t="s">
        <v>16394</v>
      </c>
      <c r="C100" t="s">
        <v>16393</v>
      </c>
      <c r="D100" t="s">
        <v>16389</v>
      </c>
      <c r="E100">
        <v>16</v>
      </c>
      <c r="F100">
        <v>16</v>
      </c>
      <c r="G100">
        <v>0</v>
      </c>
      <c r="H100">
        <v>16</v>
      </c>
      <c r="I100">
        <v>0</v>
      </c>
      <c r="J100">
        <v>0.3</v>
      </c>
      <c r="K100">
        <v>0.8</v>
      </c>
      <c r="L100">
        <v>20</v>
      </c>
      <c r="M100">
        <v>960</v>
      </c>
      <c r="N100">
        <v>16</v>
      </c>
      <c r="O100">
        <v>11.8</v>
      </c>
      <c r="P100">
        <v>16</v>
      </c>
      <c r="Q100">
        <v>-0.84745762711864403</v>
      </c>
      <c r="R100">
        <v>216</v>
      </c>
      <c r="S100">
        <v>0</v>
      </c>
      <c r="T100">
        <v>35</v>
      </c>
      <c r="U100">
        <v>95</v>
      </c>
      <c r="V100">
        <v>111</v>
      </c>
    </row>
    <row r="101" spans="1:22" hidden="1" x14ac:dyDescent="0.25">
      <c r="A101" t="s">
        <v>16396</v>
      </c>
      <c r="B101" t="s">
        <v>16394</v>
      </c>
      <c r="C101" t="s">
        <v>16393</v>
      </c>
      <c r="D101" t="s">
        <v>16390</v>
      </c>
      <c r="E101">
        <v>21</v>
      </c>
      <c r="F101">
        <v>21</v>
      </c>
      <c r="G101">
        <v>0</v>
      </c>
      <c r="H101">
        <v>21</v>
      </c>
      <c r="I101">
        <v>0</v>
      </c>
      <c r="J101">
        <v>1.7</v>
      </c>
      <c r="K101">
        <v>4.2</v>
      </c>
      <c r="L101">
        <v>5</v>
      </c>
      <c r="M101">
        <v>1224</v>
      </c>
      <c r="N101">
        <v>21</v>
      </c>
      <c r="O101">
        <v>3.7</v>
      </c>
      <c r="P101">
        <v>7.7</v>
      </c>
      <c r="Q101">
        <v>-4.0540540540540535</v>
      </c>
      <c r="R101">
        <v>114</v>
      </c>
      <c r="S101">
        <v>0</v>
      </c>
      <c r="T101">
        <v>30</v>
      </c>
      <c r="U101">
        <v>90</v>
      </c>
      <c r="V101">
        <v>97</v>
      </c>
    </row>
    <row r="102" spans="1:22" hidden="1" x14ac:dyDescent="0.25">
      <c r="A102" t="s">
        <v>16396</v>
      </c>
      <c r="B102" t="s">
        <v>16395</v>
      </c>
      <c r="C102" t="s">
        <v>16385</v>
      </c>
      <c r="D102" t="s">
        <v>16386</v>
      </c>
      <c r="E102">
        <v>42</v>
      </c>
      <c r="F102">
        <v>35</v>
      </c>
      <c r="G102">
        <v>2.6741653509323431</v>
      </c>
      <c r="H102">
        <v>35</v>
      </c>
      <c r="I102">
        <v>7</v>
      </c>
      <c r="J102">
        <v>5</v>
      </c>
      <c r="K102">
        <v>11.5</v>
      </c>
      <c r="L102">
        <v>3.652173913043478</v>
      </c>
      <c r="M102">
        <v>2116</v>
      </c>
      <c r="N102">
        <v>35</v>
      </c>
      <c r="O102">
        <v>3</v>
      </c>
      <c r="P102">
        <v>11</v>
      </c>
      <c r="Q102">
        <v>-9</v>
      </c>
      <c r="R102">
        <v>198.5</v>
      </c>
      <c r="S102">
        <v>0</v>
      </c>
      <c r="T102">
        <v>30</v>
      </c>
      <c r="U102">
        <v>90</v>
      </c>
      <c r="V102">
        <v>101</v>
      </c>
    </row>
    <row r="103" spans="1:22" hidden="1" x14ac:dyDescent="0.25">
      <c r="A103" t="s">
        <v>16396</v>
      </c>
      <c r="B103" t="s">
        <v>16395</v>
      </c>
      <c r="C103" t="s">
        <v>16385</v>
      </c>
      <c r="D103" t="s">
        <v>16387</v>
      </c>
      <c r="E103">
        <v>26</v>
      </c>
      <c r="F103">
        <v>26</v>
      </c>
      <c r="G103">
        <v>0</v>
      </c>
      <c r="H103">
        <v>26</v>
      </c>
      <c r="I103">
        <v>0</v>
      </c>
      <c r="J103">
        <v>4.4000000000000004</v>
      </c>
      <c r="K103">
        <v>4.4000000000000004</v>
      </c>
      <c r="L103">
        <v>5.9090909090909083</v>
      </c>
      <c r="M103">
        <v>1456</v>
      </c>
      <c r="N103">
        <v>26</v>
      </c>
      <c r="O103">
        <v>35.9</v>
      </c>
      <c r="P103">
        <v>37.9</v>
      </c>
      <c r="Q103">
        <v>-0.50139275766016711</v>
      </c>
      <c r="R103">
        <v>936</v>
      </c>
      <c r="S103">
        <v>0</v>
      </c>
      <c r="T103">
        <v>35</v>
      </c>
      <c r="U103">
        <v>95</v>
      </c>
      <c r="V103">
        <v>132</v>
      </c>
    </row>
    <row r="104" spans="1:22" hidden="1" x14ac:dyDescent="0.25">
      <c r="A104" t="s">
        <v>16396</v>
      </c>
      <c r="B104" t="s">
        <v>16395</v>
      </c>
      <c r="C104" t="s">
        <v>16385</v>
      </c>
      <c r="D104" t="s">
        <v>16388</v>
      </c>
      <c r="E104">
        <v>32</v>
      </c>
      <c r="F104">
        <v>32</v>
      </c>
      <c r="G104">
        <v>0</v>
      </c>
      <c r="H104">
        <v>32</v>
      </c>
      <c r="I104">
        <v>0</v>
      </c>
      <c r="J104">
        <v>4.5</v>
      </c>
      <c r="K104">
        <v>6.5</v>
      </c>
      <c r="L104">
        <v>4.9230769230769234</v>
      </c>
      <c r="M104">
        <v>1764</v>
      </c>
      <c r="N104">
        <v>32</v>
      </c>
      <c r="O104">
        <v>3</v>
      </c>
      <c r="P104">
        <v>11</v>
      </c>
      <c r="Q104">
        <v>-6.666666666666667</v>
      </c>
      <c r="R104">
        <v>192.5</v>
      </c>
      <c r="S104">
        <v>0</v>
      </c>
      <c r="T104">
        <v>30</v>
      </c>
      <c r="U104">
        <v>90</v>
      </c>
      <c r="V104">
        <v>101</v>
      </c>
    </row>
    <row r="105" spans="1:22" hidden="1" x14ac:dyDescent="0.25">
      <c r="A105" t="s">
        <v>16396</v>
      </c>
      <c r="B105" t="s">
        <v>16395</v>
      </c>
      <c r="C105" t="s">
        <v>16385</v>
      </c>
      <c r="D105" t="s">
        <v>16389</v>
      </c>
      <c r="E105">
        <v>35</v>
      </c>
      <c r="F105">
        <v>35</v>
      </c>
      <c r="G105">
        <v>0</v>
      </c>
      <c r="H105">
        <v>35</v>
      </c>
      <c r="I105">
        <v>0</v>
      </c>
      <c r="J105">
        <v>3.8</v>
      </c>
      <c r="K105">
        <v>5.3</v>
      </c>
      <c r="L105">
        <v>6.6037735849056602</v>
      </c>
      <c r="M105">
        <v>1965</v>
      </c>
      <c r="N105">
        <v>35</v>
      </c>
      <c r="O105">
        <v>0.8</v>
      </c>
      <c r="P105">
        <v>4.3</v>
      </c>
      <c r="Q105">
        <v>-25</v>
      </c>
      <c r="R105">
        <v>63</v>
      </c>
      <c r="S105">
        <v>0</v>
      </c>
      <c r="T105">
        <v>30</v>
      </c>
      <c r="U105">
        <v>90</v>
      </c>
      <c r="V105">
        <v>94</v>
      </c>
    </row>
    <row r="106" spans="1:22" hidden="1" x14ac:dyDescent="0.25">
      <c r="A106" t="s">
        <v>16396</v>
      </c>
      <c r="B106" t="s">
        <v>16395</v>
      </c>
      <c r="C106" t="s">
        <v>16385</v>
      </c>
      <c r="D106" t="s">
        <v>16390</v>
      </c>
      <c r="E106">
        <v>28</v>
      </c>
      <c r="F106">
        <v>28</v>
      </c>
      <c r="G106">
        <v>0</v>
      </c>
      <c r="H106">
        <v>28</v>
      </c>
      <c r="I106">
        <v>0</v>
      </c>
      <c r="J106">
        <v>2.9</v>
      </c>
      <c r="K106">
        <v>4.4000000000000004</v>
      </c>
      <c r="L106">
        <v>6.3636363636363633</v>
      </c>
      <c r="M106">
        <v>1600</v>
      </c>
      <c r="N106">
        <v>28</v>
      </c>
      <c r="O106">
        <v>2.9</v>
      </c>
      <c r="P106">
        <v>5.4</v>
      </c>
      <c r="Q106">
        <v>-5.5172413793103452</v>
      </c>
      <c r="R106">
        <v>92</v>
      </c>
      <c r="S106">
        <v>0</v>
      </c>
      <c r="T106">
        <v>30</v>
      </c>
      <c r="U106">
        <v>90</v>
      </c>
      <c r="V106">
        <v>95</v>
      </c>
    </row>
    <row r="107" spans="1:22" hidden="1" x14ac:dyDescent="0.25">
      <c r="A107" t="s">
        <v>16396</v>
      </c>
      <c r="B107" t="s">
        <v>16395</v>
      </c>
      <c r="C107" t="s">
        <v>16391</v>
      </c>
      <c r="D107" t="s">
        <v>16386</v>
      </c>
      <c r="E107">
        <v>25</v>
      </c>
      <c r="F107">
        <v>24</v>
      </c>
      <c r="G107">
        <v>0.21716590973693919</v>
      </c>
      <c r="H107">
        <v>24</v>
      </c>
      <c r="I107">
        <v>1</v>
      </c>
      <c r="J107">
        <v>7.6</v>
      </c>
      <c r="K107">
        <v>7.6</v>
      </c>
      <c r="L107">
        <v>3.2894736842105265</v>
      </c>
      <c r="M107">
        <v>1275</v>
      </c>
      <c r="N107">
        <v>24</v>
      </c>
      <c r="O107">
        <v>5.6</v>
      </c>
      <c r="P107">
        <v>10.1</v>
      </c>
      <c r="Q107">
        <v>-3.035714285714286</v>
      </c>
      <c r="R107">
        <v>177</v>
      </c>
      <c r="S107">
        <v>0</v>
      </c>
      <c r="T107">
        <v>50</v>
      </c>
      <c r="U107">
        <v>110</v>
      </c>
      <c r="V107">
        <v>120</v>
      </c>
    </row>
    <row r="108" spans="1:22" hidden="1" x14ac:dyDescent="0.25">
      <c r="A108" t="s">
        <v>16396</v>
      </c>
      <c r="B108" t="s">
        <v>16395</v>
      </c>
      <c r="C108" t="s">
        <v>16391</v>
      </c>
      <c r="D108" t="s">
        <v>16387</v>
      </c>
      <c r="E108">
        <v>22</v>
      </c>
      <c r="F108">
        <v>22</v>
      </c>
      <c r="G108">
        <v>0</v>
      </c>
      <c r="H108">
        <v>22</v>
      </c>
      <c r="I108">
        <v>0</v>
      </c>
      <c r="J108">
        <v>3.1</v>
      </c>
      <c r="K108">
        <v>7.6</v>
      </c>
      <c r="L108">
        <v>2.8947368421052633</v>
      </c>
      <c r="M108">
        <v>1216</v>
      </c>
      <c r="N108">
        <v>22</v>
      </c>
      <c r="O108">
        <v>4.5999999999999996</v>
      </c>
      <c r="P108">
        <v>10</v>
      </c>
      <c r="Q108">
        <v>-3.0434782608695654</v>
      </c>
      <c r="R108">
        <v>163</v>
      </c>
      <c r="S108">
        <v>11</v>
      </c>
      <c r="T108">
        <v>65</v>
      </c>
      <c r="U108">
        <v>125</v>
      </c>
      <c r="V108">
        <v>135</v>
      </c>
    </row>
    <row r="109" spans="1:22" hidden="1" x14ac:dyDescent="0.25">
      <c r="A109" t="s">
        <v>16396</v>
      </c>
      <c r="B109" t="s">
        <v>16395</v>
      </c>
      <c r="C109" t="s">
        <v>16391</v>
      </c>
      <c r="D109" t="s">
        <v>16388</v>
      </c>
      <c r="E109">
        <v>32</v>
      </c>
      <c r="F109">
        <v>32</v>
      </c>
      <c r="G109">
        <v>0</v>
      </c>
      <c r="H109">
        <v>32</v>
      </c>
      <c r="I109">
        <v>0</v>
      </c>
      <c r="J109">
        <v>8.4</v>
      </c>
      <c r="K109">
        <v>12.9</v>
      </c>
      <c r="L109">
        <v>2.4806201550387597</v>
      </c>
      <c r="M109">
        <v>1620</v>
      </c>
      <c r="N109">
        <v>32</v>
      </c>
      <c r="O109">
        <v>3.4</v>
      </c>
      <c r="P109">
        <v>7.4</v>
      </c>
      <c r="Q109">
        <v>-6.7647058823529411</v>
      </c>
      <c r="R109">
        <v>148</v>
      </c>
      <c r="S109">
        <v>0</v>
      </c>
      <c r="T109">
        <v>35</v>
      </c>
      <c r="U109">
        <v>95</v>
      </c>
      <c r="V109">
        <v>102</v>
      </c>
    </row>
    <row r="110" spans="1:22" hidden="1" x14ac:dyDescent="0.25">
      <c r="A110" t="s">
        <v>16396</v>
      </c>
      <c r="B110" t="s">
        <v>16395</v>
      </c>
      <c r="C110" t="s">
        <v>16391</v>
      </c>
      <c r="D110" t="s">
        <v>16389</v>
      </c>
      <c r="E110">
        <v>20</v>
      </c>
      <c r="F110">
        <v>20</v>
      </c>
      <c r="G110">
        <v>0</v>
      </c>
      <c r="H110">
        <v>20</v>
      </c>
      <c r="I110">
        <v>0</v>
      </c>
      <c r="J110">
        <v>5.7</v>
      </c>
      <c r="K110">
        <v>5.7</v>
      </c>
      <c r="L110">
        <v>3.5087719298245612</v>
      </c>
      <c r="M110">
        <v>1100</v>
      </c>
      <c r="N110">
        <v>20</v>
      </c>
      <c r="O110">
        <v>6.7</v>
      </c>
      <c r="P110">
        <v>8.6999999999999993</v>
      </c>
      <c r="Q110">
        <v>-1.791044776119403</v>
      </c>
      <c r="R110">
        <v>140</v>
      </c>
      <c r="S110">
        <v>0</v>
      </c>
      <c r="T110">
        <v>30</v>
      </c>
      <c r="U110">
        <v>90</v>
      </c>
      <c r="V110">
        <v>98</v>
      </c>
    </row>
    <row r="111" spans="1:22" hidden="1" x14ac:dyDescent="0.25">
      <c r="A111" t="s">
        <v>16396</v>
      </c>
      <c r="B111" t="s">
        <v>16395</v>
      </c>
      <c r="C111" t="s">
        <v>16391</v>
      </c>
      <c r="D111" t="s">
        <v>16390</v>
      </c>
      <c r="E111">
        <v>22</v>
      </c>
      <c r="F111">
        <v>22</v>
      </c>
      <c r="G111">
        <v>0</v>
      </c>
      <c r="H111">
        <v>22</v>
      </c>
      <c r="I111">
        <v>0</v>
      </c>
      <c r="J111">
        <v>5.5</v>
      </c>
      <c r="K111">
        <v>6.5</v>
      </c>
      <c r="L111">
        <v>3.3846153846153846</v>
      </c>
      <c r="M111">
        <v>1202</v>
      </c>
      <c r="N111">
        <v>22</v>
      </c>
      <c r="O111">
        <v>3.5</v>
      </c>
      <c r="P111">
        <v>8</v>
      </c>
      <c r="Q111">
        <v>-3.4285714285714284</v>
      </c>
      <c r="R111">
        <v>112</v>
      </c>
      <c r="S111">
        <v>0</v>
      </c>
      <c r="T111">
        <v>65</v>
      </c>
      <c r="U111">
        <v>125</v>
      </c>
      <c r="V111">
        <v>133</v>
      </c>
    </row>
    <row r="112" spans="1:22" hidden="1" x14ac:dyDescent="0.25">
      <c r="A112" t="s">
        <v>16396</v>
      </c>
      <c r="B112" t="s">
        <v>16395</v>
      </c>
      <c r="C112" t="s">
        <v>16392</v>
      </c>
      <c r="D112" t="s">
        <v>16386</v>
      </c>
      <c r="E112">
        <v>47</v>
      </c>
      <c r="F112">
        <v>47</v>
      </c>
      <c r="G112">
        <v>0</v>
      </c>
      <c r="H112">
        <v>47</v>
      </c>
      <c r="I112">
        <v>0</v>
      </c>
      <c r="J112">
        <v>3.9</v>
      </c>
      <c r="K112">
        <v>6.4</v>
      </c>
      <c r="L112">
        <v>7.34375</v>
      </c>
      <c r="M112">
        <v>2613</v>
      </c>
      <c r="N112">
        <v>47</v>
      </c>
      <c r="O112">
        <v>2.9</v>
      </c>
      <c r="P112">
        <v>15.4</v>
      </c>
      <c r="Q112">
        <v>-13.448275862068966</v>
      </c>
      <c r="R112">
        <v>414</v>
      </c>
      <c r="S112">
        <v>0</v>
      </c>
      <c r="T112">
        <v>30</v>
      </c>
      <c r="U112">
        <v>90</v>
      </c>
      <c r="V112">
        <v>105</v>
      </c>
    </row>
    <row r="113" spans="1:22" hidden="1" x14ac:dyDescent="0.25">
      <c r="A113" t="s">
        <v>16396</v>
      </c>
      <c r="B113" t="s">
        <v>16395</v>
      </c>
      <c r="C113" t="s">
        <v>16392</v>
      </c>
      <c r="D113" t="s">
        <v>16387</v>
      </c>
      <c r="E113">
        <v>26</v>
      </c>
      <c r="F113">
        <v>26</v>
      </c>
      <c r="G113">
        <v>0</v>
      </c>
      <c r="H113">
        <v>26</v>
      </c>
      <c r="I113">
        <v>0</v>
      </c>
      <c r="J113">
        <v>1.7</v>
      </c>
      <c r="K113">
        <v>4.2</v>
      </c>
      <c r="L113">
        <v>6.1904761904761898</v>
      </c>
      <c r="M113">
        <v>1515</v>
      </c>
      <c r="N113">
        <v>26</v>
      </c>
      <c r="O113">
        <v>3.7</v>
      </c>
      <c r="P113">
        <v>9.6999999999999993</v>
      </c>
      <c r="Q113">
        <v>-3.7837837837837838</v>
      </c>
      <c r="R113">
        <v>146</v>
      </c>
      <c r="S113">
        <v>0</v>
      </c>
      <c r="T113">
        <v>30</v>
      </c>
      <c r="U113">
        <v>90</v>
      </c>
      <c r="V113">
        <v>99</v>
      </c>
    </row>
    <row r="114" spans="1:22" hidden="1" x14ac:dyDescent="0.25">
      <c r="A114" t="s">
        <v>16396</v>
      </c>
      <c r="B114" t="s">
        <v>16395</v>
      </c>
      <c r="C114" t="s">
        <v>16392</v>
      </c>
      <c r="D114" t="s">
        <v>16388</v>
      </c>
      <c r="E114">
        <v>25</v>
      </c>
      <c r="F114">
        <v>25</v>
      </c>
      <c r="G114">
        <v>0</v>
      </c>
      <c r="H114">
        <v>25</v>
      </c>
      <c r="I114">
        <v>0</v>
      </c>
      <c r="J114">
        <v>5.2</v>
      </c>
      <c r="K114">
        <v>8.1999999999999993</v>
      </c>
      <c r="L114">
        <v>3.0487804878048781</v>
      </c>
      <c r="M114">
        <v>1348</v>
      </c>
      <c r="N114">
        <v>25</v>
      </c>
      <c r="O114">
        <v>8.1999999999999993</v>
      </c>
      <c r="P114">
        <v>12.7</v>
      </c>
      <c r="Q114">
        <v>-2.4390243902439028</v>
      </c>
      <c r="R114">
        <v>258</v>
      </c>
      <c r="S114">
        <v>0</v>
      </c>
      <c r="T114">
        <v>30</v>
      </c>
      <c r="U114">
        <v>90</v>
      </c>
      <c r="V114">
        <v>102</v>
      </c>
    </row>
    <row r="115" spans="1:22" hidden="1" x14ac:dyDescent="0.25">
      <c r="A115" t="s">
        <v>16396</v>
      </c>
      <c r="B115" t="s">
        <v>16395</v>
      </c>
      <c r="C115" t="s">
        <v>16392</v>
      </c>
      <c r="D115" t="s">
        <v>16389</v>
      </c>
      <c r="E115">
        <v>28</v>
      </c>
      <c r="F115">
        <v>28</v>
      </c>
      <c r="G115">
        <v>0</v>
      </c>
      <c r="H115">
        <v>28</v>
      </c>
      <c r="I115">
        <v>0</v>
      </c>
      <c r="J115">
        <v>4</v>
      </c>
      <c r="K115">
        <v>5</v>
      </c>
      <c r="L115">
        <v>5.6</v>
      </c>
      <c r="M115">
        <v>1574</v>
      </c>
      <c r="N115">
        <v>28</v>
      </c>
      <c r="O115">
        <v>4</v>
      </c>
      <c r="P115">
        <v>14</v>
      </c>
      <c r="Q115">
        <v>-4.75</v>
      </c>
      <c r="R115">
        <v>234</v>
      </c>
      <c r="S115">
        <v>0</v>
      </c>
      <c r="T115">
        <v>30</v>
      </c>
      <c r="U115">
        <v>90</v>
      </c>
      <c r="V115">
        <v>104</v>
      </c>
    </row>
    <row r="116" spans="1:22" hidden="1" x14ac:dyDescent="0.25">
      <c r="A116" t="s">
        <v>16396</v>
      </c>
      <c r="B116" t="s">
        <v>16395</v>
      </c>
      <c r="C116" t="s">
        <v>16392</v>
      </c>
      <c r="D116" t="s">
        <v>16390</v>
      </c>
      <c r="E116">
        <v>26</v>
      </c>
      <c r="F116">
        <v>26</v>
      </c>
      <c r="G116">
        <v>0</v>
      </c>
      <c r="H116">
        <v>26</v>
      </c>
      <c r="I116">
        <v>0</v>
      </c>
      <c r="J116">
        <v>5.7</v>
      </c>
      <c r="K116">
        <v>7.7</v>
      </c>
      <c r="L116">
        <v>3.3766233766233764</v>
      </c>
      <c r="M116">
        <v>1410</v>
      </c>
      <c r="N116">
        <v>26</v>
      </c>
      <c r="O116">
        <v>3.7</v>
      </c>
      <c r="P116">
        <v>6.7</v>
      </c>
      <c r="Q116">
        <v>-3.5135135135135132</v>
      </c>
      <c r="R116">
        <v>113</v>
      </c>
      <c r="S116">
        <v>0</v>
      </c>
      <c r="T116">
        <v>40</v>
      </c>
      <c r="U116">
        <v>100</v>
      </c>
      <c r="V116">
        <v>106</v>
      </c>
    </row>
    <row r="117" spans="1:22" hidden="1" x14ac:dyDescent="0.25">
      <c r="A117" t="s">
        <v>16396</v>
      </c>
      <c r="B117" t="s">
        <v>16395</v>
      </c>
      <c r="C117" t="s">
        <v>16393</v>
      </c>
      <c r="D117" t="s">
        <v>16386</v>
      </c>
      <c r="E117">
        <v>48</v>
      </c>
      <c r="F117">
        <v>48</v>
      </c>
      <c r="G117">
        <v>0</v>
      </c>
      <c r="H117">
        <v>48</v>
      </c>
      <c r="I117">
        <v>0</v>
      </c>
      <c r="J117">
        <v>2.9</v>
      </c>
      <c r="K117">
        <v>4.4000000000000004</v>
      </c>
      <c r="L117">
        <v>10.909090909090908</v>
      </c>
      <c r="M117">
        <v>2764</v>
      </c>
      <c r="N117">
        <v>48</v>
      </c>
      <c r="O117">
        <v>2.9</v>
      </c>
      <c r="P117">
        <v>10.4</v>
      </c>
      <c r="Q117">
        <v>-11.724137931034484</v>
      </c>
      <c r="R117">
        <v>270</v>
      </c>
      <c r="S117">
        <v>0</v>
      </c>
      <c r="T117">
        <v>30</v>
      </c>
      <c r="U117">
        <v>90</v>
      </c>
      <c r="V117">
        <v>100</v>
      </c>
    </row>
    <row r="118" spans="1:22" hidden="1" x14ac:dyDescent="0.25">
      <c r="A118" t="s">
        <v>16396</v>
      </c>
      <c r="B118" t="s">
        <v>16395</v>
      </c>
      <c r="C118" t="s">
        <v>16393</v>
      </c>
      <c r="D118" t="s">
        <v>16387</v>
      </c>
      <c r="E118">
        <v>28</v>
      </c>
      <c r="F118">
        <v>28</v>
      </c>
      <c r="G118">
        <v>0</v>
      </c>
      <c r="H118">
        <v>28</v>
      </c>
      <c r="I118">
        <v>0</v>
      </c>
      <c r="J118">
        <v>6.6</v>
      </c>
      <c r="K118">
        <v>6.6</v>
      </c>
      <c r="L118">
        <v>4.2424242424242422</v>
      </c>
      <c r="M118">
        <v>1512</v>
      </c>
      <c r="N118">
        <v>28</v>
      </c>
      <c r="O118">
        <v>4.5999999999999996</v>
      </c>
      <c r="P118">
        <v>12.6</v>
      </c>
      <c r="Q118">
        <v>-4.3478260869565224</v>
      </c>
      <c r="R118">
        <v>236</v>
      </c>
      <c r="S118">
        <v>0</v>
      </c>
      <c r="T118">
        <v>30</v>
      </c>
      <c r="U118">
        <v>90</v>
      </c>
      <c r="V118">
        <v>102</v>
      </c>
    </row>
    <row r="119" spans="1:22" hidden="1" x14ac:dyDescent="0.25">
      <c r="A119" t="s">
        <v>16396</v>
      </c>
      <c r="B119" t="s">
        <v>16395</v>
      </c>
      <c r="C119" t="s">
        <v>16393</v>
      </c>
      <c r="D119" t="s">
        <v>16388</v>
      </c>
      <c r="E119">
        <v>24</v>
      </c>
      <c r="F119">
        <v>24</v>
      </c>
      <c r="G119">
        <v>0</v>
      </c>
      <c r="H119">
        <v>24</v>
      </c>
      <c r="I119">
        <v>0</v>
      </c>
      <c r="J119">
        <v>10.9</v>
      </c>
      <c r="K119">
        <v>16.399999999999999</v>
      </c>
      <c r="L119">
        <v>1.4634146341463417</v>
      </c>
      <c r="M119">
        <v>1182</v>
      </c>
      <c r="N119">
        <v>24</v>
      </c>
      <c r="O119">
        <v>6.4</v>
      </c>
      <c r="P119">
        <v>11.4</v>
      </c>
      <c r="Q119">
        <v>-2.65625</v>
      </c>
      <c r="R119">
        <v>202</v>
      </c>
      <c r="S119">
        <v>0</v>
      </c>
      <c r="T119">
        <v>30</v>
      </c>
      <c r="U119">
        <v>90</v>
      </c>
      <c r="V119">
        <v>101</v>
      </c>
    </row>
    <row r="120" spans="1:22" hidden="1" x14ac:dyDescent="0.25">
      <c r="A120" t="s">
        <v>16396</v>
      </c>
      <c r="B120" t="s">
        <v>16395</v>
      </c>
      <c r="C120" t="s">
        <v>16393</v>
      </c>
      <c r="D120" t="s">
        <v>16389</v>
      </c>
      <c r="E120">
        <v>25</v>
      </c>
      <c r="F120">
        <v>25</v>
      </c>
      <c r="G120">
        <v>0</v>
      </c>
      <c r="H120">
        <v>25</v>
      </c>
      <c r="I120">
        <v>0</v>
      </c>
      <c r="J120">
        <v>18.600000000000001</v>
      </c>
      <c r="K120">
        <v>19.600000000000001</v>
      </c>
      <c r="L120">
        <v>1.2755102040816326</v>
      </c>
      <c r="M120">
        <v>1044</v>
      </c>
      <c r="N120">
        <v>25</v>
      </c>
      <c r="O120">
        <v>5.6</v>
      </c>
      <c r="P120">
        <v>8.6</v>
      </c>
      <c r="Q120">
        <v>-3.2142857142857144</v>
      </c>
      <c r="R120">
        <v>166</v>
      </c>
      <c r="S120">
        <v>0</v>
      </c>
      <c r="T120">
        <v>30</v>
      </c>
      <c r="U120">
        <v>90</v>
      </c>
      <c r="V120">
        <v>98</v>
      </c>
    </row>
    <row r="121" spans="1:22" hidden="1" x14ac:dyDescent="0.25">
      <c r="A121" t="s">
        <v>16396</v>
      </c>
      <c r="B121" t="s">
        <v>16395</v>
      </c>
      <c r="C121" t="s">
        <v>16393</v>
      </c>
      <c r="D121" t="s">
        <v>16390</v>
      </c>
      <c r="E121">
        <v>28</v>
      </c>
      <c r="F121">
        <v>28</v>
      </c>
      <c r="G121">
        <v>0</v>
      </c>
      <c r="H121">
        <v>28</v>
      </c>
      <c r="I121">
        <v>0</v>
      </c>
      <c r="J121">
        <v>6.5</v>
      </c>
      <c r="K121">
        <v>7.5</v>
      </c>
      <c r="L121">
        <v>3.7333333333333334</v>
      </c>
      <c r="M121">
        <v>1501</v>
      </c>
      <c r="N121">
        <v>28</v>
      </c>
      <c r="O121">
        <v>4.5</v>
      </c>
      <c r="P121">
        <v>7</v>
      </c>
      <c r="Q121">
        <v>-3.3333333333333335</v>
      </c>
      <c r="R121">
        <v>143.5</v>
      </c>
      <c r="S121">
        <v>0</v>
      </c>
      <c r="T121">
        <v>40</v>
      </c>
      <c r="U121">
        <v>100</v>
      </c>
      <c r="V121">
        <v>107</v>
      </c>
    </row>
    <row r="122" spans="1:22" hidden="1" x14ac:dyDescent="0.25">
      <c r="A122" t="s">
        <v>16397</v>
      </c>
      <c r="B122" t="s">
        <v>16384</v>
      </c>
      <c r="C122" t="s">
        <v>16385</v>
      </c>
      <c r="D122" t="s">
        <v>16387</v>
      </c>
      <c r="E122">
        <v>58</v>
      </c>
      <c r="F122">
        <v>58</v>
      </c>
      <c r="G122">
        <v>0</v>
      </c>
      <c r="H122">
        <v>58</v>
      </c>
      <c r="I122">
        <v>0</v>
      </c>
      <c r="J122">
        <v>2.7</v>
      </c>
      <c r="K122">
        <v>2.7</v>
      </c>
      <c r="L122">
        <v>21.481481481481481</v>
      </c>
      <c r="M122">
        <v>3364</v>
      </c>
      <c r="N122">
        <v>58</v>
      </c>
      <c r="O122">
        <v>0.7</v>
      </c>
      <c r="P122">
        <v>31.2</v>
      </c>
      <c r="Q122">
        <v>-57.142857142857146</v>
      </c>
      <c r="R122">
        <v>701</v>
      </c>
      <c r="S122">
        <v>0</v>
      </c>
      <c r="T122">
        <v>40</v>
      </c>
      <c r="U122">
        <v>100</v>
      </c>
      <c r="V122">
        <v>131</v>
      </c>
    </row>
    <row r="123" spans="1:22" hidden="1" x14ac:dyDescent="0.25">
      <c r="A123" t="s">
        <v>16397</v>
      </c>
      <c r="B123" t="s">
        <v>16384</v>
      </c>
      <c r="C123" t="s">
        <v>16385</v>
      </c>
      <c r="D123" t="s">
        <v>16388</v>
      </c>
      <c r="E123">
        <v>57</v>
      </c>
      <c r="F123">
        <v>42</v>
      </c>
      <c r="G123">
        <v>4.8372906196120997</v>
      </c>
      <c r="H123">
        <v>42</v>
      </c>
      <c r="I123">
        <v>15</v>
      </c>
      <c r="J123">
        <v>1</v>
      </c>
      <c r="K123">
        <v>1</v>
      </c>
      <c r="L123">
        <v>57</v>
      </c>
      <c r="M123">
        <v>2782.5</v>
      </c>
      <c r="N123">
        <v>42</v>
      </c>
      <c r="O123">
        <v>3.5</v>
      </c>
      <c r="P123">
        <v>29.5</v>
      </c>
      <c r="Q123">
        <v>-8.5714285714285694</v>
      </c>
      <c r="R123">
        <v>728</v>
      </c>
      <c r="S123">
        <v>0</v>
      </c>
      <c r="T123">
        <v>37</v>
      </c>
      <c r="U123">
        <v>97</v>
      </c>
      <c r="V123">
        <v>126</v>
      </c>
    </row>
    <row r="124" spans="1:22" hidden="1" x14ac:dyDescent="0.25">
      <c r="A124" t="s">
        <v>16397</v>
      </c>
      <c r="B124" t="s">
        <v>16384</v>
      </c>
      <c r="C124" t="s">
        <v>16385</v>
      </c>
      <c r="D124" t="s">
        <v>16389</v>
      </c>
      <c r="E124">
        <v>59</v>
      </c>
      <c r="F124">
        <v>51</v>
      </c>
      <c r="G124">
        <v>3.9797467053047311</v>
      </c>
      <c r="H124">
        <v>51</v>
      </c>
      <c r="I124">
        <v>8</v>
      </c>
      <c r="J124">
        <v>5</v>
      </c>
      <c r="K124">
        <v>16</v>
      </c>
      <c r="L124">
        <v>3.6875</v>
      </c>
      <c r="M124">
        <v>2971.5</v>
      </c>
      <c r="N124">
        <v>51</v>
      </c>
      <c r="O124">
        <v>3.5</v>
      </c>
      <c r="P124">
        <v>14</v>
      </c>
      <c r="Q124">
        <v>-4.8571428571428568</v>
      </c>
      <c r="R124">
        <v>301.5</v>
      </c>
      <c r="S124">
        <v>0</v>
      </c>
      <c r="T124">
        <v>30</v>
      </c>
      <c r="U124">
        <v>90</v>
      </c>
      <c r="V124">
        <v>104</v>
      </c>
    </row>
    <row r="125" spans="1:22" hidden="1" x14ac:dyDescent="0.25">
      <c r="A125" t="s">
        <v>16397</v>
      </c>
      <c r="B125" t="s">
        <v>16384</v>
      </c>
      <c r="C125" t="s">
        <v>16385</v>
      </c>
      <c r="D125" t="s">
        <v>16390</v>
      </c>
      <c r="E125">
        <v>52</v>
      </c>
      <c r="F125">
        <v>46</v>
      </c>
      <c r="G125">
        <v>2.9874264301671283</v>
      </c>
      <c r="H125">
        <v>46</v>
      </c>
      <c r="I125">
        <v>6</v>
      </c>
      <c r="J125">
        <v>5.6</v>
      </c>
      <c r="K125">
        <v>5.6</v>
      </c>
      <c r="L125">
        <v>9.2857142857142865</v>
      </c>
      <c r="M125">
        <v>2680</v>
      </c>
      <c r="N125">
        <v>46</v>
      </c>
      <c r="O125">
        <v>6.6</v>
      </c>
      <c r="P125">
        <v>28.6</v>
      </c>
      <c r="Q125">
        <v>-5.3030303030303036</v>
      </c>
      <c r="R125">
        <v>773</v>
      </c>
      <c r="S125">
        <v>0</v>
      </c>
      <c r="T125">
        <v>40</v>
      </c>
      <c r="U125">
        <v>100</v>
      </c>
      <c r="V125">
        <v>128</v>
      </c>
    </row>
    <row r="126" spans="1:22" x14ac:dyDescent="0.25">
      <c r="A126" t="s">
        <v>16397</v>
      </c>
      <c r="B126" t="s">
        <v>16384</v>
      </c>
      <c r="C126" t="s">
        <v>16391</v>
      </c>
      <c r="D126" t="s">
        <v>16386</v>
      </c>
      <c r="E126">
        <v>49</v>
      </c>
      <c r="F126">
        <v>34</v>
      </c>
      <c r="G126">
        <v>5.9555550303858835</v>
      </c>
      <c r="H126">
        <v>34</v>
      </c>
      <c r="I126">
        <v>15</v>
      </c>
      <c r="J126">
        <v>24.2</v>
      </c>
      <c r="K126">
        <v>24.2</v>
      </c>
      <c r="L126">
        <v>2.0247933884297522</v>
      </c>
      <c r="M126">
        <v>1439</v>
      </c>
      <c r="N126">
        <v>34</v>
      </c>
      <c r="O126">
        <v>24.2</v>
      </c>
      <c r="P126">
        <v>54</v>
      </c>
      <c r="Q126">
        <v>-0.90909090909090917</v>
      </c>
      <c r="R126">
        <v>1223</v>
      </c>
      <c r="S126">
        <v>3</v>
      </c>
      <c r="T126">
        <v>40</v>
      </c>
      <c r="U126">
        <v>100</v>
      </c>
      <c r="V126">
        <v>154</v>
      </c>
    </row>
    <row r="127" spans="1:22" hidden="1" x14ac:dyDescent="0.25">
      <c r="A127" t="s">
        <v>16397</v>
      </c>
      <c r="B127" t="s">
        <v>16384</v>
      </c>
      <c r="C127" t="s">
        <v>16391</v>
      </c>
      <c r="D127" t="s">
        <v>16387</v>
      </c>
      <c r="E127">
        <v>55</v>
      </c>
      <c r="F127">
        <v>49</v>
      </c>
      <c r="G127">
        <v>2.6479910871288008</v>
      </c>
      <c r="H127">
        <v>49</v>
      </c>
      <c r="I127">
        <v>6</v>
      </c>
      <c r="J127">
        <v>9</v>
      </c>
      <c r="K127">
        <v>9</v>
      </c>
      <c r="L127">
        <v>6.1111111111111107</v>
      </c>
      <c r="M127">
        <v>2604.5</v>
      </c>
      <c r="N127">
        <v>49</v>
      </c>
      <c r="O127">
        <v>4.5</v>
      </c>
      <c r="P127">
        <v>39</v>
      </c>
      <c r="Q127">
        <v>-6.666666666666667</v>
      </c>
      <c r="R127">
        <v>779</v>
      </c>
      <c r="S127">
        <v>0</v>
      </c>
      <c r="T127">
        <v>60</v>
      </c>
      <c r="U127">
        <v>120</v>
      </c>
      <c r="V127">
        <v>159</v>
      </c>
    </row>
    <row r="128" spans="1:22" hidden="1" x14ac:dyDescent="0.25">
      <c r="A128" t="s">
        <v>16397</v>
      </c>
      <c r="B128" t="s">
        <v>16384</v>
      </c>
      <c r="C128" t="s">
        <v>16391</v>
      </c>
      <c r="D128" t="s">
        <v>16388</v>
      </c>
      <c r="E128">
        <v>56</v>
      </c>
      <c r="F128">
        <v>44</v>
      </c>
      <c r="G128">
        <v>5.9661210747004256</v>
      </c>
      <c r="H128">
        <v>44</v>
      </c>
      <c r="I128">
        <v>12</v>
      </c>
      <c r="J128">
        <v>5.9</v>
      </c>
      <c r="K128">
        <v>5.9</v>
      </c>
      <c r="L128">
        <v>9.4915254237288131</v>
      </c>
      <c r="M128">
        <v>2708</v>
      </c>
      <c r="N128">
        <v>44</v>
      </c>
      <c r="O128">
        <v>3.4</v>
      </c>
      <c r="P128">
        <v>42.4</v>
      </c>
      <c r="Q128">
        <v>-6.4705882352941178</v>
      </c>
      <c r="R128">
        <v>679</v>
      </c>
      <c r="S128">
        <v>0</v>
      </c>
      <c r="T128">
        <v>45</v>
      </c>
      <c r="U128">
        <v>105</v>
      </c>
      <c r="V128">
        <v>147</v>
      </c>
    </row>
    <row r="129" spans="1:22" hidden="1" x14ac:dyDescent="0.25">
      <c r="A129" t="s">
        <v>16397</v>
      </c>
      <c r="B129" t="s">
        <v>16384</v>
      </c>
      <c r="C129" t="s">
        <v>16391</v>
      </c>
      <c r="D129" t="s">
        <v>16389</v>
      </c>
      <c r="E129">
        <v>56</v>
      </c>
      <c r="F129">
        <v>56</v>
      </c>
      <c r="G129">
        <v>0</v>
      </c>
      <c r="H129">
        <v>56</v>
      </c>
      <c r="I129">
        <v>0</v>
      </c>
      <c r="J129">
        <v>3.8</v>
      </c>
      <c r="K129">
        <v>4.8</v>
      </c>
      <c r="L129">
        <v>11.666666666666668</v>
      </c>
      <c r="M129">
        <v>3184</v>
      </c>
      <c r="N129">
        <v>56</v>
      </c>
      <c r="O129">
        <v>4.8</v>
      </c>
      <c r="P129">
        <v>33.299999999999997</v>
      </c>
      <c r="Q129">
        <v>-6.875</v>
      </c>
      <c r="R129">
        <v>775</v>
      </c>
      <c r="S129">
        <v>0</v>
      </c>
      <c r="T129">
        <v>30</v>
      </c>
      <c r="U129">
        <v>90</v>
      </c>
      <c r="V129">
        <v>123</v>
      </c>
    </row>
    <row r="130" spans="1:22" hidden="1" x14ac:dyDescent="0.25">
      <c r="A130" t="s">
        <v>16397</v>
      </c>
      <c r="B130" t="s">
        <v>16384</v>
      </c>
      <c r="C130" t="s">
        <v>16391</v>
      </c>
      <c r="D130" t="s">
        <v>16390</v>
      </c>
      <c r="E130">
        <v>57</v>
      </c>
      <c r="F130">
        <v>57</v>
      </c>
      <c r="G130">
        <v>0</v>
      </c>
      <c r="H130">
        <v>57</v>
      </c>
      <c r="I130">
        <v>0</v>
      </c>
      <c r="J130">
        <v>7.3</v>
      </c>
      <c r="K130">
        <v>7.3</v>
      </c>
      <c r="L130">
        <v>7.8082191780821919</v>
      </c>
      <c r="M130">
        <v>3021</v>
      </c>
      <c r="N130">
        <v>57</v>
      </c>
      <c r="O130">
        <v>5.3</v>
      </c>
      <c r="P130">
        <v>36.299999999999997</v>
      </c>
      <c r="Q130">
        <v>-5.0943396226415096</v>
      </c>
      <c r="R130">
        <v>865</v>
      </c>
      <c r="S130">
        <v>0</v>
      </c>
      <c r="T130">
        <v>40</v>
      </c>
      <c r="U130">
        <v>100</v>
      </c>
      <c r="V130">
        <v>136</v>
      </c>
    </row>
    <row r="131" spans="1:22" x14ac:dyDescent="0.25">
      <c r="A131" t="s">
        <v>16397</v>
      </c>
      <c r="B131" t="s">
        <v>16384</v>
      </c>
      <c r="C131" t="s">
        <v>16392</v>
      </c>
      <c r="D131" t="s">
        <v>16386</v>
      </c>
      <c r="E131">
        <v>44</v>
      </c>
      <c r="F131">
        <v>27</v>
      </c>
      <c r="G131">
        <v>6.2348029839284935</v>
      </c>
      <c r="H131">
        <v>27</v>
      </c>
      <c r="I131">
        <v>17</v>
      </c>
      <c r="J131">
        <v>11.1</v>
      </c>
      <c r="K131">
        <v>11.1</v>
      </c>
      <c r="L131">
        <v>3.9639639639639639</v>
      </c>
      <c r="M131">
        <v>1884</v>
      </c>
      <c r="N131">
        <v>27</v>
      </c>
      <c r="O131">
        <v>2.7</v>
      </c>
      <c r="P131">
        <v>29.1</v>
      </c>
      <c r="Q131">
        <v>-5.5555555555555554</v>
      </c>
      <c r="R131">
        <v>375</v>
      </c>
      <c r="S131">
        <v>0</v>
      </c>
      <c r="T131">
        <v>45</v>
      </c>
      <c r="U131">
        <v>105</v>
      </c>
      <c r="V131">
        <v>134</v>
      </c>
    </row>
    <row r="132" spans="1:22" hidden="1" x14ac:dyDescent="0.25">
      <c r="A132" t="s">
        <v>16397</v>
      </c>
      <c r="B132" t="s">
        <v>16384</v>
      </c>
      <c r="C132" t="s">
        <v>16392</v>
      </c>
      <c r="D132" t="s">
        <v>16387</v>
      </c>
      <c r="E132">
        <v>46</v>
      </c>
      <c r="F132">
        <v>40</v>
      </c>
      <c r="G132">
        <v>3.0026297162933431</v>
      </c>
      <c r="H132">
        <v>40</v>
      </c>
      <c r="I132">
        <v>6</v>
      </c>
      <c r="J132">
        <v>5.6</v>
      </c>
      <c r="K132">
        <v>5.6</v>
      </c>
      <c r="L132">
        <v>8.2142857142857153</v>
      </c>
      <c r="M132">
        <v>2362</v>
      </c>
      <c r="N132">
        <v>40</v>
      </c>
      <c r="O132">
        <v>4.0999999999999996</v>
      </c>
      <c r="P132">
        <v>18.600000000000001</v>
      </c>
      <c r="Q132">
        <v>-5.3658536585365857</v>
      </c>
      <c r="R132">
        <v>388</v>
      </c>
      <c r="S132">
        <v>0</v>
      </c>
      <c r="T132">
        <v>35</v>
      </c>
      <c r="U132">
        <v>95</v>
      </c>
      <c r="V132">
        <v>113</v>
      </c>
    </row>
    <row r="133" spans="1:22" hidden="1" x14ac:dyDescent="0.25">
      <c r="A133" t="s">
        <v>16397</v>
      </c>
      <c r="B133" t="s">
        <v>16384</v>
      </c>
      <c r="C133" t="s">
        <v>16392</v>
      </c>
      <c r="D133" t="s">
        <v>16388</v>
      </c>
      <c r="E133">
        <v>34</v>
      </c>
      <c r="F133">
        <v>34</v>
      </c>
      <c r="G133">
        <v>0</v>
      </c>
      <c r="H133">
        <v>34</v>
      </c>
      <c r="I133">
        <v>0</v>
      </c>
      <c r="J133">
        <v>5.8</v>
      </c>
      <c r="K133">
        <v>6.8</v>
      </c>
      <c r="L133">
        <v>5</v>
      </c>
      <c r="M133">
        <v>1867</v>
      </c>
      <c r="N133">
        <v>34</v>
      </c>
      <c r="O133">
        <v>6.3</v>
      </c>
      <c r="P133">
        <v>9.3000000000000007</v>
      </c>
      <c r="Q133">
        <v>-2.5396825396825395</v>
      </c>
      <c r="R133">
        <v>240</v>
      </c>
      <c r="S133">
        <v>0</v>
      </c>
      <c r="T133">
        <v>30</v>
      </c>
      <c r="U133">
        <v>90</v>
      </c>
      <c r="V133">
        <v>99</v>
      </c>
    </row>
    <row r="134" spans="1:22" hidden="1" x14ac:dyDescent="0.25">
      <c r="A134" t="s">
        <v>16397</v>
      </c>
      <c r="B134" t="s">
        <v>16384</v>
      </c>
      <c r="C134" t="s">
        <v>16392</v>
      </c>
      <c r="D134" t="s">
        <v>16389</v>
      </c>
      <c r="E134">
        <v>34</v>
      </c>
      <c r="F134">
        <v>34</v>
      </c>
      <c r="G134">
        <v>0</v>
      </c>
      <c r="H134">
        <v>34</v>
      </c>
      <c r="I134">
        <v>0</v>
      </c>
      <c r="J134">
        <v>3.5</v>
      </c>
      <c r="K134">
        <v>3.5</v>
      </c>
      <c r="L134">
        <v>9.7142857142857135</v>
      </c>
      <c r="M134">
        <v>1938</v>
      </c>
      <c r="N134">
        <v>34</v>
      </c>
      <c r="O134">
        <v>4.5</v>
      </c>
      <c r="P134">
        <v>9</v>
      </c>
      <c r="Q134">
        <v>-4.4444444444444446</v>
      </c>
      <c r="R134">
        <v>215</v>
      </c>
      <c r="S134">
        <v>0</v>
      </c>
      <c r="T134">
        <v>40</v>
      </c>
      <c r="U134">
        <v>100</v>
      </c>
      <c r="V134">
        <v>109</v>
      </c>
    </row>
    <row r="135" spans="1:22" hidden="1" x14ac:dyDescent="0.25">
      <c r="A135" t="s">
        <v>16397</v>
      </c>
      <c r="B135" t="s">
        <v>16384</v>
      </c>
      <c r="C135" t="s">
        <v>16392</v>
      </c>
      <c r="D135" t="s">
        <v>16390</v>
      </c>
      <c r="E135">
        <v>29</v>
      </c>
      <c r="F135">
        <v>29</v>
      </c>
      <c r="G135">
        <v>0</v>
      </c>
      <c r="H135">
        <v>29</v>
      </c>
      <c r="I135">
        <v>0</v>
      </c>
      <c r="J135">
        <v>6.1</v>
      </c>
      <c r="K135">
        <v>7.1</v>
      </c>
      <c r="L135">
        <v>4.084507042253521</v>
      </c>
      <c r="M135">
        <v>1563</v>
      </c>
      <c r="N135">
        <v>29</v>
      </c>
      <c r="O135">
        <v>5.0999999999999996</v>
      </c>
      <c r="P135">
        <v>10.1</v>
      </c>
      <c r="Q135">
        <v>-2.5490196078431375</v>
      </c>
      <c r="R135">
        <v>210</v>
      </c>
      <c r="S135">
        <v>0</v>
      </c>
      <c r="T135">
        <v>30</v>
      </c>
      <c r="U135">
        <v>90</v>
      </c>
      <c r="V135">
        <v>100</v>
      </c>
    </row>
    <row r="136" spans="1:22" x14ac:dyDescent="0.25">
      <c r="A136" t="s">
        <v>16397</v>
      </c>
      <c r="B136" t="s">
        <v>16384</v>
      </c>
      <c r="C136" t="s">
        <v>16393</v>
      </c>
      <c r="D136" t="s">
        <v>16386</v>
      </c>
      <c r="E136">
        <v>32</v>
      </c>
      <c r="F136">
        <v>26</v>
      </c>
      <c r="G136">
        <v>3.0014546188147921</v>
      </c>
      <c r="H136">
        <v>26</v>
      </c>
      <c r="I136">
        <v>6</v>
      </c>
      <c r="J136">
        <v>3.7</v>
      </c>
      <c r="K136">
        <v>3.7</v>
      </c>
      <c r="L136">
        <v>8.6486486486486474</v>
      </c>
      <c r="M136">
        <v>1656</v>
      </c>
      <c r="N136">
        <v>26</v>
      </c>
      <c r="O136">
        <v>3.7</v>
      </c>
      <c r="P136">
        <v>19.2</v>
      </c>
      <c r="Q136">
        <v>-4.0540540540540535</v>
      </c>
      <c r="R136">
        <v>286</v>
      </c>
      <c r="S136">
        <v>0</v>
      </c>
      <c r="T136">
        <v>40</v>
      </c>
      <c r="U136">
        <v>100</v>
      </c>
      <c r="V136">
        <v>119</v>
      </c>
    </row>
    <row r="137" spans="1:22" hidden="1" x14ac:dyDescent="0.25">
      <c r="A137" t="s">
        <v>16397</v>
      </c>
      <c r="B137" t="s">
        <v>16384</v>
      </c>
      <c r="C137" t="s">
        <v>16393</v>
      </c>
      <c r="D137" t="s">
        <v>16387</v>
      </c>
      <c r="E137">
        <v>45</v>
      </c>
      <c r="F137">
        <v>45</v>
      </c>
      <c r="G137">
        <v>0</v>
      </c>
      <c r="H137">
        <v>45</v>
      </c>
      <c r="I137">
        <v>0</v>
      </c>
      <c r="J137">
        <v>6.7</v>
      </c>
      <c r="K137">
        <v>6.7</v>
      </c>
      <c r="L137">
        <v>6.7164179104477606</v>
      </c>
      <c r="M137">
        <v>2430</v>
      </c>
      <c r="N137">
        <v>45</v>
      </c>
      <c r="O137">
        <v>2.7</v>
      </c>
      <c r="P137">
        <v>11.2</v>
      </c>
      <c r="Q137">
        <v>-6.6666666666666661</v>
      </c>
      <c r="R137">
        <v>212</v>
      </c>
      <c r="S137">
        <v>0</v>
      </c>
      <c r="T137">
        <v>35</v>
      </c>
      <c r="U137">
        <v>95</v>
      </c>
      <c r="V137">
        <v>106</v>
      </c>
    </row>
    <row r="138" spans="1:22" hidden="1" x14ac:dyDescent="0.25">
      <c r="A138" t="s">
        <v>16397</v>
      </c>
      <c r="B138" t="s">
        <v>16384</v>
      </c>
      <c r="C138" t="s">
        <v>16393</v>
      </c>
      <c r="D138" t="s">
        <v>16388</v>
      </c>
      <c r="E138">
        <v>39</v>
      </c>
      <c r="F138">
        <v>25</v>
      </c>
      <c r="G138">
        <v>4.2240113119891998</v>
      </c>
      <c r="H138">
        <v>25</v>
      </c>
      <c r="I138">
        <v>14</v>
      </c>
      <c r="J138">
        <v>2.9</v>
      </c>
      <c r="K138">
        <v>2.9</v>
      </c>
      <c r="L138">
        <v>13.448275862068966</v>
      </c>
      <c r="M138">
        <v>1646</v>
      </c>
      <c r="N138">
        <v>25</v>
      </c>
      <c r="O138">
        <v>3.9</v>
      </c>
      <c r="P138">
        <v>5.9</v>
      </c>
      <c r="Q138">
        <v>-3.0769230769230771</v>
      </c>
      <c r="R138">
        <v>99</v>
      </c>
      <c r="S138">
        <v>0</v>
      </c>
      <c r="T138">
        <v>30</v>
      </c>
      <c r="U138">
        <v>90</v>
      </c>
      <c r="V138">
        <v>95</v>
      </c>
    </row>
    <row r="139" spans="1:22" hidden="1" x14ac:dyDescent="0.25">
      <c r="A139" t="s">
        <v>16397</v>
      </c>
      <c r="B139" t="s">
        <v>16384</v>
      </c>
      <c r="C139" t="s">
        <v>16393</v>
      </c>
      <c r="D139" t="s">
        <v>16389</v>
      </c>
      <c r="E139">
        <v>35</v>
      </c>
      <c r="F139">
        <v>35</v>
      </c>
      <c r="G139">
        <v>0</v>
      </c>
      <c r="H139">
        <v>35</v>
      </c>
      <c r="I139">
        <v>0</v>
      </c>
      <c r="J139">
        <v>6.4</v>
      </c>
      <c r="K139">
        <v>6.4</v>
      </c>
      <c r="L139">
        <v>5.46875</v>
      </c>
      <c r="M139">
        <v>1890</v>
      </c>
      <c r="N139">
        <v>35</v>
      </c>
      <c r="O139">
        <v>4.4000000000000004</v>
      </c>
      <c r="P139">
        <v>7.9</v>
      </c>
      <c r="Q139">
        <v>-2.5</v>
      </c>
      <c r="R139">
        <v>173</v>
      </c>
      <c r="S139">
        <v>0</v>
      </c>
      <c r="T139">
        <v>30</v>
      </c>
      <c r="U139">
        <v>90</v>
      </c>
      <c r="V139">
        <v>97</v>
      </c>
    </row>
    <row r="140" spans="1:22" hidden="1" x14ac:dyDescent="0.25">
      <c r="A140" t="s">
        <v>16397</v>
      </c>
      <c r="B140" t="s">
        <v>16384</v>
      </c>
      <c r="C140" t="s">
        <v>16393</v>
      </c>
      <c r="D140" t="s">
        <v>16390</v>
      </c>
      <c r="E140">
        <v>52</v>
      </c>
      <c r="F140">
        <v>34</v>
      </c>
      <c r="G140">
        <v>1.5334339208436092</v>
      </c>
      <c r="H140">
        <v>36</v>
      </c>
      <c r="I140">
        <v>18</v>
      </c>
      <c r="J140">
        <v>3.2</v>
      </c>
      <c r="K140">
        <v>3.2</v>
      </c>
      <c r="L140">
        <v>16.25</v>
      </c>
      <c r="M140">
        <v>2048</v>
      </c>
      <c r="N140">
        <v>36</v>
      </c>
      <c r="O140">
        <v>3.2</v>
      </c>
      <c r="P140">
        <v>10.7</v>
      </c>
      <c r="Q140">
        <v>-5.9375</v>
      </c>
      <c r="R140">
        <v>225</v>
      </c>
      <c r="S140">
        <v>0</v>
      </c>
      <c r="T140">
        <v>30</v>
      </c>
      <c r="U140">
        <v>90</v>
      </c>
      <c r="V140">
        <v>100</v>
      </c>
    </row>
    <row r="141" spans="1:22" hidden="1" x14ac:dyDescent="0.25">
      <c r="A141" t="s">
        <v>16397</v>
      </c>
      <c r="B141" t="s">
        <v>16394</v>
      </c>
      <c r="C141" t="s">
        <v>16385</v>
      </c>
      <c r="D141" t="s">
        <v>16386</v>
      </c>
      <c r="E141">
        <v>58</v>
      </c>
      <c r="F141">
        <v>58</v>
      </c>
      <c r="G141">
        <v>0</v>
      </c>
      <c r="H141">
        <v>58</v>
      </c>
      <c r="I141">
        <v>0</v>
      </c>
      <c r="J141">
        <v>6.9</v>
      </c>
      <c r="K141">
        <v>33.9</v>
      </c>
      <c r="L141">
        <v>1.7109144542772863</v>
      </c>
      <c r="M141">
        <v>2996</v>
      </c>
      <c r="N141">
        <v>58</v>
      </c>
      <c r="O141">
        <v>3.9</v>
      </c>
      <c r="P141">
        <v>69.900000000000006</v>
      </c>
      <c r="Q141">
        <v>-12.564102564102564</v>
      </c>
      <c r="R141">
        <v>1854</v>
      </c>
      <c r="S141">
        <v>0</v>
      </c>
      <c r="T141">
        <v>30</v>
      </c>
      <c r="U141">
        <v>90</v>
      </c>
      <c r="V141">
        <v>159</v>
      </c>
    </row>
    <row r="142" spans="1:22" hidden="1" x14ac:dyDescent="0.25">
      <c r="A142" t="s">
        <v>16397</v>
      </c>
      <c r="B142" t="s">
        <v>16394</v>
      </c>
      <c r="C142" t="s">
        <v>16385</v>
      </c>
      <c r="D142" t="s">
        <v>16387</v>
      </c>
      <c r="E142">
        <v>60</v>
      </c>
      <c r="F142">
        <v>60</v>
      </c>
      <c r="G142">
        <v>0</v>
      </c>
      <c r="H142">
        <v>60</v>
      </c>
      <c r="I142">
        <v>0</v>
      </c>
      <c r="J142">
        <v>2.5</v>
      </c>
      <c r="K142">
        <v>20.9</v>
      </c>
      <c r="L142">
        <v>2.8708133971291869</v>
      </c>
      <c r="M142">
        <v>3380</v>
      </c>
      <c r="N142">
        <v>60</v>
      </c>
      <c r="O142">
        <v>3.5</v>
      </c>
      <c r="P142">
        <v>12.2</v>
      </c>
      <c r="Q142">
        <v>-14.285714285714286</v>
      </c>
      <c r="R142">
        <v>492</v>
      </c>
      <c r="S142">
        <v>0</v>
      </c>
      <c r="T142">
        <v>45</v>
      </c>
      <c r="U142">
        <v>105</v>
      </c>
      <c r="V142">
        <v>117</v>
      </c>
    </row>
    <row r="143" spans="1:22" hidden="1" x14ac:dyDescent="0.25">
      <c r="A143" t="s">
        <v>16397</v>
      </c>
      <c r="B143" t="s">
        <v>16394</v>
      </c>
      <c r="C143" t="s">
        <v>16385</v>
      </c>
      <c r="D143" t="s">
        <v>16388</v>
      </c>
      <c r="E143">
        <v>60</v>
      </c>
      <c r="F143">
        <v>53</v>
      </c>
      <c r="G143">
        <v>3.4245943915411856</v>
      </c>
      <c r="H143">
        <v>53</v>
      </c>
      <c r="I143">
        <v>7</v>
      </c>
      <c r="J143">
        <v>2.9</v>
      </c>
      <c r="K143">
        <v>8.9</v>
      </c>
      <c r="L143">
        <v>6.7415730337078648</v>
      </c>
      <c r="M143">
        <v>3289</v>
      </c>
      <c r="N143">
        <v>53</v>
      </c>
      <c r="O143">
        <v>4.4000000000000004</v>
      </c>
      <c r="P143">
        <v>66.900000000000006</v>
      </c>
      <c r="Q143">
        <v>-9.3181818181818166</v>
      </c>
      <c r="R143">
        <v>1409</v>
      </c>
      <c r="S143">
        <v>0</v>
      </c>
      <c r="T143">
        <v>35</v>
      </c>
      <c r="U143">
        <v>95</v>
      </c>
      <c r="V143">
        <v>161</v>
      </c>
    </row>
    <row r="144" spans="1:22" hidden="1" x14ac:dyDescent="0.25">
      <c r="A144" t="s">
        <v>16397</v>
      </c>
      <c r="B144" t="s">
        <v>16394</v>
      </c>
      <c r="C144" t="s">
        <v>16385</v>
      </c>
      <c r="D144" t="s">
        <v>16389</v>
      </c>
      <c r="E144">
        <v>41</v>
      </c>
      <c r="F144">
        <v>35</v>
      </c>
      <c r="G144">
        <v>2.8603301183874033</v>
      </c>
      <c r="H144">
        <v>35</v>
      </c>
      <c r="I144">
        <v>6</v>
      </c>
      <c r="J144">
        <v>5</v>
      </c>
      <c r="K144">
        <v>15.5</v>
      </c>
      <c r="L144">
        <v>2.6451612903225805</v>
      </c>
      <c r="M144">
        <v>2063</v>
      </c>
      <c r="N144">
        <v>35</v>
      </c>
      <c r="O144">
        <v>6.5</v>
      </c>
      <c r="P144">
        <v>42.5</v>
      </c>
      <c r="Q144">
        <v>-4.4615384615384617</v>
      </c>
      <c r="R144">
        <v>712.5</v>
      </c>
      <c r="S144">
        <v>0</v>
      </c>
      <c r="T144">
        <v>30</v>
      </c>
      <c r="U144">
        <v>90</v>
      </c>
      <c r="V144">
        <v>132</v>
      </c>
    </row>
    <row r="145" spans="1:22" hidden="1" x14ac:dyDescent="0.25">
      <c r="A145" t="s">
        <v>16397</v>
      </c>
      <c r="B145" t="s">
        <v>16394</v>
      </c>
      <c r="C145" t="s">
        <v>16385</v>
      </c>
      <c r="D145" t="s">
        <v>16390</v>
      </c>
      <c r="E145">
        <v>60</v>
      </c>
      <c r="F145">
        <v>35</v>
      </c>
      <c r="G145">
        <v>9.4073617533153975</v>
      </c>
      <c r="H145">
        <v>35</v>
      </c>
      <c r="I145">
        <v>25</v>
      </c>
      <c r="J145">
        <v>0.2</v>
      </c>
      <c r="K145">
        <v>2.2000000000000002</v>
      </c>
      <c r="L145">
        <v>27.27272727272727</v>
      </c>
      <c r="M145">
        <v>2981</v>
      </c>
      <c r="N145">
        <v>35</v>
      </c>
      <c r="O145">
        <v>8.1999999999999993</v>
      </c>
      <c r="P145">
        <v>39.700000000000003</v>
      </c>
      <c r="Q145">
        <v>-2.4390243902439028</v>
      </c>
      <c r="R145">
        <v>596</v>
      </c>
      <c r="S145">
        <v>0</v>
      </c>
      <c r="T145">
        <v>60</v>
      </c>
      <c r="U145">
        <v>120</v>
      </c>
      <c r="V145">
        <v>159</v>
      </c>
    </row>
    <row r="146" spans="1:22" hidden="1" x14ac:dyDescent="0.25">
      <c r="A146" t="s">
        <v>16397</v>
      </c>
      <c r="B146" t="s">
        <v>16394</v>
      </c>
      <c r="C146" t="s">
        <v>16391</v>
      </c>
      <c r="D146" t="s">
        <v>16386</v>
      </c>
      <c r="E146">
        <v>49</v>
      </c>
      <c r="F146">
        <v>35</v>
      </c>
      <c r="G146">
        <v>4.7776188133841728</v>
      </c>
      <c r="H146">
        <v>35</v>
      </c>
      <c r="I146">
        <v>14</v>
      </c>
      <c r="J146">
        <v>4.5999999999999996</v>
      </c>
      <c r="K146">
        <v>4.5999999999999996</v>
      </c>
      <c r="L146">
        <v>10.652173913043478</v>
      </c>
      <c r="M146">
        <v>2198</v>
      </c>
      <c r="N146">
        <v>35</v>
      </c>
      <c r="O146">
        <v>3.6</v>
      </c>
      <c r="P146">
        <v>5.6</v>
      </c>
      <c r="Q146">
        <v>-3.6111111111111112</v>
      </c>
      <c r="R146">
        <v>131</v>
      </c>
      <c r="S146">
        <v>0</v>
      </c>
      <c r="T146">
        <v>60</v>
      </c>
      <c r="U146">
        <v>120</v>
      </c>
      <c r="V146">
        <v>125</v>
      </c>
    </row>
    <row r="147" spans="1:22" hidden="1" x14ac:dyDescent="0.25">
      <c r="A147" t="s">
        <v>16397</v>
      </c>
      <c r="B147" t="s">
        <v>16394</v>
      </c>
      <c r="C147" t="s">
        <v>16391</v>
      </c>
      <c r="D147" t="s">
        <v>16387</v>
      </c>
      <c r="E147">
        <v>38</v>
      </c>
      <c r="F147">
        <v>38</v>
      </c>
      <c r="G147">
        <v>0</v>
      </c>
      <c r="H147">
        <v>38</v>
      </c>
      <c r="I147">
        <v>0</v>
      </c>
      <c r="J147">
        <v>5.8</v>
      </c>
      <c r="K147">
        <v>6.8</v>
      </c>
      <c r="L147">
        <v>5.5882352941176476</v>
      </c>
      <c r="M147">
        <v>2081</v>
      </c>
      <c r="N147">
        <v>38</v>
      </c>
      <c r="O147">
        <v>2.8</v>
      </c>
      <c r="P147">
        <v>39.799999999999997</v>
      </c>
      <c r="Q147">
        <v>-9.2857142857142865</v>
      </c>
      <c r="R147">
        <v>497</v>
      </c>
      <c r="S147">
        <v>0</v>
      </c>
      <c r="T147">
        <v>35</v>
      </c>
      <c r="U147">
        <v>95</v>
      </c>
      <c r="V147">
        <v>134</v>
      </c>
    </row>
    <row r="148" spans="1:22" hidden="1" x14ac:dyDescent="0.25">
      <c r="A148" t="s">
        <v>16397</v>
      </c>
      <c r="B148" t="s">
        <v>16394</v>
      </c>
      <c r="C148" t="s">
        <v>16391</v>
      </c>
      <c r="D148" t="s">
        <v>16388</v>
      </c>
      <c r="E148">
        <v>38</v>
      </c>
      <c r="F148">
        <v>38</v>
      </c>
      <c r="G148">
        <v>0</v>
      </c>
      <c r="H148">
        <v>38</v>
      </c>
      <c r="I148">
        <v>0</v>
      </c>
      <c r="J148">
        <v>18.3</v>
      </c>
      <c r="K148">
        <v>20.8</v>
      </c>
      <c r="L148">
        <v>1.8269230769230769</v>
      </c>
      <c r="M148">
        <v>1591</v>
      </c>
      <c r="N148">
        <v>38</v>
      </c>
      <c r="O148">
        <v>1.8</v>
      </c>
      <c r="P148">
        <v>31.3</v>
      </c>
      <c r="Q148">
        <v>-18.333333333333332</v>
      </c>
      <c r="R148">
        <v>810</v>
      </c>
      <c r="S148">
        <v>0</v>
      </c>
      <c r="T148">
        <v>30</v>
      </c>
      <c r="U148">
        <v>90</v>
      </c>
      <c r="V148">
        <v>121</v>
      </c>
    </row>
    <row r="149" spans="1:22" hidden="1" x14ac:dyDescent="0.25">
      <c r="A149" t="s">
        <v>16397</v>
      </c>
      <c r="B149" t="s">
        <v>16394</v>
      </c>
      <c r="C149" t="s">
        <v>16391</v>
      </c>
      <c r="D149" t="s">
        <v>16390</v>
      </c>
      <c r="E149">
        <v>53</v>
      </c>
      <c r="F149">
        <v>53</v>
      </c>
      <c r="G149">
        <v>0</v>
      </c>
      <c r="H149">
        <v>53</v>
      </c>
      <c r="I149">
        <v>0</v>
      </c>
      <c r="J149">
        <v>35.299999999999997</v>
      </c>
      <c r="K149">
        <v>44.3</v>
      </c>
      <c r="L149">
        <v>1.196388261851016</v>
      </c>
      <c r="M149">
        <v>1248</v>
      </c>
      <c r="N149">
        <v>53</v>
      </c>
      <c r="O149">
        <v>36.299999999999997</v>
      </c>
      <c r="P149">
        <v>50.8</v>
      </c>
      <c r="Q149">
        <v>-1.1570247933884299</v>
      </c>
      <c r="R149">
        <v>2267</v>
      </c>
      <c r="S149">
        <v>0</v>
      </c>
      <c r="T149">
        <v>30</v>
      </c>
      <c r="U149">
        <v>90</v>
      </c>
      <c r="V149">
        <v>140</v>
      </c>
    </row>
    <row r="150" spans="1:22" hidden="1" x14ac:dyDescent="0.25">
      <c r="A150" t="s">
        <v>16397</v>
      </c>
      <c r="B150" t="s">
        <v>16394</v>
      </c>
      <c r="C150" t="s">
        <v>16392</v>
      </c>
      <c r="D150" t="s">
        <v>16386</v>
      </c>
      <c r="E150">
        <v>47</v>
      </c>
      <c r="F150">
        <v>47</v>
      </c>
      <c r="G150">
        <v>0</v>
      </c>
      <c r="H150">
        <v>47</v>
      </c>
      <c r="I150">
        <v>0</v>
      </c>
      <c r="J150">
        <v>4.4000000000000004</v>
      </c>
      <c r="K150">
        <v>27.9</v>
      </c>
      <c r="L150">
        <v>1.6845878136200718</v>
      </c>
      <c r="M150">
        <v>2517</v>
      </c>
      <c r="N150">
        <v>47</v>
      </c>
      <c r="O150">
        <v>3.4</v>
      </c>
      <c r="P150">
        <v>18.399999999999999</v>
      </c>
      <c r="Q150">
        <v>-10.294117647058824</v>
      </c>
      <c r="R150">
        <v>401</v>
      </c>
      <c r="S150">
        <v>0</v>
      </c>
      <c r="T150">
        <v>30</v>
      </c>
      <c r="U150">
        <v>90</v>
      </c>
      <c r="V150">
        <v>108</v>
      </c>
    </row>
    <row r="151" spans="1:22" hidden="1" x14ac:dyDescent="0.25">
      <c r="A151" t="s">
        <v>16397</v>
      </c>
      <c r="B151" t="s">
        <v>16394</v>
      </c>
      <c r="C151" t="s">
        <v>16392</v>
      </c>
      <c r="D151" t="s">
        <v>16387</v>
      </c>
      <c r="E151">
        <v>51</v>
      </c>
      <c r="F151">
        <v>51</v>
      </c>
      <c r="G151">
        <v>0</v>
      </c>
      <c r="H151">
        <v>51</v>
      </c>
      <c r="I151">
        <v>0</v>
      </c>
      <c r="J151">
        <v>2.8</v>
      </c>
      <c r="K151">
        <v>5.3</v>
      </c>
      <c r="L151">
        <v>9.6226415094339632</v>
      </c>
      <c r="M151">
        <v>2922</v>
      </c>
      <c r="N151">
        <v>51</v>
      </c>
      <c r="O151">
        <v>2.8</v>
      </c>
      <c r="P151">
        <v>24.3</v>
      </c>
      <c r="Q151">
        <v>-11.428571428571429</v>
      </c>
      <c r="R151">
        <v>435</v>
      </c>
      <c r="S151">
        <v>0</v>
      </c>
      <c r="T151">
        <v>30</v>
      </c>
      <c r="U151">
        <v>90</v>
      </c>
      <c r="V151">
        <v>114</v>
      </c>
    </row>
    <row r="152" spans="1:22" hidden="1" x14ac:dyDescent="0.25">
      <c r="A152" t="s">
        <v>16397</v>
      </c>
      <c r="B152" t="s">
        <v>16394</v>
      </c>
      <c r="C152" t="s">
        <v>16392</v>
      </c>
      <c r="D152" t="s">
        <v>16388</v>
      </c>
      <c r="E152">
        <v>51</v>
      </c>
      <c r="F152">
        <v>41</v>
      </c>
      <c r="G152">
        <v>4.1557656292387692</v>
      </c>
      <c r="H152">
        <v>41</v>
      </c>
      <c r="I152">
        <v>10</v>
      </c>
      <c r="J152">
        <v>4</v>
      </c>
      <c r="K152">
        <v>18</v>
      </c>
      <c r="L152">
        <v>2.8333333333333335</v>
      </c>
      <c r="M152">
        <v>2577.5</v>
      </c>
      <c r="N152">
        <v>41</v>
      </c>
      <c r="O152">
        <v>5</v>
      </c>
      <c r="P152">
        <v>60</v>
      </c>
      <c r="Q152">
        <v>-6.6</v>
      </c>
      <c r="R152">
        <v>973.5</v>
      </c>
      <c r="S152">
        <v>0</v>
      </c>
      <c r="T152">
        <v>30</v>
      </c>
      <c r="U152">
        <v>90</v>
      </c>
      <c r="V152">
        <v>150</v>
      </c>
    </row>
    <row r="153" spans="1:22" hidden="1" x14ac:dyDescent="0.25">
      <c r="A153" t="s">
        <v>16397</v>
      </c>
      <c r="B153" t="s">
        <v>16394</v>
      </c>
      <c r="C153" t="s">
        <v>16392</v>
      </c>
      <c r="D153" t="s">
        <v>16389</v>
      </c>
      <c r="E153">
        <v>45</v>
      </c>
      <c r="F153">
        <v>38</v>
      </c>
      <c r="G153">
        <v>3.0212477652134475</v>
      </c>
      <c r="H153">
        <v>38</v>
      </c>
      <c r="I153">
        <v>7</v>
      </c>
      <c r="J153">
        <v>2</v>
      </c>
      <c r="K153">
        <v>3</v>
      </c>
      <c r="L153">
        <v>15</v>
      </c>
      <c r="M153">
        <v>2524</v>
      </c>
      <c r="N153">
        <v>38</v>
      </c>
      <c r="O153">
        <v>4.5</v>
      </c>
      <c r="P153">
        <v>29</v>
      </c>
      <c r="Q153">
        <v>-6.8888888888888893</v>
      </c>
      <c r="R153">
        <v>566.5</v>
      </c>
      <c r="S153">
        <v>0</v>
      </c>
      <c r="T153">
        <v>30</v>
      </c>
      <c r="U153">
        <v>90</v>
      </c>
      <c r="V153">
        <v>119</v>
      </c>
    </row>
    <row r="154" spans="1:22" hidden="1" x14ac:dyDescent="0.25">
      <c r="A154" t="s">
        <v>16397</v>
      </c>
      <c r="B154" t="s">
        <v>16394</v>
      </c>
      <c r="C154" t="s">
        <v>16392</v>
      </c>
      <c r="D154" t="s">
        <v>16390</v>
      </c>
      <c r="E154">
        <v>46</v>
      </c>
      <c r="F154">
        <v>46</v>
      </c>
      <c r="G154">
        <v>0</v>
      </c>
      <c r="H154">
        <v>46</v>
      </c>
      <c r="I154">
        <v>0</v>
      </c>
      <c r="J154">
        <v>4.7</v>
      </c>
      <c r="K154">
        <v>4.7</v>
      </c>
      <c r="L154">
        <v>9.787234042553191</v>
      </c>
      <c r="M154">
        <v>2576</v>
      </c>
      <c r="N154">
        <v>46</v>
      </c>
      <c r="O154">
        <v>4.2</v>
      </c>
      <c r="P154">
        <v>34.700000000000003</v>
      </c>
      <c r="Q154">
        <v>-8.0952380952380949</v>
      </c>
      <c r="R154">
        <v>685</v>
      </c>
      <c r="S154">
        <v>0</v>
      </c>
      <c r="T154">
        <v>40</v>
      </c>
      <c r="U154">
        <v>100</v>
      </c>
      <c r="V154">
        <v>134</v>
      </c>
    </row>
    <row r="155" spans="1:22" hidden="1" x14ac:dyDescent="0.25">
      <c r="A155" t="s">
        <v>16397</v>
      </c>
      <c r="B155" t="s">
        <v>16394</v>
      </c>
      <c r="C155" t="s">
        <v>16393</v>
      </c>
      <c r="D155" t="s">
        <v>16386</v>
      </c>
      <c r="E155">
        <v>49</v>
      </c>
      <c r="F155">
        <v>49</v>
      </c>
      <c r="G155">
        <v>0</v>
      </c>
      <c r="H155">
        <v>49</v>
      </c>
      <c r="I155">
        <v>0</v>
      </c>
      <c r="J155">
        <v>3.9</v>
      </c>
      <c r="K155">
        <v>11.4</v>
      </c>
      <c r="L155">
        <v>4.2982456140350873</v>
      </c>
      <c r="M155">
        <v>2757</v>
      </c>
      <c r="N155">
        <v>49</v>
      </c>
      <c r="O155">
        <v>2.4</v>
      </c>
      <c r="P155">
        <v>14</v>
      </c>
      <c r="Q155">
        <v>-12.083333333333334</v>
      </c>
      <c r="R155">
        <v>281</v>
      </c>
      <c r="S155">
        <v>0</v>
      </c>
      <c r="T155">
        <v>35</v>
      </c>
      <c r="U155">
        <v>95</v>
      </c>
      <c r="V155">
        <v>109</v>
      </c>
    </row>
    <row r="156" spans="1:22" hidden="1" x14ac:dyDescent="0.25">
      <c r="A156" t="s">
        <v>16397</v>
      </c>
      <c r="B156" t="s">
        <v>16394</v>
      </c>
      <c r="C156" t="s">
        <v>16393</v>
      </c>
      <c r="D156" t="s">
        <v>16387</v>
      </c>
      <c r="E156">
        <v>60</v>
      </c>
      <c r="F156">
        <v>60</v>
      </c>
      <c r="G156">
        <v>0</v>
      </c>
      <c r="H156">
        <v>60</v>
      </c>
      <c r="I156">
        <v>0</v>
      </c>
      <c r="J156">
        <v>4.5</v>
      </c>
      <c r="K156">
        <v>7</v>
      </c>
      <c r="L156">
        <v>8.5714285714285712</v>
      </c>
      <c r="M156">
        <v>3341</v>
      </c>
      <c r="N156">
        <v>60</v>
      </c>
      <c r="O156">
        <v>3.5</v>
      </c>
      <c r="P156">
        <v>36</v>
      </c>
      <c r="Q156">
        <v>-14</v>
      </c>
      <c r="R156">
        <v>918</v>
      </c>
      <c r="S156">
        <v>0</v>
      </c>
      <c r="T156">
        <v>30</v>
      </c>
      <c r="U156">
        <v>90</v>
      </c>
      <c r="V156">
        <v>126</v>
      </c>
    </row>
    <row r="157" spans="1:22" hidden="1" x14ac:dyDescent="0.25">
      <c r="A157" t="s">
        <v>16397</v>
      </c>
      <c r="B157" t="s">
        <v>16394</v>
      </c>
      <c r="C157" t="s">
        <v>16393</v>
      </c>
      <c r="D157" t="s">
        <v>16388</v>
      </c>
      <c r="E157">
        <v>57</v>
      </c>
      <c r="F157">
        <v>48</v>
      </c>
      <c r="G157">
        <v>4.2572427676874254</v>
      </c>
      <c r="H157">
        <v>48</v>
      </c>
      <c r="I157">
        <v>9</v>
      </c>
      <c r="J157">
        <v>4.0999999999999996</v>
      </c>
      <c r="K157">
        <v>9.6</v>
      </c>
      <c r="L157">
        <v>5.9375</v>
      </c>
      <c r="M157">
        <v>3000</v>
      </c>
      <c r="N157">
        <v>48</v>
      </c>
      <c r="O157">
        <v>4.5999999999999996</v>
      </c>
      <c r="P157">
        <v>31.6</v>
      </c>
      <c r="Q157">
        <v>-5.2173913043478262</v>
      </c>
      <c r="R157">
        <v>595</v>
      </c>
      <c r="S157">
        <v>0</v>
      </c>
      <c r="T157">
        <v>30</v>
      </c>
      <c r="U157">
        <v>90</v>
      </c>
      <c r="V157">
        <v>121</v>
      </c>
    </row>
    <row r="158" spans="1:22" hidden="1" x14ac:dyDescent="0.25">
      <c r="A158" t="s">
        <v>16397</v>
      </c>
      <c r="B158" t="s">
        <v>16394</v>
      </c>
      <c r="C158" t="s">
        <v>16393</v>
      </c>
      <c r="D158" t="s">
        <v>16389</v>
      </c>
      <c r="E158">
        <v>42</v>
      </c>
      <c r="F158">
        <v>38</v>
      </c>
      <c r="G158">
        <v>1.9281409596376247</v>
      </c>
      <c r="H158">
        <v>38</v>
      </c>
      <c r="I158">
        <v>4</v>
      </c>
      <c r="J158">
        <v>4.3</v>
      </c>
      <c r="K158">
        <v>7.3</v>
      </c>
      <c r="L158">
        <v>5.7534246575342465</v>
      </c>
      <c r="M158">
        <v>2269</v>
      </c>
      <c r="N158">
        <v>38</v>
      </c>
      <c r="O158">
        <v>1.8</v>
      </c>
      <c r="P158">
        <v>66.8</v>
      </c>
      <c r="Q158">
        <v>-13.333333333333332</v>
      </c>
      <c r="R158">
        <v>805</v>
      </c>
      <c r="S158">
        <v>0</v>
      </c>
      <c r="T158">
        <v>35</v>
      </c>
      <c r="U158">
        <v>95</v>
      </c>
      <c r="V158">
        <v>161</v>
      </c>
    </row>
    <row r="159" spans="1:22" hidden="1" x14ac:dyDescent="0.25">
      <c r="A159" t="s">
        <v>16397</v>
      </c>
      <c r="B159" t="s">
        <v>16394</v>
      </c>
      <c r="C159" t="s">
        <v>16393</v>
      </c>
      <c r="D159" t="s">
        <v>16390</v>
      </c>
      <c r="E159">
        <v>39</v>
      </c>
      <c r="F159">
        <v>39</v>
      </c>
      <c r="G159">
        <v>0</v>
      </c>
      <c r="H159">
        <v>39</v>
      </c>
      <c r="I159">
        <v>0</v>
      </c>
      <c r="J159">
        <v>4.9000000000000004</v>
      </c>
      <c r="K159">
        <v>7.9</v>
      </c>
      <c r="L159">
        <v>4.9367088607594933</v>
      </c>
      <c r="M159">
        <v>2168</v>
      </c>
      <c r="N159">
        <v>39</v>
      </c>
      <c r="O159">
        <v>4.4000000000000004</v>
      </c>
      <c r="P159">
        <v>16.399999999999999</v>
      </c>
      <c r="Q159">
        <v>-6.5909090909090899</v>
      </c>
      <c r="R159">
        <v>347</v>
      </c>
      <c r="S159">
        <v>0</v>
      </c>
      <c r="T159">
        <v>35</v>
      </c>
      <c r="U159">
        <v>95</v>
      </c>
      <c r="V159">
        <v>111</v>
      </c>
    </row>
    <row r="160" spans="1:22" hidden="1" x14ac:dyDescent="0.25">
      <c r="A160" t="s">
        <v>16397</v>
      </c>
      <c r="B160" t="s">
        <v>16395</v>
      </c>
      <c r="C160" t="s">
        <v>16385</v>
      </c>
      <c r="D160" t="s">
        <v>16386</v>
      </c>
      <c r="E160">
        <v>64</v>
      </c>
      <c r="F160">
        <v>64</v>
      </c>
      <c r="G160">
        <v>0</v>
      </c>
      <c r="H160">
        <v>64</v>
      </c>
      <c r="I160">
        <v>0</v>
      </c>
      <c r="J160">
        <v>2.2999999999999998</v>
      </c>
      <c r="K160">
        <v>3.3</v>
      </c>
      <c r="L160">
        <v>19.393939393939394</v>
      </c>
      <c r="M160">
        <v>3700</v>
      </c>
      <c r="N160">
        <v>64</v>
      </c>
      <c r="O160">
        <v>4.8</v>
      </c>
      <c r="P160">
        <v>17.3</v>
      </c>
      <c r="Q160">
        <v>-9.5833333333333339</v>
      </c>
      <c r="R160">
        <v>614</v>
      </c>
      <c r="S160">
        <v>0</v>
      </c>
      <c r="T160">
        <v>40</v>
      </c>
      <c r="U160">
        <v>100</v>
      </c>
      <c r="V160">
        <v>117</v>
      </c>
    </row>
    <row r="161" spans="1:22" hidden="1" x14ac:dyDescent="0.25">
      <c r="A161" t="s">
        <v>16397</v>
      </c>
      <c r="B161" t="s">
        <v>16395</v>
      </c>
      <c r="C161" t="s">
        <v>16385</v>
      </c>
      <c r="D161" t="s">
        <v>16387</v>
      </c>
      <c r="E161">
        <v>57</v>
      </c>
      <c r="F161">
        <v>57</v>
      </c>
      <c r="G161">
        <v>0</v>
      </c>
      <c r="H161">
        <v>57</v>
      </c>
      <c r="I161">
        <v>0</v>
      </c>
      <c r="J161">
        <v>2.7</v>
      </c>
      <c r="K161">
        <v>3.7</v>
      </c>
      <c r="L161">
        <v>15.405405405405405</v>
      </c>
      <c r="M161">
        <v>3292</v>
      </c>
      <c r="N161">
        <v>57</v>
      </c>
      <c r="O161">
        <v>1.7</v>
      </c>
      <c r="P161">
        <v>19.2</v>
      </c>
      <c r="Q161">
        <v>-21.764705882352942</v>
      </c>
      <c r="R161">
        <v>390</v>
      </c>
      <c r="S161">
        <v>0</v>
      </c>
      <c r="T161">
        <v>35</v>
      </c>
      <c r="U161">
        <v>95</v>
      </c>
      <c r="V161">
        <v>114</v>
      </c>
    </row>
    <row r="162" spans="1:22" hidden="1" x14ac:dyDescent="0.25">
      <c r="A162" t="s">
        <v>16397</v>
      </c>
      <c r="B162" t="s">
        <v>16395</v>
      </c>
      <c r="C162" t="s">
        <v>16385</v>
      </c>
      <c r="D162" t="s">
        <v>16388</v>
      </c>
      <c r="E162">
        <v>55</v>
      </c>
      <c r="F162">
        <v>55</v>
      </c>
      <c r="G162">
        <v>0</v>
      </c>
      <c r="H162">
        <v>55</v>
      </c>
      <c r="I162">
        <v>0</v>
      </c>
      <c r="J162">
        <v>0.6</v>
      </c>
      <c r="K162">
        <v>3.6</v>
      </c>
      <c r="L162">
        <v>15.277777777777777</v>
      </c>
      <c r="M162">
        <v>3276</v>
      </c>
      <c r="N162">
        <v>55</v>
      </c>
      <c r="O162">
        <v>3.1</v>
      </c>
      <c r="P162">
        <v>18.600000000000001</v>
      </c>
      <c r="Q162">
        <v>-12.258064516129032</v>
      </c>
      <c r="R162">
        <v>486</v>
      </c>
      <c r="S162">
        <v>0</v>
      </c>
      <c r="T162">
        <v>30</v>
      </c>
      <c r="U162">
        <v>90</v>
      </c>
      <c r="V162">
        <v>108</v>
      </c>
    </row>
    <row r="163" spans="1:22" hidden="1" x14ac:dyDescent="0.25">
      <c r="A163" t="s">
        <v>16397</v>
      </c>
      <c r="B163" t="s">
        <v>16395</v>
      </c>
      <c r="C163" t="s">
        <v>16385</v>
      </c>
      <c r="D163" t="s">
        <v>16389</v>
      </c>
      <c r="E163">
        <v>66</v>
      </c>
      <c r="F163">
        <v>66</v>
      </c>
      <c r="G163">
        <v>0</v>
      </c>
      <c r="H163">
        <v>66</v>
      </c>
      <c r="I163">
        <v>0</v>
      </c>
      <c r="J163">
        <v>5.4</v>
      </c>
      <c r="K163">
        <v>7.4</v>
      </c>
      <c r="L163">
        <v>8.9189189189189193</v>
      </c>
      <c r="M163">
        <v>3596</v>
      </c>
      <c r="N163">
        <v>66</v>
      </c>
      <c r="O163">
        <v>6.9</v>
      </c>
      <c r="P163">
        <v>14.9</v>
      </c>
      <c r="Q163">
        <v>-6.9565217391304346</v>
      </c>
      <c r="R163">
        <v>606</v>
      </c>
      <c r="S163">
        <v>0</v>
      </c>
      <c r="T163">
        <v>40</v>
      </c>
      <c r="U163">
        <v>100</v>
      </c>
      <c r="V163">
        <v>114</v>
      </c>
    </row>
    <row r="164" spans="1:22" hidden="1" x14ac:dyDescent="0.25">
      <c r="A164" t="s">
        <v>16397</v>
      </c>
      <c r="B164" t="s">
        <v>16395</v>
      </c>
      <c r="C164" t="s">
        <v>16385</v>
      </c>
      <c r="D164" t="s">
        <v>16390</v>
      </c>
      <c r="E164">
        <v>59</v>
      </c>
      <c r="F164">
        <v>59</v>
      </c>
      <c r="G164">
        <v>0</v>
      </c>
      <c r="H164">
        <v>59</v>
      </c>
      <c r="I164">
        <v>0</v>
      </c>
      <c r="J164">
        <v>4.8</v>
      </c>
      <c r="K164">
        <v>10.3</v>
      </c>
      <c r="L164">
        <v>5.7281553398058245</v>
      </c>
      <c r="M164">
        <v>3233</v>
      </c>
      <c r="N164">
        <v>59</v>
      </c>
      <c r="O164">
        <v>4.8</v>
      </c>
      <c r="P164">
        <v>23.3</v>
      </c>
      <c r="Q164">
        <v>-10</v>
      </c>
      <c r="R164">
        <v>699</v>
      </c>
      <c r="S164">
        <v>0</v>
      </c>
      <c r="T164">
        <v>30</v>
      </c>
      <c r="U164">
        <v>90</v>
      </c>
      <c r="V164">
        <v>113</v>
      </c>
    </row>
    <row r="165" spans="1:22" hidden="1" x14ac:dyDescent="0.25">
      <c r="A165" t="s">
        <v>16397</v>
      </c>
      <c r="B165" t="s">
        <v>16395</v>
      </c>
      <c r="C165" t="s">
        <v>16391</v>
      </c>
      <c r="D165" t="s">
        <v>16386</v>
      </c>
      <c r="E165">
        <v>51</v>
      </c>
      <c r="F165">
        <v>39</v>
      </c>
      <c r="G165">
        <v>6.0048419860019422</v>
      </c>
      <c r="H165">
        <v>39</v>
      </c>
      <c r="I165">
        <v>12</v>
      </c>
      <c r="J165">
        <v>4.3</v>
      </c>
      <c r="K165">
        <v>5.3</v>
      </c>
      <c r="L165">
        <v>9.6226415094339632</v>
      </c>
      <c r="M165">
        <v>2514</v>
      </c>
      <c r="N165">
        <v>39</v>
      </c>
      <c r="O165">
        <v>3.3</v>
      </c>
      <c r="P165">
        <v>8.8000000000000007</v>
      </c>
      <c r="Q165">
        <v>-8.787878787878789</v>
      </c>
      <c r="R165">
        <v>229</v>
      </c>
      <c r="S165">
        <v>0</v>
      </c>
      <c r="T165">
        <v>35</v>
      </c>
      <c r="U165">
        <v>95</v>
      </c>
      <c r="V165">
        <v>103</v>
      </c>
    </row>
    <row r="166" spans="1:22" hidden="1" x14ac:dyDescent="0.25">
      <c r="A166" t="s">
        <v>16397</v>
      </c>
      <c r="B166" t="s">
        <v>16395</v>
      </c>
      <c r="C166" t="s">
        <v>16391</v>
      </c>
      <c r="D166" t="s">
        <v>16387</v>
      </c>
      <c r="E166">
        <v>34</v>
      </c>
      <c r="F166">
        <v>34</v>
      </c>
      <c r="G166">
        <v>0</v>
      </c>
      <c r="H166">
        <v>34</v>
      </c>
      <c r="I166">
        <v>0</v>
      </c>
      <c r="J166">
        <v>1.9</v>
      </c>
      <c r="K166">
        <v>2.9</v>
      </c>
      <c r="L166">
        <v>11.724137931034484</v>
      </c>
      <c r="M166">
        <v>1999</v>
      </c>
      <c r="N166">
        <v>34</v>
      </c>
      <c r="O166">
        <v>2.9</v>
      </c>
      <c r="P166">
        <v>9.4</v>
      </c>
      <c r="Q166">
        <v>-5.1724137931034484</v>
      </c>
      <c r="R166">
        <v>160</v>
      </c>
      <c r="S166">
        <v>0</v>
      </c>
      <c r="T166">
        <v>40</v>
      </c>
      <c r="U166">
        <v>100</v>
      </c>
      <c r="V166">
        <v>109</v>
      </c>
    </row>
    <row r="167" spans="1:22" hidden="1" x14ac:dyDescent="0.25">
      <c r="A167" t="s">
        <v>16397</v>
      </c>
      <c r="B167" t="s">
        <v>16395</v>
      </c>
      <c r="C167" t="s">
        <v>16391</v>
      </c>
      <c r="D167" t="s">
        <v>16388</v>
      </c>
      <c r="E167">
        <v>52</v>
      </c>
      <c r="F167">
        <v>43</v>
      </c>
      <c r="G167">
        <v>2.4900637615399424</v>
      </c>
      <c r="H167">
        <v>43</v>
      </c>
      <c r="I167">
        <v>9</v>
      </c>
      <c r="J167">
        <v>11.1</v>
      </c>
      <c r="K167">
        <v>12.1</v>
      </c>
      <c r="L167">
        <v>4.2975206611570247</v>
      </c>
      <c r="M167">
        <v>2127</v>
      </c>
      <c r="N167">
        <v>43</v>
      </c>
      <c r="O167">
        <v>9.6</v>
      </c>
      <c r="P167">
        <v>25.1</v>
      </c>
      <c r="Q167">
        <v>-3.4375</v>
      </c>
      <c r="R167">
        <v>716</v>
      </c>
      <c r="S167">
        <v>0</v>
      </c>
      <c r="T167">
        <v>35</v>
      </c>
      <c r="U167">
        <v>95</v>
      </c>
      <c r="V167">
        <v>120</v>
      </c>
    </row>
    <row r="168" spans="1:22" hidden="1" x14ac:dyDescent="0.25">
      <c r="A168" t="s">
        <v>16397</v>
      </c>
      <c r="B168" t="s">
        <v>16395</v>
      </c>
      <c r="C168" t="s">
        <v>16391</v>
      </c>
      <c r="D168" t="s">
        <v>16389</v>
      </c>
      <c r="E168">
        <v>45</v>
      </c>
      <c r="F168">
        <v>44</v>
      </c>
      <c r="G168">
        <v>0.18869134211103519</v>
      </c>
      <c r="H168">
        <v>44</v>
      </c>
      <c r="I168">
        <v>1</v>
      </c>
      <c r="J168">
        <v>5.9</v>
      </c>
      <c r="K168">
        <v>5.9</v>
      </c>
      <c r="L168">
        <v>7.6271186440677958</v>
      </c>
      <c r="M168">
        <v>2422</v>
      </c>
      <c r="N168">
        <v>44</v>
      </c>
      <c r="O168">
        <v>5.4</v>
      </c>
      <c r="P168">
        <v>11.9</v>
      </c>
      <c r="Q168">
        <v>-5.3703703703703702</v>
      </c>
      <c r="R168">
        <v>319</v>
      </c>
      <c r="S168">
        <v>0</v>
      </c>
      <c r="T168">
        <v>50</v>
      </c>
      <c r="U168">
        <v>110</v>
      </c>
      <c r="V168">
        <v>121</v>
      </c>
    </row>
    <row r="169" spans="1:22" hidden="1" x14ac:dyDescent="0.25">
      <c r="A169" t="s">
        <v>16397</v>
      </c>
      <c r="B169" t="s">
        <v>16395</v>
      </c>
      <c r="C169" t="s">
        <v>16391</v>
      </c>
      <c r="D169" t="s">
        <v>16390</v>
      </c>
      <c r="E169">
        <v>44</v>
      </c>
      <c r="F169">
        <v>36</v>
      </c>
      <c r="G169">
        <v>3.9815685113590717</v>
      </c>
      <c r="H169">
        <v>36</v>
      </c>
      <c r="I169">
        <v>8</v>
      </c>
      <c r="J169">
        <v>3.8</v>
      </c>
      <c r="K169">
        <v>5.8</v>
      </c>
      <c r="L169">
        <v>7.5862068965517242</v>
      </c>
      <c r="M169">
        <v>2284</v>
      </c>
      <c r="N169">
        <v>36</v>
      </c>
      <c r="O169">
        <v>4.8</v>
      </c>
      <c r="P169">
        <v>10.8</v>
      </c>
      <c r="Q169">
        <v>-3.9583333333333335</v>
      </c>
      <c r="R169">
        <v>222</v>
      </c>
      <c r="S169">
        <v>0</v>
      </c>
      <c r="T169">
        <v>30</v>
      </c>
      <c r="U169">
        <v>90</v>
      </c>
      <c r="V169">
        <v>100</v>
      </c>
    </row>
    <row r="170" spans="1:22" hidden="1" x14ac:dyDescent="0.25">
      <c r="A170" t="s">
        <v>16397</v>
      </c>
      <c r="B170" t="s">
        <v>16395</v>
      </c>
      <c r="C170" t="s">
        <v>16392</v>
      </c>
      <c r="D170" t="s">
        <v>16386</v>
      </c>
      <c r="E170">
        <v>49</v>
      </c>
      <c r="F170">
        <v>49</v>
      </c>
      <c r="G170">
        <v>0</v>
      </c>
      <c r="H170">
        <v>49</v>
      </c>
      <c r="I170">
        <v>0</v>
      </c>
      <c r="J170">
        <v>4.4000000000000004</v>
      </c>
      <c r="K170">
        <v>5.9</v>
      </c>
      <c r="L170">
        <v>8.3050847457627111</v>
      </c>
      <c r="M170">
        <v>2739</v>
      </c>
      <c r="N170">
        <v>49</v>
      </c>
      <c r="O170">
        <v>1.9</v>
      </c>
      <c r="P170">
        <v>6.4</v>
      </c>
      <c r="Q170">
        <v>-15.789473684210527</v>
      </c>
      <c r="R170">
        <v>126</v>
      </c>
      <c r="S170">
        <v>0</v>
      </c>
      <c r="T170">
        <v>35</v>
      </c>
      <c r="U170">
        <v>95</v>
      </c>
      <c r="V170">
        <v>101</v>
      </c>
    </row>
    <row r="171" spans="1:22" hidden="1" x14ac:dyDescent="0.25">
      <c r="A171" t="s">
        <v>16397</v>
      </c>
      <c r="B171" t="s">
        <v>16395</v>
      </c>
      <c r="C171" t="s">
        <v>16392</v>
      </c>
      <c r="D171" t="s">
        <v>16387</v>
      </c>
      <c r="E171">
        <v>45</v>
      </c>
      <c r="F171">
        <v>45</v>
      </c>
      <c r="G171">
        <v>0</v>
      </c>
      <c r="H171">
        <v>45</v>
      </c>
      <c r="I171">
        <v>0</v>
      </c>
      <c r="J171">
        <v>1.4</v>
      </c>
      <c r="K171">
        <v>2.4</v>
      </c>
      <c r="L171">
        <v>18.75</v>
      </c>
      <c r="M171">
        <v>2643</v>
      </c>
      <c r="N171">
        <v>45</v>
      </c>
      <c r="O171">
        <v>2.4</v>
      </c>
      <c r="P171">
        <v>7.9</v>
      </c>
      <c r="Q171">
        <v>-12.916666666666668</v>
      </c>
      <c r="R171">
        <v>215</v>
      </c>
      <c r="S171">
        <v>0</v>
      </c>
      <c r="T171">
        <v>35</v>
      </c>
      <c r="U171">
        <v>95</v>
      </c>
      <c r="V171">
        <v>102</v>
      </c>
    </row>
    <row r="172" spans="1:22" hidden="1" x14ac:dyDescent="0.25">
      <c r="A172" t="s">
        <v>16397</v>
      </c>
      <c r="B172" t="s">
        <v>16395</v>
      </c>
      <c r="C172" t="s">
        <v>16392</v>
      </c>
      <c r="D172" t="s">
        <v>16388</v>
      </c>
      <c r="E172">
        <v>42</v>
      </c>
      <c r="F172">
        <v>39</v>
      </c>
      <c r="G172">
        <v>0.74056125847210408</v>
      </c>
      <c r="H172">
        <v>39</v>
      </c>
      <c r="I172">
        <v>3</v>
      </c>
      <c r="J172">
        <v>6.3</v>
      </c>
      <c r="K172">
        <v>6.3</v>
      </c>
      <c r="L172">
        <v>6.666666666666667</v>
      </c>
      <c r="M172">
        <v>2115</v>
      </c>
      <c r="N172">
        <v>39</v>
      </c>
      <c r="O172">
        <v>4.3</v>
      </c>
      <c r="P172">
        <v>18.3</v>
      </c>
      <c r="Q172">
        <v>-6.0465116279069768</v>
      </c>
      <c r="R172">
        <v>400</v>
      </c>
      <c r="S172">
        <v>0</v>
      </c>
      <c r="T172">
        <v>35</v>
      </c>
      <c r="U172">
        <v>95</v>
      </c>
      <c r="V172">
        <v>113</v>
      </c>
    </row>
    <row r="173" spans="1:22" hidden="1" x14ac:dyDescent="0.25">
      <c r="A173" t="s">
        <v>16397</v>
      </c>
      <c r="B173" t="s">
        <v>16395</v>
      </c>
      <c r="C173" t="s">
        <v>16392</v>
      </c>
      <c r="D173" t="s">
        <v>16389</v>
      </c>
      <c r="E173">
        <v>34</v>
      </c>
      <c r="F173">
        <v>34</v>
      </c>
      <c r="G173">
        <v>0</v>
      </c>
      <c r="H173">
        <v>34</v>
      </c>
      <c r="I173">
        <v>0</v>
      </c>
      <c r="J173">
        <v>6.6</v>
      </c>
      <c r="K173">
        <v>7.6</v>
      </c>
      <c r="L173">
        <v>4.4736842105263159</v>
      </c>
      <c r="M173">
        <v>1830</v>
      </c>
      <c r="N173">
        <v>34</v>
      </c>
      <c r="O173">
        <v>6.1</v>
      </c>
      <c r="P173">
        <v>11.6</v>
      </c>
      <c r="Q173">
        <v>-3.6065573770491803</v>
      </c>
      <c r="R173">
        <v>264</v>
      </c>
      <c r="S173">
        <v>0</v>
      </c>
      <c r="T173">
        <v>35</v>
      </c>
      <c r="U173">
        <v>95</v>
      </c>
      <c r="V173">
        <v>106</v>
      </c>
    </row>
    <row r="174" spans="1:22" hidden="1" x14ac:dyDescent="0.25">
      <c r="A174" t="s">
        <v>16397</v>
      </c>
      <c r="B174" t="s">
        <v>16395</v>
      </c>
      <c r="C174" t="s">
        <v>16392</v>
      </c>
      <c r="D174" t="s">
        <v>16390</v>
      </c>
      <c r="E174">
        <v>39</v>
      </c>
      <c r="F174">
        <v>39</v>
      </c>
      <c r="G174">
        <v>0</v>
      </c>
      <c r="H174">
        <v>39</v>
      </c>
      <c r="I174">
        <v>0</v>
      </c>
      <c r="J174">
        <v>3.6</v>
      </c>
      <c r="K174">
        <v>5.0999999999999996</v>
      </c>
      <c r="L174">
        <v>7.6470588235294121</v>
      </c>
      <c r="M174">
        <v>2209</v>
      </c>
      <c r="N174">
        <v>39</v>
      </c>
      <c r="O174">
        <v>5.0999999999999996</v>
      </c>
      <c r="P174">
        <v>12.6</v>
      </c>
      <c r="Q174">
        <v>-4.7058823529411766</v>
      </c>
      <c r="R174">
        <v>297</v>
      </c>
      <c r="S174">
        <v>0</v>
      </c>
      <c r="T174">
        <v>30</v>
      </c>
      <c r="U174">
        <v>90</v>
      </c>
      <c r="V174">
        <v>102</v>
      </c>
    </row>
    <row r="175" spans="1:22" hidden="1" x14ac:dyDescent="0.25">
      <c r="A175" t="s">
        <v>16397</v>
      </c>
      <c r="B175" t="s">
        <v>16395</v>
      </c>
      <c r="C175" t="s">
        <v>16393</v>
      </c>
      <c r="D175" t="s">
        <v>16386</v>
      </c>
      <c r="E175">
        <v>34</v>
      </c>
      <c r="F175">
        <v>23</v>
      </c>
      <c r="G175">
        <v>5.4881048699140997</v>
      </c>
      <c r="H175">
        <v>23</v>
      </c>
      <c r="I175">
        <v>11</v>
      </c>
      <c r="J175">
        <v>3.7</v>
      </c>
      <c r="K175">
        <v>3.7</v>
      </c>
      <c r="L175">
        <v>9.1891891891891895</v>
      </c>
      <c r="M175">
        <v>1597</v>
      </c>
      <c r="N175">
        <v>23</v>
      </c>
      <c r="O175">
        <v>3.7</v>
      </c>
      <c r="P175">
        <v>9</v>
      </c>
      <c r="Q175">
        <v>-4.5945945945945947</v>
      </c>
      <c r="R175">
        <v>166</v>
      </c>
      <c r="S175">
        <v>12</v>
      </c>
      <c r="T175">
        <v>55</v>
      </c>
      <c r="U175">
        <v>115</v>
      </c>
      <c r="V175">
        <v>124</v>
      </c>
    </row>
    <row r="176" spans="1:22" hidden="1" x14ac:dyDescent="0.25">
      <c r="A176" t="s">
        <v>16397</v>
      </c>
      <c r="B176" t="s">
        <v>16395</v>
      </c>
      <c r="C176" t="s">
        <v>16393</v>
      </c>
      <c r="D176" t="s">
        <v>16387</v>
      </c>
      <c r="E176">
        <v>43</v>
      </c>
      <c r="F176">
        <v>43</v>
      </c>
      <c r="G176">
        <v>0</v>
      </c>
      <c r="H176">
        <v>43</v>
      </c>
      <c r="I176">
        <v>0</v>
      </c>
      <c r="J176">
        <v>6.2</v>
      </c>
      <c r="K176">
        <v>6.2</v>
      </c>
      <c r="L176">
        <v>6.935483870967742</v>
      </c>
      <c r="M176">
        <v>2322</v>
      </c>
      <c r="N176">
        <v>43</v>
      </c>
      <c r="O176">
        <v>7.2</v>
      </c>
      <c r="P176">
        <v>12.2</v>
      </c>
      <c r="Q176">
        <v>-3.0555555555555554</v>
      </c>
      <c r="R176">
        <v>393</v>
      </c>
      <c r="S176">
        <v>0</v>
      </c>
      <c r="T176">
        <v>40</v>
      </c>
      <c r="U176">
        <v>100</v>
      </c>
      <c r="V176">
        <v>112</v>
      </c>
    </row>
    <row r="177" spans="1:22" hidden="1" x14ac:dyDescent="0.25">
      <c r="A177" t="s">
        <v>16397</v>
      </c>
      <c r="B177" t="s">
        <v>16395</v>
      </c>
      <c r="C177" t="s">
        <v>16393</v>
      </c>
      <c r="D177" t="s">
        <v>16388</v>
      </c>
      <c r="E177">
        <v>45</v>
      </c>
      <c r="F177">
        <v>38</v>
      </c>
      <c r="G177">
        <v>1.0186750228986872</v>
      </c>
      <c r="H177">
        <v>38</v>
      </c>
      <c r="I177">
        <v>7</v>
      </c>
      <c r="J177">
        <v>12.8</v>
      </c>
      <c r="K177">
        <v>13.8</v>
      </c>
      <c r="L177">
        <v>3.2608695652173911</v>
      </c>
      <c r="M177">
        <v>1828</v>
      </c>
      <c r="N177">
        <v>38</v>
      </c>
      <c r="O177">
        <v>12.8</v>
      </c>
      <c r="P177">
        <v>24.3</v>
      </c>
      <c r="Q177">
        <v>-1.875</v>
      </c>
      <c r="R177">
        <v>636</v>
      </c>
      <c r="S177">
        <v>0</v>
      </c>
      <c r="T177">
        <v>35</v>
      </c>
      <c r="U177">
        <v>95</v>
      </c>
      <c r="V177">
        <v>119</v>
      </c>
    </row>
    <row r="178" spans="1:22" hidden="1" x14ac:dyDescent="0.25">
      <c r="A178" t="s">
        <v>16397</v>
      </c>
      <c r="B178" t="s">
        <v>16395</v>
      </c>
      <c r="C178" t="s">
        <v>16393</v>
      </c>
      <c r="D178" t="s">
        <v>16389</v>
      </c>
      <c r="E178">
        <v>42</v>
      </c>
      <c r="F178">
        <v>42</v>
      </c>
      <c r="G178">
        <v>0</v>
      </c>
      <c r="H178">
        <v>42</v>
      </c>
      <c r="I178">
        <v>0</v>
      </c>
      <c r="J178">
        <v>5.6</v>
      </c>
      <c r="K178">
        <v>6.6</v>
      </c>
      <c r="L178">
        <v>6.3636363636363642</v>
      </c>
      <c r="M178">
        <v>2298</v>
      </c>
      <c r="N178">
        <v>42</v>
      </c>
      <c r="O178">
        <v>5.0999999999999996</v>
      </c>
      <c r="P178">
        <v>13.6</v>
      </c>
      <c r="Q178">
        <v>-5.4901960784313726</v>
      </c>
      <c r="R178">
        <v>350</v>
      </c>
      <c r="S178">
        <v>0</v>
      </c>
      <c r="T178">
        <v>35</v>
      </c>
      <c r="U178">
        <v>95</v>
      </c>
      <c r="V178">
        <v>108</v>
      </c>
    </row>
    <row r="179" spans="1:22" hidden="1" x14ac:dyDescent="0.25">
      <c r="A179" t="s">
        <v>16397</v>
      </c>
      <c r="B179" t="s">
        <v>16395</v>
      </c>
      <c r="C179" t="s">
        <v>16393</v>
      </c>
      <c r="D179" t="s">
        <v>16390</v>
      </c>
      <c r="E179">
        <v>55</v>
      </c>
      <c r="F179">
        <v>46</v>
      </c>
      <c r="G179">
        <v>3.2383059005533297</v>
      </c>
      <c r="H179">
        <v>46</v>
      </c>
      <c r="I179">
        <v>9</v>
      </c>
      <c r="J179">
        <v>8.9</v>
      </c>
      <c r="K179">
        <v>10.9</v>
      </c>
      <c r="L179">
        <v>5.045871559633027</v>
      </c>
      <c r="M179">
        <v>2447</v>
      </c>
      <c r="N179">
        <v>46</v>
      </c>
      <c r="O179">
        <v>9.9</v>
      </c>
      <c r="P179">
        <v>17.399999999999999</v>
      </c>
      <c r="Q179">
        <v>-3.131313131313131</v>
      </c>
      <c r="R179">
        <v>535</v>
      </c>
      <c r="S179">
        <v>0</v>
      </c>
      <c r="T179">
        <v>30</v>
      </c>
      <c r="U179">
        <v>90</v>
      </c>
      <c r="V179">
        <v>107</v>
      </c>
    </row>
    <row r="180" spans="1:22" x14ac:dyDescent="0.25">
      <c r="A180" t="s">
        <v>16398</v>
      </c>
      <c r="B180" t="s">
        <v>16384</v>
      </c>
      <c r="C180" t="s">
        <v>16385</v>
      </c>
      <c r="D180" t="s">
        <v>16386</v>
      </c>
      <c r="E180">
        <v>94</v>
      </c>
      <c r="F180">
        <v>23</v>
      </c>
      <c r="G180">
        <v>18.619451994809499</v>
      </c>
      <c r="H180">
        <v>23</v>
      </c>
      <c r="I180">
        <v>71</v>
      </c>
      <c r="J180">
        <v>4.3</v>
      </c>
      <c r="K180">
        <v>4.3</v>
      </c>
      <c r="L180">
        <v>21.86046511627907</v>
      </c>
      <c r="M180">
        <v>3641</v>
      </c>
      <c r="N180">
        <v>23</v>
      </c>
      <c r="O180">
        <v>9.3000000000000007</v>
      </c>
      <c r="P180">
        <v>11.8</v>
      </c>
      <c r="Q180">
        <v>-1.7204301075268815</v>
      </c>
      <c r="R180">
        <v>239</v>
      </c>
      <c r="S180">
        <v>0</v>
      </c>
      <c r="T180">
        <v>35</v>
      </c>
      <c r="U180">
        <v>95</v>
      </c>
      <c r="V180">
        <v>106</v>
      </c>
    </row>
    <row r="181" spans="1:22" hidden="1" x14ac:dyDescent="0.25">
      <c r="A181" t="s">
        <v>16398</v>
      </c>
      <c r="B181" t="s">
        <v>16384</v>
      </c>
      <c r="C181" t="s">
        <v>16385</v>
      </c>
      <c r="D181" t="s">
        <v>16388</v>
      </c>
      <c r="E181">
        <v>88</v>
      </c>
      <c r="F181">
        <v>66</v>
      </c>
      <c r="G181">
        <v>6.4230151278498591</v>
      </c>
      <c r="H181">
        <v>66</v>
      </c>
      <c r="I181">
        <v>22</v>
      </c>
      <c r="J181">
        <v>3.3</v>
      </c>
      <c r="K181">
        <v>3.3</v>
      </c>
      <c r="L181">
        <v>26.666666666666668</v>
      </c>
      <c r="M181">
        <v>4492</v>
      </c>
      <c r="N181">
        <v>66</v>
      </c>
      <c r="O181">
        <v>14.8</v>
      </c>
      <c r="P181">
        <v>92.1</v>
      </c>
      <c r="Q181">
        <v>-3.243243243243243</v>
      </c>
      <c r="R181">
        <v>3383</v>
      </c>
      <c r="S181">
        <v>3</v>
      </c>
      <c r="T181">
        <v>60</v>
      </c>
      <c r="U181">
        <v>120</v>
      </c>
      <c r="V181">
        <v>212</v>
      </c>
    </row>
    <row r="182" spans="1:22" hidden="1" x14ac:dyDescent="0.25">
      <c r="A182" t="s">
        <v>16398</v>
      </c>
      <c r="B182" t="s">
        <v>16384</v>
      </c>
      <c r="C182" t="s">
        <v>16385</v>
      </c>
      <c r="D182" t="s">
        <v>16389</v>
      </c>
      <c r="E182">
        <v>91</v>
      </c>
      <c r="F182">
        <v>80</v>
      </c>
      <c r="G182">
        <v>3.0756755332927725</v>
      </c>
      <c r="H182">
        <v>80</v>
      </c>
      <c r="I182">
        <v>11</v>
      </c>
      <c r="J182">
        <v>5.6</v>
      </c>
      <c r="K182">
        <v>10.6</v>
      </c>
      <c r="L182">
        <v>8.584905660377359</v>
      </c>
      <c r="M182">
        <v>4672</v>
      </c>
      <c r="N182">
        <v>80</v>
      </c>
      <c r="O182">
        <v>9.1</v>
      </c>
      <c r="P182">
        <v>90.1</v>
      </c>
      <c r="Q182">
        <v>-6.0439560439560438</v>
      </c>
      <c r="R182">
        <v>3702</v>
      </c>
      <c r="S182">
        <v>3</v>
      </c>
      <c r="T182">
        <v>30</v>
      </c>
      <c r="U182">
        <v>90</v>
      </c>
      <c r="V182">
        <v>180</v>
      </c>
    </row>
    <row r="183" spans="1:22" hidden="1" x14ac:dyDescent="0.25">
      <c r="A183" t="s">
        <v>16398</v>
      </c>
      <c r="B183" t="s">
        <v>16384</v>
      </c>
      <c r="C183" t="s">
        <v>16385</v>
      </c>
      <c r="D183" t="s">
        <v>16390</v>
      </c>
      <c r="E183">
        <v>87</v>
      </c>
      <c r="F183">
        <v>47</v>
      </c>
      <c r="G183">
        <v>10.514435664361812</v>
      </c>
      <c r="H183">
        <v>47</v>
      </c>
      <c r="I183">
        <v>40</v>
      </c>
      <c r="J183">
        <v>5.8</v>
      </c>
      <c r="K183">
        <v>7.3</v>
      </c>
      <c r="L183">
        <v>11.917808219178083</v>
      </c>
      <c r="M183">
        <v>4048</v>
      </c>
      <c r="N183">
        <v>47</v>
      </c>
      <c r="O183">
        <v>10.3</v>
      </c>
      <c r="P183">
        <v>49.8</v>
      </c>
      <c r="Q183">
        <v>-3.0097087378640777</v>
      </c>
      <c r="R183">
        <v>1251</v>
      </c>
      <c r="S183">
        <v>0</v>
      </c>
      <c r="T183">
        <v>35</v>
      </c>
      <c r="U183">
        <v>95</v>
      </c>
      <c r="V183">
        <v>144</v>
      </c>
    </row>
    <row r="184" spans="1:22" x14ac:dyDescent="0.25">
      <c r="A184" t="s">
        <v>16398</v>
      </c>
      <c r="B184" t="s">
        <v>16384</v>
      </c>
      <c r="C184" t="s">
        <v>16391</v>
      </c>
      <c r="D184" t="s">
        <v>16386</v>
      </c>
      <c r="E184">
        <v>88</v>
      </c>
      <c r="F184">
        <v>55</v>
      </c>
      <c r="G184">
        <v>12.498841972342676</v>
      </c>
      <c r="H184">
        <v>55</v>
      </c>
      <c r="I184">
        <v>33</v>
      </c>
      <c r="J184">
        <v>3.6</v>
      </c>
      <c r="K184">
        <v>3.6</v>
      </c>
      <c r="L184">
        <v>24.444444444444443</v>
      </c>
      <c r="M184">
        <v>4273</v>
      </c>
      <c r="N184">
        <v>55</v>
      </c>
      <c r="O184">
        <v>6.6</v>
      </c>
      <c r="P184">
        <v>16.100000000000001</v>
      </c>
      <c r="Q184">
        <v>-4.5454545454545459</v>
      </c>
      <c r="R184">
        <v>590</v>
      </c>
      <c r="S184">
        <v>0</v>
      </c>
      <c r="T184">
        <v>35</v>
      </c>
      <c r="U184">
        <v>95</v>
      </c>
      <c r="V184">
        <v>111</v>
      </c>
    </row>
    <row r="185" spans="1:22" hidden="1" x14ac:dyDescent="0.25">
      <c r="A185" t="s">
        <v>16398</v>
      </c>
      <c r="B185" t="s">
        <v>16384</v>
      </c>
      <c r="C185" t="s">
        <v>16391</v>
      </c>
      <c r="D185" t="s">
        <v>16388</v>
      </c>
      <c r="E185">
        <v>77</v>
      </c>
      <c r="F185">
        <v>58</v>
      </c>
      <c r="G185">
        <v>6.7217455086086977</v>
      </c>
      <c r="H185">
        <v>62</v>
      </c>
      <c r="I185">
        <v>19</v>
      </c>
      <c r="J185">
        <v>2.7</v>
      </c>
      <c r="K185">
        <v>2.7</v>
      </c>
      <c r="L185">
        <v>28.518518518518515</v>
      </c>
      <c r="M185">
        <v>4074</v>
      </c>
      <c r="N185">
        <v>62</v>
      </c>
      <c r="O185">
        <v>5.2</v>
      </c>
      <c r="P185">
        <v>44.2</v>
      </c>
      <c r="Q185">
        <v>-7.6923076923076916</v>
      </c>
      <c r="R185">
        <v>1582</v>
      </c>
      <c r="S185">
        <v>3</v>
      </c>
      <c r="T185">
        <v>45</v>
      </c>
      <c r="U185">
        <v>105</v>
      </c>
      <c r="V185">
        <v>149</v>
      </c>
    </row>
    <row r="186" spans="1:22" hidden="1" x14ac:dyDescent="0.25">
      <c r="A186" t="s">
        <v>16398</v>
      </c>
      <c r="B186" t="s">
        <v>16384</v>
      </c>
      <c r="C186" t="s">
        <v>16391</v>
      </c>
      <c r="D186" t="s">
        <v>16389</v>
      </c>
      <c r="E186">
        <v>94</v>
      </c>
      <c r="F186">
        <v>79</v>
      </c>
      <c r="G186">
        <v>5.7427500181247026</v>
      </c>
      <c r="H186">
        <v>79</v>
      </c>
      <c r="I186">
        <v>15</v>
      </c>
      <c r="J186">
        <v>3.5</v>
      </c>
      <c r="K186">
        <v>7</v>
      </c>
      <c r="L186">
        <v>13.428571428571429</v>
      </c>
      <c r="M186">
        <v>4920.5</v>
      </c>
      <c r="N186">
        <v>79</v>
      </c>
      <c r="O186">
        <v>11.5</v>
      </c>
      <c r="P186">
        <v>77</v>
      </c>
      <c r="Q186">
        <v>-4.9565217391304346</v>
      </c>
      <c r="R186">
        <v>3238.5</v>
      </c>
      <c r="S186">
        <v>0</v>
      </c>
      <c r="T186">
        <v>40</v>
      </c>
      <c r="U186">
        <v>100</v>
      </c>
      <c r="V186">
        <v>177</v>
      </c>
    </row>
    <row r="187" spans="1:22" hidden="1" x14ac:dyDescent="0.25">
      <c r="A187" t="s">
        <v>16398</v>
      </c>
      <c r="B187" t="s">
        <v>16384</v>
      </c>
      <c r="C187" t="s">
        <v>16391</v>
      </c>
      <c r="D187" t="s">
        <v>16390</v>
      </c>
      <c r="E187">
        <v>60</v>
      </c>
      <c r="F187">
        <v>40</v>
      </c>
      <c r="G187">
        <v>7.4420163008106632</v>
      </c>
      <c r="H187">
        <v>40</v>
      </c>
      <c r="I187">
        <v>20</v>
      </c>
      <c r="J187">
        <v>9.5</v>
      </c>
      <c r="K187">
        <v>9.5</v>
      </c>
      <c r="L187">
        <v>6.3157894736842106</v>
      </c>
      <c r="M187">
        <v>2606</v>
      </c>
      <c r="N187">
        <v>40</v>
      </c>
      <c r="O187">
        <v>25.4</v>
      </c>
      <c r="P187">
        <v>41</v>
      </c>
      <c r="Q187">
        <v>-0.82677165354330717</v>
      </c>
      <c r="R187">
        <v>1295.5</v>
      </c>
      <c r="S187">
        <v>0</v>
      </c>
      <c r="T187">
        <v>40</v>
      </c>
      <c r="U187">
        <v>100</v>
      </c>
      <c r="V187">
        <v>141</v>
      </c>
    </row>
    <row r="188" spans="1:22" x14ac:dyDescent="0.25">
      <c r="A188" t="s">
        <v>16398</v>
      </c>
      <c r="B188" t="s">
        <v>16384</v>
      </c>
      <c r="C188" t="s">
        <v>16392</v>
      </c>
      <c r="D188" t="s">
        <v>16386</v>
      </c>
      <c r="E188">
        <v>83</v>
      </c>
      <c r="F188">
        <v>15</v>
      </c>
      <c r="G188">
        <v>25.630408761793799</v>
      </c>
      <c r="H188">
        <v>15</v>
      </c>
      <c r="I188">
        <v>68</v>
      </c>
      <c r="J188">
        <v>5.2</v>
      </c>
      <c r="K188">
        <v>5.2</v>
      </c>
      <c r="L188">
        <v>15.961538461538462</v>
      </c>
      <c r="M188">
        <v>2606</v>
      </c>
      <c r="N188">
        <v>15</v>
      </c>
      <c r="O188">
        <v>1.7</v>
      </c>
      <c r="P188">
        <v>8.6999999999999993</v>
      </c>
      <c r="Q188">
        <v>-4.1176470588235299</v>
      </c>
      <c r="R188">
        <v>64</v>
      </c>
      <c r="S188">
        <v>0</v>
      </c>
      <c r="T188">
        <v>140</v>
      </c>
      <c r="U188">
        <v>200</v>
      </c>
      <c r="V188">
        <v>208</v>
      </c>
    </row>
    <row r="189" spans="1:22" hidden="1" x14ac:dyDescent="0.25">
      <c r="A189" t="s">
        <v>16398</v>
      </c>
      <c r="B189" t="s">
        <v>16384</v>
      </c>
      <c r="C189" t="s">
        <v>16392</v>
      </c>
      <c r="D189" t="s">
        <v>16388</v>
      </c>
      <c r="E189">
        <v>89</v>
      </c>
      <c r="F189">
        <v>47</v>
      </c>
      <c r="G189">
        <v>11.769035228612331</v>
      </c>
      <c r="H189">
        <v>47</v>
      </c>
      <c r="I189">
        <v>42</v>
      </c>
      <c r="J189">
        <v>8.3000000000000007</v>
      </c>
      <c r="K189">
        <v>8.3000000000000007</v>
      </c>
      <c r="L189">
        <v>10.722891566265059</v>
      </c>
      <c r="M189">
        <v>3878</v>
      </c>
      <c r="N189">
        <v>47</v>
      </c>
      <c r="O189">
        <v>17.3</v>
      </c>
      <c r="P189">
        <v>19.8</v>
      </c>
      <c r="Q189">
        <v>-1.5606936416184971</v>
      </c>
      <c r="R189">
        <v>853</v>
      </c>
      <c r="S189">
        <v>0</v>
      </c>
      <c r="T189">
        <v>30</v>
      </c>
      <c r="U189">
        <v>90</v>
      </c>
      <c r="V189">
        <v>109</v>
      </c>
    </row>
    <row r="190" spans="1:22" hidden="1" x14ac:dyDescent="0.25">
      <c r="A190" t="s">
        <v>16398</v>
      </c>
      <c r="B190" t="s">
        <v>16384</v>
      </c>
      <c r="C190" t="s">
        <v>16392</v>
      </c>
      <c r="D190" t="s">
        <v>16389</v>
      </c>
      <c r="E190">
        <v>46</v>
      </c>
      <c r="F190">
        <v>36</v>
      </c>
      <c r="G190">
        <v>3.0882819332970333</v>
      </c>
      <c r="H190">
        <v>36</v>
      </c>
      <c r="I190">
        <v>10</v>
      </c>
      <c r="J190">
        <v>7.4</v>
      </c>
      <c r="K190">
        <v>7.4</v>
      </c>
      <c r="L190">
        <v>6.2162162162162158</v>
      </c>
      <c r="M190">
        <v>2327</v>
      </c>
      <c r="N190">
        <v>36</v>
      </c>
      <c r="O190">
        <v>1.9</v>
      </c>
      <c r="P190">
        <v>23.9</v>
      </c>
      <c r="Q190">
        <v>-13.157894736842106</v>
      </c>
      <c r="R190">
        <v>526</v>
      </c>
      <c r="S190">
        <v>0</v>
      </c>
      <c r="T190">
        <v>45</v>
      </c>
      <c r="U190">
        <v>105</v>
      </c>
      <c r="V190">
        <v>128</v>
      </c>
    </row>
    <row r="191" spans="1:22" hidden="1" x14ac:dyDescent="0.25">
      <c r="A191" t="s">
        <v>16398</v>
      </c>
      <c r="B191" t="s">
        <v>16384</v>
      </c>
      <c r="C191" t="s">
        <v>16392</v>
      </c>
      <c r="D191" t="s">
        <v>16390</v>
      </c>
      <c r="E191">
        <v>89</v>
      </c>
      <c r="F191">
        <v>50</v>
      </c>
      <c r="G191">
        <v>10.284050774305191</v>
      </c>
      <c r="H191">
        <v>50</v>
      </c>
      <c r="I191">
        <v>39</v>
      </c>
      <c r="J191">
        <v>3.1</v>
      </c>
      <c r="K191">
        <v>4.5999999999999996</v>
      </c>
      <c r="L191">
        <v>19.347826086956523</v>
      </c>
      <c r="M191">
        <v>3884</v>
      </c>
      <c r="N191">
        <v>50</v>
      </c>
      <c r="O191">
        <v>13.1</v>
      </c>
      <c r="P191">
        <v>46.6</v>
      </c>
      <c r="Q191">
        <v>-2.8244274809160306</v>
      </c>
      <c r="R191">
        <v>1579</v>
      </c>
      <c r="S191">
        <v>0</v>
      </c>
      <c r="T191">
        <v>30</v>
      </c>
      <c r="U191">
        <v>90</v>
      </c>
      <c r="V191">
        <v>136</v>
      </c>
    </row>
    <row r="192" spans="1:22" x14ac:dyDescent="0.25">
      <c r="A192" t="s">
        <v>16398</v>
      </c>
      <c r="B192" t="s">
        <v>16384</v>
      </c>
      <c r="C192" t="s">
        <v>16393</v>
      </c>
      <c r="D192" t="s">
        <v>16386</v>
      </c>
      <c r="E192">
        <v>82</v>
      </c>
      <c r="F192">
        <v>24</v>
      </c>
      <c r="G192">
        <v>20.526204255868453</v>
      </c>
      <c r="H192">
        <v>24</v>
      </c>
      <c r="I192">
        <v>58</v>
      </c>
      <c r="J192">
        <v>4.9000000000000004</v>
      </c>
      <c r="K192">
        <v>4.9000000000000004</v>
      </c>
      <c r="L192">
        <v>16.73469387755102</v>
      </c>
      <c r="M192">
        <v>2579</v>
      </c>
      <c r="N192">
        <v>24</v>
      </c>
      <c r="O192">
        <v>6.9</v>
      </c>
      <c r="P192">
        <v>9.9</v>
      </c>
      <c r="Q192">
        <v>-2.1739130434782608</v>
      </c>
      <c r="R192">
        <v>189</v>
      </c>
      <c r="S192">
        <v>4</v>
      </c>
      <c r="T192">
        <v>55</v>
      </c>
      <c r="U192">
        <v>115</v>
      </c>
      <c r="V192">
        <v>124</v>
      </c>
    </row>
    <row r="193" spans="1:22" hidden="1" x14ac:dyDescent="0.25">
      <c r="A193" t="s">
        <v>16398</v>
      </c>
      <c r="B193" t="s">
        <v>16384</v>
      </c>
      <c r="C193" t="s">
        <v>16393</v>
      </c>
      <c r="D193" t="s">
        <v>16388</v>
      </c>
      <c r="E193">
        <v>65</v>
      </c>
      <c r="F193">
        <v>40</v>
      </c>
      <c r="G193">
        <v>8.8105042414035513</v>
      </c>
      <c r="H193">
        <v>40</v>
      </c>
      <c r="I193">
        <v>25</v>
      </c>
      <c r="J193">
        <v>5.3</v>
      </c>
      <c r="K193">
        <v>5.3</v>
      </c>
      <c r="L193">
        <v>12.264150943396228</v>
      </c>
      <c r="M193">
        <v>3005</v>
      </c>
      <c r="N193">
        <v>40</v>
      </c>
      <c r="O193">
        <v>5.8</v>
      </c>
      <c r="P193">
        <v>12.3</v>
      </c>
      <c r="Q193">
        <v>-2.7586206896551726</v>
      </c>
      <c r="R193">
        <v>312</v>
      </c>
      <c r="S193">
        <v>0</v>
      </c>
      <c r="T193">
        <v>30</v>
      </c>
      <c r="U193">
        <v>90</v>
      </c>
      <c r="V193">
        <v>102</v>
      </c>
    </row>
    <row r="194" spans="1:22" hidden="1" x14ac:dyDescent="0.25">
      <c r="A194" t="s">
        <v>16398</v>
      </c>
      <c r="B194" t="s">
        <v>16384</v>
      </c>
      <c r="C194" t="s">
        <v>16393</v>
      </c>
      <c r="D194" t="s">
        <v>16389</v>
      </c>
      <c r="E194">
        <v>60</v>
      </c>
      <c r="F194">
        <v>53</v>
      </c>
      <c r="G194">
        <v>3.4482414949407856</v>
      </c>
      <c r="H194">
        <v>53</v>
      </c>
      <c r="I194">
        <v>7</v>
      </c>
      <c r="J194">
        <v>5.7</v>
      </c>
      <c r="K194">
        <v>5.7</v>
      </c>
      <c r="L194">
        <v>10.526315789473683</v>
      </c>
      <c r="M194">
        <v>3139</v>
      </c>
      <c r="N194">
        <v>53</v>
      </c>
      <c r="O194">
        <v>5.7</v>
      </c>
      <c r="P194">
        <v>59.2</v>
      </c>
      <c r="Q194">
        <v>-6.3157894736842106</v>
      </c>
      <c r="R194">
        <v>1607</v>
      </c>
      <c r="S194">
        <v>0</v>
      </c>
      <c r="T194">
        <v>30</v>
      </c>
      <c r="U194">
        <v>90</v>
      </c>
      <c r="V194">
        <v>149</v>
      </c>
    </row>
    <row r="195" spans="1:22" hidden="1" x14ac:dyDescent="0.25">
      <c r="A195" t="s">
        <v>16398</v>
      </c>
      <c r="B195" t="s">
        <v>16384</v>
      </c>
      <c r="C195" t="s">
        <v>16393</v>
      </c>
      <c r="D195" t="s">
        <v>16390</v>
      </c>
      <c r="E195">
        <v>48</v>
      </c>
      <c r="F195">
        <v>28</v>
      </c>
      <c r="G195">
        <v>5.3338068423451404</v>
      </c>
      <c r="H195">
        <v>28</v>
      </c>
      <c r="I195">
        <v>20</v>
      </c>
      <c r="J195">
        <v>6.4</v>
      </c>
      <c r="K195">
        <v>9.9</v>
      </c>
      <c r="L195">
        <v>4.8484848484848504</v>
      </c>
      <c r="M195">
        <v>2169</v>
      </c>
      <c r="N195">
        <v>28</v>
      </c>
      <c r="O195">
        <v>9.8000000000000007</v>
      </c>
      <c r="P195">
        <v>25.9</v>
      </c>
      <c r="Q195">
        <v>-2.2448979591836702</v>
      </c>
      <c r="R195">
        <v>500</v>
      </c>
      <c r="S195">
        <v>2</v>
      </c>
      <c r="T195">
        <v>25</v>
      </c>
      <c r="U195">
        <v>85</v>
      </c>
      <c r="V195">
        <v>110</v>
      </c>
    </row>
    <row r="196" spans="1:22" hidden="1" x14ac:dyDescent="0.25">
      <c r="A196" t="s">
        <v>16398</v>
      </c>
      <c r="B196" t="s">
        <v>16394</v>
      </c>
      <c r="C196" t="s">
        <v>16385</v>
      </c>
      <c r="D196" t="s">
        <v>16386</v>
      </c>
      <c r="E196">
        <v>74</v>
      </c>
      <c r="F196">
        <v>47</v>
      </c>
      <c r="G196">
        <v>9.7130885443235488</v>
      </c>
      <c r="H196">
        <v>47</v>
      </c>
      <c r="I196">
        <v>27</v>
      </c>
      <c r="J196">
        <v>11.8</v>
      </c>
      <c r="K196">
        <v>11.8</v>
      </c>
      <c r="L196">
        <v>6.2711864406779654</v>
      </c>
      <c r="M196">
        <v>2990</v>
      </c>
      <c r="N196">
        <v>47</v>
      </c>
      <c r="O196">
        <v>6.8</v>
      </c>
      <c r="P196">
        <v>12.3</v>
      </c>
      <c r="Q196">
        <v>-3.3823529411764706</v>
      </c>
      <c r="R196">
        <v>420</v>
      </c>
      <c r="S196">
        <v>0</v>
      </c>
      <c r="T196">
        <v>35</v>
      </c>
      <c r="U196">
        <v>95</v>
      </c>
      <c r="V196">
        <v>107</v>
      </c>
    </row>
    <row r="197" spans="1:22" hidden="1" x14ac:dyDescent="0.25">
      <c r="A197" t="s">
        <v>16398</v>
      </c>
      <c r="B197" t="s">
        <v>16394</v>
      </c>
      <c r="C197" t="s">
        <v>16385</v>
      </c>
      <c r="D197" t="s">
        <v>16387</v>
      </c>
      <c r="E197">
        <v>95</v>
      </c>
      <c r="F197">
        <v>45</v>
      </c>
      <c r="G197">
        <v>18.950056921137119</v>
      </c>
      <c r="H197">
        <v>45</v>
      </c>
      <c r="I197">
        <v>50</v>
      </c>
      <c r="J197">
        <v>2.7</v>
      </c>
      <c r="K197">
        <v>2.7</v>
      </c>
      <c r="L197">
        <v>35.185185185185183</v>
      </c>
      <c r="M197">
        <v>3972</v>
      </c>
      <c r="N197">
        <v>45</v>
      </c>
      <c r="O197">
        <v>2.7</v>
      </c>
      <c r="P197">
        <v>27.2</v>
      </c>
      <c r="Q197">
        <v>-11.481481481481481</v>
      </c>
      <c r="R197">
        <v>607</v>
      </c>
      <c r="S197">
        <v>7</v>
      </c>
      <c r="T197">
        <v>30</v>
      </c>
      <c r="U197">
        <v>90</v>
      </c>
      <c r="V197">
        <v>117</v>
      </c>
    </row>
    <row r="198" spans="1:22" hidden="1" x14ac:dyDescent="0.25">
      <c r="A198" t="s">
        <v>16398</v>
      </c>
      <c r="B198" t="s">
        <v>16394</v>
      </c>
      <c r="C198" t="s">
        <v>16385</v>
      </c>
      <c r="D198" t="s">
        <v>16388</v>
      </c>
      <c r="E198">
        <v>97</v>
      </c>
      <c r="F198">
        <v>66</v>
      </c>
      <c r="G198">
        <v>11.991731737301349</v>
      </c>
      <c r="H198">
        <v>66</v>
      </c>
      <c r="I198">
        <v>31</v>
      </c>
      <c r="J198">
        <v>22</v>
      </c>
      <c r="K198">
        <v>22</v>
      </c>
      <c r="L198">
        <v>4.4090909090909092</v>
      </c>
      <c r="M198">
        <v>3130</v>
      </c>
      <c r="N198">
        <v>66</v>
      </c>
      <c r="O198">
        <v>3.5</v>
      </c>
      <c r="P198">
        <v>24.5</v>
      </c>
      <c r="Q198">
        <v>-13.714285714285714</v>
      </c>
      <c r="R198">
        <v>1099</v>
      </c>
      <c r="S198">
        <v>0</v>
      </c>
      <c r="T198">
        <v>84</v>
      </c>
      <c r="U198">
        <v>144</v>
      </c>
      <c r="V198">
        <v>168</v>
      </c>
    </row>
    <row r="199" spans="1:22" hidden="1" x14ac:dyDescent="0.25">
      <c r="A199" t="s">
        <v>16398</v>
      </c>
      <c r="B199" t="s">
        <v>16394</v>
      </c>
      <c r="C199" t="s">
        <v>16385</v>
      </c>
      <c r="D199" t="s">
        <v>16389</v>
      </c>
      <c r="E199">
        <v>93</v>
      </c>
      <c r="F199">
        <v>64</v>
      </c>
      <c r="G199">
        <v>7.7845817143007476</v>
      </c>
      <c r="H199">
        <v>64</v>
      </c>
      <c r="I199">
        <v>29</v>
      </c>
      <c r="J199">
        <v>6</v>
      </c>
      <c r="K199">
        <v>6</v>
      </c>
      <c r="L199">
        <v>15.5</v>
      </c>
      <c r="M199">
        <v>4572.5</v>
      </c>
      <c r="N199">
        <v>64</v>
      </c>
      <c r="O199">
        <v>7.5</v>
      </c>
      <c r="P199">
        <v>30</v>
      </c>
      <c r="Q199">
        <v>-6.1333333333333337</v>
      </c>
      <c r="R199">
        <v>1149</v>
      </c>
      <c r="S199">
        <v>0</v>
      </c>
      <c r="T199">
        <v>30</v>
      </c>
      <c r="U199">
        <v>90</v>
      </c>
      <c r="V199">
        <v>120</v>
      </c>
    </row>
    <row r="200" spans="1:22" hidden="1" x14ac:dyDescent="0.25">
      <c r="A200" t="s">
        <v>16398</v>
      </c>
      <c r="B200" t="s">
        <v>16394</v>
      </c>
      <c r="C200" t="s">
        <v>16385</v>
      </c>
      <c r="D200" t="s">
        <v>16390</v>
      </c>
      <c r="E200">
        <v>89</v>
      </c>
      <c r="F200">
        <v>29</v>
      </c>
      <c r="G200">
        <v>21.44137782346067</v>
      </c>
      <c r="H200">
        <v>29</v>
      </c>
      <c r="I200">
        <v>60</v>
      </c>
      <c r="J200">
        <v>5.0999999999999996</v>
      </c>
      <c r="K200">
        <v>11.6</v>
      </c>
      <c r="L200">
        <v>7.6724137931034484</v>
      </c>
      <c r="M200">
        <v>3806</v>
      </c>
      <c r="N200">
        <v>29</v>
      </c>
      <c r="O200">
        <v>6.1</v>
      </c>
      <c r="P200">
        <v>10.6</v>
      </c>
      <c r="Q200">
        <v>-2.1311475409836067</v>
      </c>
      <c r="R200">
        <v>226</v>
      </c>
      <c r="S200">
        <v>0</v>
      </c>
      <c r="T200">
        <v>30</v>
      </c>
      <c r="U200">
        <v>90</v>
      </c>
      <c r="V200">
        <v>100</v>
      </c>
    </row>
    <row r="201" spans="1:22" hidden="1" x14ac:dyDescent="0.25">
      <c r="A201" t="s">
        <v>16398</v>
      </c>
      <c r="B201" t="s">
        <v>16394</v>
      </c>
      <c r="C201" t="s">
        <v>16391</v>
      </c>
      <c r="D201" t="s">
        <v>16386</v>
      </c>
      <c r="E201">
        <v>93</v>
      </c>
      <c r="F201">
        <v>60</v>
      </c>
      <c r="G201">
        <v>10.377727105830242</v>
      </c>
      <c r="H201">
        <v>60</v>
      </c>
      <c r="I201">
        <v>33</v>
      </c>
      <c r="J201">
        <v>2.8</v>
      </c>
      <c r="K201">
        <v>2.8</v>
      </c>
      <c r="L201">
        <v>33.214285714285715</v>
      </c>
      <c r="M201">
        <v>4706</v>
      </c>
      <c r="N201">
        <v>60</v>
      </c>
      <c r="O201">
        <v>0.8</v>
      </c>
      <c r="P201">
        <v>43.8</v>
      </c>
      <c r="Q201">
        <v>-58.75</v>
      </c>
      <c r="R201">
        <v>1228</v>
      </c>
      <c r="S201">
        <v>3</v>
      </c>
      <c r="T201">
        <v>30</v>
      </c>
      <c r="U201">
        <v>90</v>
      </c>
      <c r="V201">
        <v>133</v>
      </c>
    </row>
    <row r="202" spans="1:22" hidden="1" x14ac:dyDescent="0.25">
      <c r="A202" t="s">
        <v>16398</v>
      </c>
      <c r="B202" t="s">
        <v>16394</v>
      </c>
      <c r="C202" t="s">
        <v>16391</v>
      </c>
      <c r="D202" t="s">
        <v>16387</v>
      </c>
      <c r="E202">
        <v>71</v>
      </c>
      <c r="F202">
        <v>52</v>
      </c>
      <c r="G202">
        <v>6.7187985526482459</v>
      </c>
      <c r="H202">
        <v>69</v>
      </c>
      <c r="I202">
        <v>19</v>
      </c>
      <c r="J202">
        <v>10.199999999999999</v>
      </c>
      <c r="K202">
        <v>11.7</v>
      </c>
      <c r="L202">
        <v>6.068376068376069</v>
      </c>
      <c r="M202">
        <v>3149</v>
      </c>
      <c r="N202">
        <v>69</v>
      </c>
      <c r="O202">
        <v>10.199999999999999</v>
      </c>
      <c r="P202">
        <v>68.2</v>
      </c>
      <c r="Q202">
        <v>-5.1960784313725492</v>
      </c>
      <c r="R202">
        <v>2849</v>
      </c>
      <c r="S202">
        <v>0</v>
      </c>
      <c r="T202">
        <v>35</v>
      </c>
      <c r="U202">
        <v>95</v>
      </c>
      <c r="V202">
        <v>163</v>
      </c>
    </row>
    <row r="203" spans="1:22" hidden="1" x14ac:dyDescent="0.25">
      <c r="A203" t="s">
        <v>16398</v>
      </c>
      <c r="B203" t="s">
        <v>16394</v>
      </c>
      <c r="C203" t="s">
        <v>16391</v>
      </c>
      <c r="D203" t="s">
        <v>16388</v>
      </c>
      <c r="E203">
        <v>77</v>
      </c>
      <c r="F203">
        <v>55</v>
      </c>
      <c r="G203">
        <v>5.5088857754691833</v>
      </c>
      <c r="H203">
        <v>67</v>
      </c>
      <c r="I203">
        <v>22</v>
      </c>
      <c r="J203">
        <v>5.0999999999999996</v>
      </c>
      <c r="K203">
        <v>5.0999999999999996</v>
      </c>
      <c r="L203">
        <v>15.098039215686276</v>
      </c>
      <c r="M203">
        <v>3751</v>
      </c>
      <c r="N203">
        <v>67</v>
      </c>
      <c r="O203">
        <v>3.1</v>
      </c>
      <c r="P203">
        <v>18.100000000000001</v>
      </c>
      <c r="Q203">
        <v>-10.32258064516129</v>
      </c>
      <c r="R203">
        <v>629</v>
      </c>
      <c r="S203">
        <v>6</v>
      </c>
      <c r="T203">
        <v>35</v>
      </c>
      <c r="U203">
        <v>95</v>
      </c>
      <c r="V203">
        <v>113</v>
      </c>
    </row>
    <row r="204" spans="1:22" hidden="1" x14ac:dyDescent="0.25">
      <c r="A204" t="s">
        <v>16398</v>
      </c>
      <c r="B204" t="s">
        <v>16394</v>
      </c>
      <c r="C204" t="s">
        <v>16391</v>
      </c>
      <c r="D204" t="s">
        <v>16389</v>
      </c>
      <c r="E204">
        <v>92</v>
      </c>
      <c r="F204">
        <v>60</v>
      </c>
      <c r="G204">
        <v>10.435345371588804</v>
      </c>
      <c r="H204">
        <v>60</v>
      </c>
      <c r="I204">
        <v>32</v>
      </c>
      <c r="J204">
        <v>4.5999999999999996</v>
      </c>
      <c r="K204">
        <v>17.100000000000001</v>
      </c>
      <c r="L204">
        <v>5.3801169590643267</v>
      </c>
      <c r="M204">
        <v>4498</v>
      </c>
      <c r="N204">
        <v>60</v>
      </c>
      <c r="O204">
        <v>10.6</v>
      </c>
      <c r="P204">
        <v>21.6</v>
      </c>
      <c r="Q204">
        <v>-3.3962264150943398</v>
      </c>
      <c r="R204">
        <v>966</v>
      </c>
      <c r="S204">
        <v>4</v>
      </c>
      <c r="T204">
        <v>30</v>
      </c>
      <c r="U204">
        <v>90</v>
      </c>
      <c r="V204">
        <v>111</v>
      </c>
    </row>
    <row r="205" spans="1:22" hidden="1" x14ac:dyDescent="0.25">
      <c r="A205" t="s">
        <v>16398</v>
      </c>
      <c r="B205" t="s">
        <v>16394</v>
      </c>
      <c r="C205" t="s">
        <v>16391</v>
      </c>
      <c r="D205" t="s">
        <v>16390</v>
      </c>
      <c r="E205">
        <v>97</v>
      </c>
      <c r="F205">
        <v>60</v>
      </c>
      <c r="G205">
        <v>15.13266316814588</v>
      </c>
      <c r="H205">
        <v>60</v>
      </c>
      <c r="I205">
        <v>37</v>
      </c>
      <c r="J205">
        <v>7.8</v>
      </c>
      <c r="K205">
        <v>7.8</v>
      </c>
      <c r="L205">
        <v>12.435897435897436</v>
      </c>
      <c r="M205">
        <v>4147</v>
      </c>
      <c r="N205">
        <v>60</v>
      </c>
      <c r="O205">
        <v>7.8</v>
      </c>
      <c r="P205">
        <v>72.3</v>
      </c>
      <c r="Q205">
        <v>-6.1538461538461542</v>
      </c>
      <c r="R205">
        <v>2513</v>
      </c>
      <c r="S205">
        <v>0</v>
      </c>
      <c r="T205">
        <v>50</v>
      </c>
      <c r="U205">
        <v>110</v>
      </c>
      <c r="V205">
        <v>182</v>
      </c>
    </row>
    <row r="206" spans="1:22" hidden="1" x14ac:dyDescent="0.25">
      <c r="A206" t="s">
        <v>16398</v>
      </c>
      <c r="B206" t="s">
        <v>16394</v>
      </c>
      <c r="C206" t="s">
        <v>16392</v>
      </c>
      <c r="D206" t="s">
        <v>16386</v>
      </c>
      <c r="E206">
        <v>79</v>
      </c>
      <c r="F206">
        <v>50</v>
      </c>
      <c r="G206">
        <v>8.9501121474446155</v>
      </c>
      <c r="H206">
        <v>50</v>
      </c>
      <c r="I206">
        <v>29</v>
      </c>
      <c r="J206">
        <v>8.8000000000000007</v>
      </c>
      <c r="K206">
        <v>20.8</v>
      </c>
      <c r="L206">
        <v>3.7980769230769229</v>
      </c>
      <c r="M206">
        <v>3791</v>
      </c>
      <c r="N206">
        <v>50</v>
      </c>
      <c r="O206">
        <v>6.3</v>
      </c>
      <c r="P206">
        <v>24.8</v>
      </c>
      <c r="Q206">
        <v>-3.8095238095238098</v>
      </c>
      <c r="R206">
        <v>604</v>
      </c>
      <c r="S206">
        <v>0</v>
      </c>
      <c r="T206">
        <v>35</v>
      </c>
      <c r="U206">
        <v>95</v>
      </c>
      <c r="V206">
        <v>119</v>
      </c>
    </row>
    <row r="207" spans="1:22" hidden="1" x14ac:dyDescent="0.25">
      <c r="A207" t="s">
        <v>16398</v>
      </c>
      <c r="B207" t="s">
        <v>16394</v>
      </c>
      <c r="C207" t="s">
        <v>16392</v>
      </c>
      <c r="D207" t="s">
        <v>16387</v>
      </c>
      <c r="E207">
        <v>78</v>
      </c>
      <c r="F207">
        <v>23</v>
      </c>
      <c r="G207">
        <v>18.639154909430708</v>
      </c>
      <c r="H207">
        <v>23</v>
      </c>
      <c r="I207">
        <v>55</v>
      </c>
      <c r="J207">
        <v>3.8</v>
      </c>
      <c r="K207">
        <v>3.8</v>
      </c>
      <c r="L207">
        <v>20.526315789473685</v>
      </c>
      <c r="M207">
        <v>3002</v>
      </c>
      <c r="N207">
        <v>23</v>
      </c>
      <c r="O207">
        <v>7.3</v>
      </c>
      <c r="P207">
        <v>7.3</v>
      </c>
      <c r="Q207">
        <v>-0.41095890410958907</v>
      </c>
      <c r="R207">
        <v>161</v>
      </c>
      <c r="S207">
        <v>3</v>
      </c>
      <c r="T207">
        <v>30</v>
      </c>
      <c r="U207">
        <v>90</v>
      </c>
      <c r="V207">
        <v>97</v>
      </c>
    </row>
    <row r="208" spans="1:22" hidden="1" x14ac:dyDescent="0.25">
      <c r="A208" t="s">
        <v>16398</v>
      </c>
      <c r="B208" t="s">
        <v>16394</v>
      </c>
      <c r="C208" t="s">
        <v>16392</v>
      </c>
      <c r="D208" t="s">
        <v>16388</v>
      </c>
      <c r="E208">
        <v>29</v>
      </c>
      <c r="F208">
        <v>17</v>
      </c>
      <c r="G208">
        <v>3.7057397031181418</v>
      </c>
      <c r="H208">
        <v>17</v>
      </c>
      <c r="I208">
        <v>12</v>
      </c>
      <c r="J208">
        <v>7.9</v>
      </c>
      <c r="K208">
        <v>7.9</v>
      </c>
      <c r="L208">
        <v>3.6708860759493671</v>
      </c>
      <c r="M208">
        <v>1381</v>
      </c>
      <c r="N208">
        <v>17</v>
      </c>
      <c r="O208">
        <v>7.4</v>
      </c>
      <c r="P208">
        <v>7.4</v>
      </c>
      <c r="Q208">
        <v>-0.27027027027027023</v>
      </c>
      <c r="R208">
        <v>119</v>
      </c>
      <c r="S208">
        <v>2</v>
      </c>
      <c r="T208">
        <v>30</v>
      </c>
      <c r="U208">
        <v>90</v>
      </c>
      <c r="V208">
        <v>97</v>
      </c>
    </row>
    <row r="209" spans="1:22" hidden="1" x14ac:dyDescent="0.25">
      <c r="A209" t="s">
        <v>16398</v>
      </c>
      <c r="B209" t="s">
        <v>16394</v>
      </c>
      <c r="C209" t="s">
        <v>16392</v>
      </c>
      <c r="D209" t="s">
        <v>16389</v>
      </c>
      <c r="E209">
        <v>87</v>
      </c>
      <c r="F209">
        <v>4</v>
      </c>
      <c r="G209">
        <v>27.571765648676447</v>
      </c>
      <c r="H209">
        <v>14</v>
      </c>
      <c r="I209">
        <v>83</v>
      </c>
      <c r="J209">
        <v>2.4</v>
      </c>
      <c r="K209">
        <v>3.4</v>
      </c>
      <c r="L209">
        <v>25.588235294117649</v>
      </c>
      <c r="M209">
        <v>2730</v>
      </c>
      <c r="N209">
        <v>14</v>
      </c>
      <c r="O209">
        <v>5.9</v>
      </c>
      <c r="P209">
        <v>5.9</v>
      </c>
      <c r="Q209">
        <v>-1.1864406779661016</v>
      </c>
      <c r="R209">
        <v>70</v>
      </c>
      <c r="S209">
        <v>7</v>
      </c>
      <c r="T209">
        <v>60</v>
      </c>
      <c r="U209">
        <v>120</v>
      </c>
      <c r="V209">
        <v>125</v>
      </c>
    </row>
    <row r="210" spans="1:22" hidden="1" x14ac:dyDescent="0.25">
      <c r="A210" t="s">
        <v>16398</v>
      </c>
      <c r="B210" t="s">
        <v>16394</v>
      </c>
      <c r="C210" t="s">
        <v>16392</v>
      </c>
      <c r="D210" t="s">
        <v>16390</v>
      </c>
      <c r="E210">
        <v>81</v>
      </c>
      <c r="F210">
        <v>22</v>
      </c>
      <c r="G210">
        <v>18.80071855378019</v>
      </c>
      <c r="H210">
        <v>22</v>
      </c>
      <c r="I210">
        <v>59</v>
      </c>
      <c r="J210">
        <v>3.6</v>
      </c>
      <c r="K210">
        <v>3.6</v>
      </c>
      <c r="L210">
        <v>22.5</v>
      </c>
      <c r="M210">
        <v>3559</v>
      </c>
      <c r="N210">
        <v>22</v>
      </c>
      <c r="O210">
        <v>2.6</v>
      </c>
      <c r="P210">
        <v>14.1</v>
      </c>
      <c r="Q210">
        <v>-5.7692307692307692</v>
      </c>
      <c r="R210">
        <v>210</v>
      </c>
      <c r="S210">
        <v>0</v>
      </c>
      <c r="T210">
        <v>30</v>
      </c>
      <c r="U210">
        <v>90</v>
      </c>
      <c r="V210">
        <v>104</v>
      </c>
    </row>
    <row r="211" spans="1:22" hidden="1" x14ac:dyDescent="0.25">
      <c r="A211" t="s">
        <v>16398</v>
      </c>
      <c r="B211" t="s">
        <v>16394</v>
      </c>
      <c r="C211" t="s">
        <v>16393</v>
      </c>
      <c r="D211" t="s">
        <v>16386</v>
      </c>
      <c r="E211">
        <v>83</v>
      </c>
      <c r="F211">
        <v>65</v>
      </c>
      <c r="G211">
        <v>6.5910227548220606</v>
      </c>
      <c r="H211">
        <v>65</v>
      </c>
      <c r="I211">
        <v>18</v>
      </c>
      <c r="J211">
        <v>9.1</v>
      </c>
      <c r="K211">
        <v>9.1</v>
      </c>
      <c r="L211">
        <v>9.1208791208791204</v>
      </c>
      <c r="M211">
        <v>3939</v>
      </c>
      <c r="N211">
        <v>65</v>
      </c>
      <c r="O211">
        <v>1.1000000000000001</v>
      </c>
      <c r="P211">
        <v>7.1</v>
      </c>
      <c r="Q211">
        <v>-48.18181818181818</v>
      </c>
      <c r="R211">
        <v>383</v>
      </c>
      <c r="S211">
        <v>5</v>
      </c>
      <c r="T211">
        <v>30</v>
      </c>
      <c r="U211">
        <v>90</v>
      </c>
      <c r="V211">
        <v>97</v>
      </c>
    </row>
    <row r="212" spans="1:22" hidden="1" x14ac:dyDescent="0.25">
      <c r="A212" t="s">
        <v>16398</v>
      </c>
      <c r="B212" t="s">
        <v>16394</v>
      </c>
      <c r="C212" t="s">
        <v>16393</v>
      </c>
      <c r="D212" t="s">
        <v>16387</v>
      </c>
      <c r="E212">
        <v>59</v>
      </c>
      <c r="F212">
        <v>30</v>
      </c>
      <c r="G212">
        <v>10.050925421805108</v>
      </c>
      <c r="H212">
        <v>30</v>
      </c>
      <c r="I212">
        <v>29</v>
      </c>
      <c r="J212">
        <v>7.7</v>
      </c>
      <c r="K212">
        <v>7.7</v>
      </c>
      <c r="L212">
        <v>7.662337662337662</v>
      </c>
      <c r="M212">
        <v>2464</v>
      </c>
      <c r="N212">
        <v>30</v>
      </c>
      <c r="O212">
        <v>2.7</v>
      </c>
      <c r="P212">
        <v>29.2</v>
      </c>
      <c r="Q212">
        <v>-8.5185185185185173</v>
      </c>
      <c r="R212">
        <v>601</v>
      </c>
      <c r="S212">
        <v>4</v>
      </c>
      <c r="T212">
        <v>30</v>
      </c>
      <c r="U212">
        <v>90</v>
      </c>
      <c r="V212">
        <v>119</v>
      </c>
    </row>
    <row r="213" spans="1:22" hidden="1" x14ac:dyDescent="0.25">
      <c r="A213" t="s">
        <v>16398</v>
      </c>
      <c r="B213" t="s">
        <v>16394</v>
      </c>
      <c r="C213" t="s">
        <v>16393</v>
      </c>
      <c r="D213" t="s">
        <v>16388</v>
      </c>
      <c r="E213">
        <v>75</v>
      </c>
      <c r="F213">
        <v>21</v>
      </c>
      <c r="G213">
        <v>19.246772144924158</v>
      </c>
      <c r="H213">
        <v>21</v>
      </c>
      <c r="I213">
        <v>54</v>
      </c>
      <c r="J213">
        <v>7.7</v>
      </c>
      <c r="K213">
        <v>7.7</v>
      </c>
      <c r="L213">
        <v>9.7402597402597397</v>
      </c>
      <c r="M213">
        <v>2671</v>
      </c>
      <c r="N213">
        <v>21</v>
      </c>
      <c r="O213">
        <v>2.2000000000000002</v>
      </c>
      <c r="P213">
        <v>6.2</v>
      </c>
      <c r="Q213">
        <v>-7.7272727272727266</v>
      </c>
      <c r="R213">
        <v>110</v>
      </c>
      <c r="S213">
        <v>0</v>
      </c>
      <c r="T213">
        <v>30</v>
      </c>
      <c r="U213">
        <v>90</v>
      </c>
      <c r="V213">
        <v>96</v>
      </c>
    </row>
    <row r="214" spans="1:22" hidden="1" x14ac:dyDescent="0.25">
      <c r="A214" t="s">
        <v>16398</v>
      </c>
      <c r="B214" t="s">
        <v>16394</v>
      </c>
      <c r="C214" t="s">
        <v>16393</v>
      </c>
      <c r="D214" t="s">
        <v>16389</v>
      </c>
      <c r="E214">
        <v>68</v>
      </c>
      <c r="F214">
        <v>40</v>
      </c>
      <c r="G214">
        <v>9.2583462435603519</v>
      </c>
      <c r="H214">
        <v>40</v>
      </c>
      <c r="I214">
        <v>28</v>
      </c>
      <c r="J214">
        <v>7.9</v>
      </c>
      <c r="K214">
        <v>7.9</v>
      </c>
      <c r="L214">
        <v>8.6075949367088604</v>
      </c>
      <c r="M214">
        <v>3132</v>
      </c>
      <c r="N214">
        <v>40</v>
      </c>
      <c r="O214">
        <v>9.9</v>
      </c>
      <c r="P214">
        <v>62.4</v>
      </c>
      <c r="Q214">
        <v>-1.8181818181818181</v>
      </c>
      <c r="R214">
        <v>1314</v>
      </c>
      <c r="S214">
        <v>0</v>
      </c>
      <c r="T214">
        <v>30</v>
      </c>
      <c r="U214">
        <v>90</v>
      </c>
      <c r="V214">
        <v>152</v>
      </c>
    </row>
    <row r="215" spans="1:22" hidden="1" x14ac:dyDescent="0.25">
      <c r="A215" t="s">
        <v>16398</v>
      </c>
      <c r="B215" t="s">
        <v>16394</v>
      </c>
      <c r="C215" t="s">
        <v>16393</v>
      </c>
      <c r="D215" t="s">
        <v>16390</v>
      </c>
      <c r="E215">
        <v>87</v>
      </c>
      <c r="F215">
        <v>22</v>
      </c>
      <c r="G215">
        <v>23.115608459996533</v>
      </c>
      <c r="H215">
        <v>22</v>
      </c>
      <c r="I215">
        <v>65</v>
      </c>
      <c r="J215">
        <v>8.1999999999999993</v>
      </c>
      <c r="K215">
        <v>8.1999999999999993</v>
      </c>
      <c r="L215">
        <v>10.609756097560977</v>
      </c>
      <c r="M215">
        <v>3318</v>
      </c>
      <c r="N215">
        <v>22</v>
      </c>
      <c r="O215">
        <v>4.7</v>
      </c>
      <c r="P215">
        <v>4.7</v>
      </c>
      <c r="Q215">
        <v>0</v>
      </c>
      <c r="R215">
        <v>88</v>
      </c>
      <c r="S215">
        <v>0</v>
      </c>
      <c r="T215">
        <v>30</v>
      </c>
      <c r="U215">
        <v>90</v>
      </c>
      <c r="V215">
        <v>94</v>
      </c>
    </row>
    <row r="216" spans="1:22" hidden="1" x14ac:dyDescent="0.25">
      <c r="A216" t="s">
        <v>16398</v>
      </c>
      <c r="B216" t="s">
        <v>16395</v>
      </c>
      <c r="C216" t="s">
        <v>16385</v>
      </c>
      <c r="D216" t="s">
        <v>16386</v>
      </c>
      <c r="E216">
        <v>88</v>
      </c>
      <c r="F216">
        <v>81</v>
      </c>
      <c r="G216">
        <v>2.4478913928022141</v>
      </c>
      <c r="H216">
        <v>81</v>
      </c>
      <c r="I216">
        <v>7</v>
      </c>
      <c r="J216">
        <v>6.8</v>
      </c>
      <c r="K216">
        <v>8.8000000000000007</v>
      </c>
      <c r="L216">
        <v>10</v>
      </c>
      <c r="M216">
        <v>4692</v>
      </c>
      <c r="N216">
        <v>81</v>
      </c>
      <c r="O216">
        <v>13.8</v>
      </c>
      <c r="P216">
        <v>33.799999999999997</v>
      </c>
      <c r="Q216">
        <v>-4.4927536231884053</v>
      </c>
      <c r="R216">
        <v>2037</v>
      </c>
      <c r="S216">
        <v>0</v>
      </c>
      <c r="T216">
        <v>75</v>
      </c>
      <c r="U216">
        <v>135</v>
      </c>
      <c r="V216">
        <v>168</v>
      </c>
    </row>
    <row r="217" spans="1:22" hidden="1" x14ac:dyDescent="0.25">
      <c r="A217" t="s">
        <v>16398</v>
      </c>
      <c r="B217" t="s">
        <v>16395</v>
      </c>
      <c r="C217" t="s">
        <v>16385</v>
      </c>
      <c r="D217" t="s">
        <v>16387</v>
      </c>
      <c r="E217">
        <v>83</v>
      </c>
      <c r="F217">
        <v>44</v>
      </c>
      <c r="G217">
        <v>12.039365455065207</v>
      </c>
      <c r="H217">
        <v>44</v>
      </c>
      <c r="I217">
        <v>39</v>
      </c>
      <c r="J217">
        <v>9.1999999999999993</v>
      </c>
      <c r="K217">
        <v>9.1999999999999993</v>
      </c>
      <c r="L217">
        <v>9.0217391304347831</v>
      </c>
      <c r="M217">
        <v>3693</v>
      </c>
      <c r="N217">
        <v>44</v>
      </c>
      <c r="O217">
        <v>5.2</v>
      </c>
      <c r="P217">
        <v>15.2</v>
      </c>
      <c r="Q217">
        <v>-7.8846153846153841</v>
      </c>
      <c r="R217">
        <v>462</v>
      </c>
      <c r="S217">
        <v>0</v>
      </c>
      <c r="T217">
        <v>30</v>
      </c>
      <c r="U217">
        <v>90</v>
      </c>
      <c r="V217">
        <v>105</v>
      </c>
    </row>
    <row r="218" spans="1:22" hidden="1" x14ac:dyDescent="0.25">
      <c r="A218" t="s">
        <v>16398</v>
      </c>
      <c r="B218" t="s">
        <v>16395</v>
      </c>
      <c r="C218" t="s">
        <v>16385</v>
      </c>
      <c r="D218" t="s">
        <v>16388</v>
      </c>
      <c r="E218">
        <v>88</v>
      </c>
      <c r="F218">
        <v>72</v>
      </c>
      <c r="G218">
        <v>5.2704106866926601</v>
      </c>
      <c r="H218">
        <v>72</v>
      </c>
      <c r="I218">
        <v>16</v>
      </c>
      <c r="J218">
        <v>3.5</v>
      </c>
      <c r="K218">
        <v>3.5</v>
      </c>
      <c r="L218">
        <v>25.1428571428571</v>
      </c>
      <c r="M218">
        <v>4800</v>
      </c>
      <c r="N218">
        <v>72</v>
      </c>
      <c r="O218">
        <v>17.5</v>
      </c>
      <c r="P218">
        <v>61</v>
      </c>
      <c r="Q218">
        <v>-3.8285714285714301</v>
      </c>
      <c r="R218">
        <v>2670</v>
      </c>
      <c r="S218">
        <v>0</v>
      </c>
      <c r="T218">
        <v>40</v>
      </c>
      <c r="U218">
        <v>100</v>
      </c>
      <c r="V218">
        <v>161</v>
      </c>
    </row>
    <row r="219" spans="1:22" hidden="1" x14ac:dyDescent="0.25">
      <c r="A219" t="s">
        <v>16398</v>
      </c>
      <c r="B219" t="s">
        <v>16395</v>
      </c>
      <c r="C219" t="s">
        <v>16385</v>
      </c>
      <c r="D219" t="s">
        <v>16389</v>
      </c>
      <c r="E219">
        <v>90</v>
      </c>
      <c r="F219">
        <v>76</v>
      </c>
      <c r="G219">
        <v>4.1698174932632037</v>
      </c>
      <c r="H219">
        <v>84</v>
      </c>
      <c r="I219">
        <v>14</v>
      </c>
      <c r="J219">
        <v>6.6</v>
      </c>
      <c r="K219">
        <v>6.6</v>
      </c>
      <c r="L219">
        <v>13.636363636363637</v>
      </c>
      <c r="M219">
        <v>4534</v>
      </c>
      <c r="N219">
        <v>84</v>
      </c>
      <c r="O219">
        <v>4.5999999999999996</v>
      </c>
      <c r="P219">
        <v>86.5</v>
      </c>
      <c r="Q219">
        <v>-14.347826086956523</v>
      </c>
      <c r="R219">
        <v>4166</v>
      </c>
      <c r="S219">
        <v>0</v>
      </c>
      <c r="T219">
        <v>90</v>
      </c>
      <c r="U219">
        <v>150</v>
      </c>
      <c r="V219">
        <v>238</v>
      </c>
    </row>
    <row r="220" spans="1:22" hidden="1" x14ac:dyDescent="0.25">
      <c r="A220" t="s">
        <v>16398</v>
      </c>
      <c r="B220" t="s">
        <v>16395</v>
      </c>
      <c r="C220" t="s">
        <v>16385</v>
      </c>
      <c r="D220" t="s">
        <v>16390</v>
      </c>
      <c r="E220">
        <v>84</v>
      </c>
      <c r="F220">
        <v>70</v>
      </c>
      <c r="G220">
        <v>7.0128687331827706</v>
      </c>
      <c r="H220">
        <v>70</v>
      </c>
      <c r="I220">
        <v>14</v>
      </c>
      <c r="J220">
        <v>7.1</v>
      </c>
      <c r="K220">
        <v>35.6</v>
      </c>
      <c r="L220">
        <v>2.3595505617977528</v>
      </c>
      <c r="M220">
        <v>4052</v>
      </c>
      <c r="N220">
        <v>70</v>
      </c>
      <c r="O220">
        <v>5.0999999999999996</v>
      </c>
      <c r="P220">
        <v>32.1</v>
      </c>
      <c r="Q220">
        <v>-9.0196078431372548</v>
      </c>
      <c r="R220">
        <v>1271</v>
      </c>
      <c r="S220">
        <v>0</v>
      </c>
      <c r="T220">
        <v>30</v>
      </c>
      <c r="U220">
        <v>90</v>
      </c>
      <c r="V220">
        <v>122</v>
      </c>
    </row>
    <row r="221" spans="1:22" hidden="1" x14ac:dyDescent="0.25">
      <c r="A221" t="s">
        <v>16398</v>
      </c>
      <c r="B221" t="s">
        <v>16395</v>
      </c>
      <c r="C221" t="s">
        <v>16391</v>
      </c>
      <c r="D221" t="s">
        <v>16386</v>
      </c>
      <c r="E221">
        <v>74</v>
      </c>
      <c r="F221">
        <v>50</v>
      </c>
      <c r="G221">
        <v>7.8226115736082464</v>
      </c>
      <c r="H221">
        <v>50</v>
      </c>
      <c r="I221">
        <v>24</v>
      </c>
      <c r="J221">
        <v>8.3000000000000007</v>
      </c>
      <c r="K221">
        <v>8.3000000000000007</v>
      </c>
      <c r="L221">
        <v>8.9156626506024086</v>
      </c>
      <c r="M221">
        <v>3509</v>
      </c>
      <c r="N221">
        <v>50</v>
      </c>
      <c r="O221">
        <v>5.8</v>
      </c>
      <c r="P221">
        <v>28.3</v>
      </c>
      <c r="Q221">
        <v>-6.0344827586206895</v>
      </c>
      <c r="R221">
        <v>749</v>
      </c>
      <c r="S221">
        <v>0</v>
      </c>
      <c r="T221">
        <v>30</v>
      </c>
      <c r="U221">
        <v>90</v>
      </c>
      <c r="V221">
        <v>118</v>
      </c>
    </row>
    <row r="222" spans="1:22" hidden="1" x14ac:dyDescent="0.25">
      <c r="A222" t="s">
        <v>16398</v>
      </c>
      <c r="B222" t="s">
        <v>16395</v>
      </c>
      <c r="C222" t="s">
        <v>16391</v>
      </c>
      <c r="D222" t="s">
        <v>16387</v>
      </c>
      <c r="E222">
        <v>51</v>
      </c>
      <c r="F222">
        <v>35</v>
      </c>
      <c r="G222">
        <v>6.6428723302524526</v>
      </c>
      <c r="H222">
        <v>35</v>
      </c>
      <c r="I222">
        <v>16</v>
      </c>
      <c r="J222">
        <v>1.6</v>
      </c>
      <c r="K222">
        <v>30.6</v>
      </c>
      <c r="L222">
        <v>1.6666666666666665</v>
      </c>
      <c r="M222">
        <v>2607</v>
      </c>
      <c r="N222">
        <v>35</v>
      </c>
      <c r="O222">
        <v>28.6</v>
      </c>
      <c r="P222">
        <v>45.1</v>
      </c>
      <c r="Q222">
        <v>-0.73426573426573427</v>
      </c>
      <c r="R222">
        <v>1275</v>
      </c>
      <c r="S222">
        <v>2</v>
      </c>
      <c r="T222">
        <v>35</v>
      </c>
      <c r="U222">
        <v>95</v>
      </c>
      <c r="V222">
        <v>140</v>
      </c>
    </row>
    <row r="223" spans="1:22" hidden="1" x14ac:dyDescent="0.25">
      <c r="A223" t="s">
        <v>16398</v>
      </c>
      <c r="B223" t="s">
        <v>16395</v>
      </c>
      <c r="C223" t="s">
        <v>16391</v>
      </c>
      <c r="D223" t="s">
        <v>16388</v>
      </c>
      <c r="E223">
        <v>73</v>
      </c>
      <c r="F223">
        <v>49</v>
      </c>
      <c r="G223">
        <v>9.0187156278354639</v>
      </c>
      <c r="H223">
        <v>49</v>
      </c>
      <c r="I223">
        <v>24</v>
      </c>
      <c r="J223">
        <v>5.5</v>
      </c>
      <c r="K223">
        <v>5.5</v>
      </c>
      <c r="L223">
        <v>13.272727272727273</v>
      </c>
      <c r="M223">
        <v>3655</v>
      </c>
      <c r="N223">
        <v>49</v>
      </c>
      <c r="O223">
        <v>8.5</v>
      </c>
      <c r="P223">
        <v>52</v>
      </c>
      <c r="Q223">
        <v>-3.6470588235294117</v>
      </c>
      <c r="R223">
        <v>1422.5</v>
      </c>
      <c r="S223">
        <v>5</v>
      </c>
      <c r="T223">
        <v>35</v>
      </c>
      <c r="U223">
        <v>95</v>
      </c>
      <c r="V223">
        <v>147</v>
      </c>
    </row>
    <row r="224" spans="1:22" hidden="1" x14ac:dyDescent="0.25">
      <c r="A224" t="s">
        <v>16398</v>
      </c>
      <c r="B224" t="s">
        <v>16395</v>
      </c>
      <c r="C224" t="s">
        <v>16391</v>
      </c>
      <c r="D224" t="s">
        <v>16389</v>
      </c>
      <c r="E224">
        <v>79</v>
      </c>
      <c r="F224">
        <v>35</v>
      </c>
      <c r="G224">
        <v>15.175230291637861</v>
      </c>
      <c r="H224">
        <v>35</v>
      </c>
      <c r="I224">
        <v>44</v>
      </c>
      <c r="J224">
        <v>14.3</v>
      </c>
      <c r="K224">
        <v>16.8</v>
      </c>
      <c r="L224">
        <v>4.7023809523809526</v>
      </c>
      <c r="M224">
        <v>2498</v>
      </c>
      <c r="N224">
        <v>35</v>
      </c>
      <c r="O224">
        <v>0.8</v>
      </c>
      <c r="P224">
        <v>22.8</v>
      </c>
      <c r="Q224">
        <v>-25</v>
      </c>
      <c r="R224">
        <v>398</v>
      </c>
      <c r="S224">
        <v>0</v>
      </c>
      <c r="T224">
        <v>30</v>
      </c>
      <c r="U224">
        <v>90</v>
      </c>
      <c r="V224">
        <v>112</v>
      </c>
    </row>
    <row r="225" spans="1:22" hidden="1" x14ac:dyDescent="0.25">
      <c r="A225" t="s">
        <v>16398</v>
      </c>
      <c r="B225" t="s">
        <v>16395</v>
      </c>
      <c r="C225" t="s">
        <v>16391</v>
      </c>
      <c r="D225" t="s">
        <v>16390</v>
      </c>
      <c r="E225">
        <v>63</v>
      </c>
      <c r="F225">
        <v>42</v>
      </c>
      <c r="G225">
        <v>6.741130384813526</v>
      </c>
      <c r="H225">
        <v>42</v>
      </c>
      <c r="I225">
        <v>21</v>
      </c>
      <c r="J225">
        <v>5.5</v>
      </c>
      <c r="K225">
        <v>8.5</v>
      </c>
      <c r="L225">
        <v>7.4117647058823533</v>
      </c>
      <c r="M225">
        <v>2957</v>
      </c>
      <c r="N225">
        <v>42</v>
      </c>
      <c r="O225">
        <v>10.5</v>
      </c>
      <c r="P225">
        <v>25</v>
      </c>
      <c r="Q225">
        <v>-2.6666666666666665</v>
      </c>
      <c r="R225">
        <v>784</v>
      </c>
      <c r="S225">
        <v>0</v>
      </c>
      <c r="T225">
        <v>30</v>
      </c>
      <c r="U225">
        <v>90</v>
      </c>
      <c r="V225">
        <v>115</v>
      </c>
    </row>
    <row r="226" spans="1:22" hidden="1" x14ac:dyDescent="0.25">
      <c r="A226" t="s">
        <v>16398</v>
      </c>
      <c r="B226" t="s">
        <v>16395</v>
      </c>
      <c r="C226" t="s">
        <v>16392</v>
      </c>
      <c r="D226" t="s">
        <v>16386</v>
      </c>
      <c r="E226">
        <v>90</v>
      </c>
      <c r="F226">
        <v>62</v>
      </c>
      <c r="G226">
        <v>10.18393333415124</v>
      </c>
      <c r="H226">
        <v>62</v>
      </c>
      <c r="I226">
        <v>28</v>
      </c>
      <c r="J226">
        <v>8</v>
      </c>
      <c r="K226">
        <v>8</v>
      </c>
      <c r="L226">
        <v>11.25</v>
      </c>
      <c r="M226">
        <v>3998</v>
      </c>
      <c r="N226">
        <v>62</v>
      </c>
      <c r="O226">
        <v>2.5</v>
      </c>
      <c r="P226">
        <v>33</v>
      </c>
      <c r="Q226">
        <v>-23.6</v>
      </c>
      <c r="R226">
        <v>1643.5</v>
      </c>
      <c r="S226">
        <v>0</v>
      </c>
      <c r="T226">
        <v>30</v>
      </c>
      <c r="U226">
        <v>90</v>
      </c>
      <c r="V226">
        <v>123</v>
      </c>
    </row>
    <row r="227" spans="1:22" hidden="1" x14ac:dyDescent="0.25">
      <c r="A227" t="s">
        <v>16398</v>
      </c>
      <c r="B227" t="s">
        <v>16395</v>
      </c>
      <c r="C227" t="s">
        <v>16392</v>
      </c>
      <c r="D227" t="s">
        <v>16387</v>
      </c>
      <c r="E227">
        <v>84</v>
      </c>
      <c r="F227">
        <v>47</v>
      </c>
      <c r="G227">
        <v>14.983759323956701</v>
      </c>
      <c r="H227">
        <v>47</v>
      </c>
      <c r="I227">
        <v>37</v>
      </c>
      <c r="J227">
        <v>2.5</v>
      </c>
      <c r="K227">
        <v>2.5</v>
      </c>
      <c r="L227">
        <v>33.6</v>
      </c>
      <c r="M227">
        <v>4154</v>
      </c>
      <c r="N227">
        <v>47</v>
      </c>
      <c r="O227">
        <v>0.5</v>
      </c>
      <c r="P227">
        <v>97</v>
      </c>
      <c r="Q227">
        <v>-52</v>
      </c>
      <c r="R227">
        <v>2489</v>
      </c>
      <c r="S227">
        <v>0</v>
      </c>
      <c r="T227">
        <v>30</v>
      </c>
      <c r="U227">
        <v>90</v>
      </c>
      <c r="V227">
        <v>187</v>
      </c>
    </row>
    <row r="228" spans="1:22" hidden="1" x14ac:dyDescent="0.25">
      <c r="A228" t="s">
        <v>16398</v>
      </c>
      <c r="B228" t="s">
        <v>16395</v>
      </c>
      <c r="C228" t="s">
        <v>16392</v>
      </c>
      <c r="D228" t="s">
        <v>16388</v>
      </c>
      <c r="E228">
        <v>70</v>
      </c>
      <c r="F228">
        <v>51</v>
      </c>
      <c r="G228">
        <v>8.877992697962199</v>
      </c>
      <c r="H228">
        <v>51</v>
      </c>
      <c r="I228">
        <v>19</v>
      </c>
      <c r="J228">
        <v>10.6</v>
      </c>
      <c r="K228">
        <v>10.6</v>
      </c>
      <c r="L228">
        <v>6.6037735849056602</v>
      </c>
      <c r="M228">
        <v>3035</v>
      </c>
      <c r="N228">
        <v>51</v>
      </c>
      <c r="O228">
        <v>11.6</v>
      </c>
      <c r="P228">
        <v>35.1</v>
      </c>
      <c r="Q228">
        <v>-3.0172413793103448</v>
      </c>
      <c r="R228">
        <v>1238</v>
      </c>
      <c r="S228">
        <v>0</v>
      </c>
      <c r="T228">
        <v>30</v>
      </c>
      <c r="U228">
        <v>90</v>
      </c>
      <c r="V228">
        <v>125</v>
      </c>
    </row>
    <row r="229" spans="1:22" hidden="1" x14ac:dyDescent="0.25">
      <c r="A229" t="s">
        <v>16398</v>
      </c>
      <c r="B229" t="s">
        <v>16395</v>
      </c>
      <c r="C229" t="s">
        <v>16392</v>
      </c>
      <c r="D229" t="s">
        <v>16389</v>
      </c>
      <c r="E229">
        <v>70</v>
      </c>
      <c r="F229">
        <v>37</v>
      </c>
      <c r="G229">
        <v>13.169952311945931</v>
      </c>
      <c r="H229">
        <v>37</v>
      </c>
      <c r="I229">
        <v>33</v>
      </c>
      <c r="J229">
        <v>10.4</v>
      </c>
      <c r="K229">
        <v>23.9</v>
      </c>
      <c r="L229">
        <v>2.9288702928870296</v>
      </c>
      <c r="M229">
        <v>2749</v>
      </c>
      <c r="N229">
        <v>37</v>
      </c>
      <c r="O229">
        <v>9.4</v>
      </c>
      <c r="P229">
        <v>15.4</v>
      </c>
      <c r="Q229">
        <v>-1.7021276595744681</v>
      </c>
      <c r="R229">
        <v>429</v>
      </c>
      <c r="S229">
        <v>0</v>
      </c>
      <c r="T229">
        <v>30</v>
      </c>
      <c r="U229">
        <v>90</v>
      </c>
      <c r="V229">
        <v>105</v>
      </c>
    </row>
    <row r="230" spans="1:22" hidden="1" x14ac:dyDescent="0.25">
      <c r="A230" t="s">
        <v>16398</v>
      </c>
      <c r="B230" t="s">
        <v>16395</v>
      </c>
      <c r="C230" t="s">
        <v>16392</v>
      </c>
      <c r="D230" t="s">
        <v>16390</v>
      </c>
      <c r="E230">
        <v>47</v>
      </c>
      <c r="F230">
        <v>25</v>
      </c>
      <c r="G230">
        <v>8.2993361991233083</v>
      </c>
      <c r="H230">
        <v>25</v>
      </c>
      <c r="I230">
        <v>22</v>
      </c>
      <c r="J230">
        <v>7.1</v>
      </c>
      <c r="K230">
        <v>7.1</v>
      </c>
      <c r="L230">
        <v>6.619718309859155</v>
      </c>
      <c r="M230">
        <v>1798</v>
      </c>
      <c r="N230">
        <v>25</v>
      </c>
      <c r="O230">
        <v>0.1</v>
      </c>
      <c r="P230">
        <v>8.6</v>
      </c>
      <c r="Q230">
        <v>-150</v>
      </c>
      <c r="R230">
        <v>117</v>
      </c>
      <c r="S230">
        <v>0</v>
      </c>
      <c r="T230">
        <v>30</v>
      </c>
      <c r="U230">
        <v>90</v>
      </c>
      <c r="V230">
        <v>98</v>
      </c>
    </row>
    <row r="231" spans="1:22" hidden="1" x14ac:dyDescent="0.25">
      <c r="A231" t="s">
        <v>16398</v>
      </c>
      <c r="B231" t="s">
        <v>16395</v>
      </c>
      <c r="C231" t="s">
        <v>16393</v>
      </c>
      <c r="D231" t="s">
        <v>16386</v>
      </c>
      <c r="E231">
        <v>81</v>
      </c>
      <c r="F231">
        <v>57</v>
      </c>
      <c r="G231">
        <v>8.7687290852754245</v>
      </c>
      <c r="H231">
        <v>57</v>
      </c>
      <c r="I231">
        <v>24</v>
      </c>
      <c r="J231">
        <v>8.8000000000000007</v>
      </c>
      <c r="K231">
        <v>8.8000000000000007</v>
      </c>
      <c r="L231">
        <v>9.2045454545454533</v>
      </c>
      <c r="M231">
        <v>3750</v>
      </c>
      <c r="N231">
        <v>57</v>
      </c>
      <c r="O231">
        <v>7.8</v>
      </c>
      <c r="P231">
        <v>15.3</v>
      </c>
      <c r="Q231">
        <v>-3.3333333333333335</v>
      </c>
      <c r="R231">
        <v>607</v>
      </c>
      <c r="S231">
        <v>0</v>
      </c>
      <c r="T231">
        <v>30</v>
      </c>
      <c r="U231">
        <v>90</v>
      </c>
      <c r="V231">
        <v>105</v>
      </c>
    </row>
    <row r="232" spans="1:22" hidden="1" x14ac:dyDescent="0.25">
      <c r="A232" t="s">
        <v>16398</v>
      </c>
      <c r="B232" t="s">
        <v>16395</v>
      </c>
      <c r="C232" t="s">
        <v>16393</v>
      </c>
      <c r="D232" t="s">
        <v>16387</v>
      </c>
      <c r="E232">
        <v>54</v>
      </c>
      <c r="F232">
        <v>38</v>
      </c>
      <c r="G232">
        <v>4.3282262070933042</v>
      </c>
      <c r="H232">
        <v>38</v>
      </c>
      <c r="I232">
        <v>16</v>
      </c>
      <c r="J232">
        <v>5.8</v>
      </c>
      <c r="K232">
        <v>12.3</v>
      </c>
      <c r="L232">
        <v>4.3902439024390238</v>
      </c>
      <c r="M232">
        <v>2726</v>
      </c>
      <c r="N232">
        <v>38</v>
      </c>
      <c r="O232">
        <v>19.3</v>
      </c>
      <c r="P232">
        <v>25.3</v>
      </c>
      <c r="Q232">
        <v>-1.3471502590673574</v>
      </c>
      <c r="R232">
        <v>878</v>
      </c>
      <c r="S232">
        <v>0</v>
      </c>
      <c r="T232">
        <v>65</v>
      </c>
      <c r="U232">
        <v>125</v>
      </c>
      <c r="V232">
        <v>150</v>
      </c>
    </row>
    <row r="233" spans="1:22" hidden="1" x14ac:dyDescent="0.25">
      <c r="A233" t="s">
        <v>16398</v>
      </c>
      <c r="B233" t="s">
        <v>16395</v>
      </c>
      <c r="C233" t="s">
        <v>16393</v>
      </c>
      <c r="D233" t="s">
        <v>16388</v>
      </c>
      <c r="E233">
        <v>40</v>
      </c>
      <c r="F233">
        <v>23</v>
      </c>
      <c r="G233">
        <v>3.6274783451188677</v>
      </c>
      <c r="H233">
        <v>23</v>
      </c>
      <c r="I233">
        <v>17</v>
      </c>
      <c r="J233">
        <v>7.4</v>
      </c>
      <c r="K233">
        <v>7.4</v>
      </c>
      <c r="L233">
        <v>5.4054054054054053</v>
      </c>
      <c r="M233">
        <v>2017</v>
      </c>
      <c r="N233">
        <v>23</v>
      </c>
      <c r="O233">
        <v>8.4</v>
      </c>
      <c r="P233">
        <v>15.4</v>
      </c>
      <c r="Q233">
        <v>-1.3095238095238095</v>
      </c>
      <c r="R233">
        <v>261</v>
      </c>
      <c r="S233">
        <v>0</v>
      </c>
      <c r="T233">
        <v>30</v>
      </c>
      <c r="U233">
        <v>90</v>
      </c>
      <c r="V233">
        <v>105</v>
      </c>
    </row>
    <row r="234" spans="1:22" hidden="1" x14ac:dyDescent="0.25">
      <c r="A234" t="s">
        <v>16398</v>
      </c>
      <c r="B234" t="s">
        <v>16395</v>
      </c>
      <c r="C234" t="s">
        <v>16393</v>
      </c>
      <c r="D234" t="s">
        <v>16389</v>
      </c>
      <c r="E234">
        <v>65</v>
      </c>
      <c r="F234">
        <v>29</v>
      </c>
      <c r="G234">
        <v>11.352999717265448</v>
      </c>
      <c r="H234">
        <v>29</v>
      </c>
      <c r="I234">
        <v>36</v>
      </c>
      <c r="J234">
        <v>3.8</v>
      </c>
      <c r="K234">
        <v>3.8</v>
      </c>
      <c r="L234">
        <v>17.105263157894736</v>
      </c>
      <c r="M234">
        <v>3173</v>
      </c>
      <c r="N234">
        <v>29</v>
      </c>
      <c r="O234">
        <v>2.2999999999999998</v>
      </c>
      <c r="P234">
        <v>84.8</v>
      </c>
      <c r="Q234">
        <v>-6.0869565217391308</v>
      </c>
      <c r="R234">
        <v>1206</v>
      </c>
      <c r="S234">
        <v>0</v>
      </c>
      <c r="T234">
        <v>30</v>
      </c>
      <c r="U234">
        <v>90</v>
      </c>
      <c r="V234">
        <v>174</v>
      </c>
    </row>
    <row r="235" spans="1:22" hidden="1" x14ac:dyDescent="0.25">
      <c r="A235" t="s">
        <v>16398</v>
      </c>
      <c r="B235" t="s">
        <v>16395</v>
      </c>
      <c r="C235" t="s">
        <v>16393</v>
      </c>
      <c r="D235" t="s">
        <v>16390</v>
      </c>
      <c r="E235">
        <v>45</v>
      </c>
      <c r="F235">
        <v>29</v>
      </c>
      <c r="G235">
        <v>6.2519872063625073</v>
      </c>
      <c r="H235">
        <v>29</v>
      </c>
      <c r="I235">
        <v>16</v>
      </c>
      <c r="J235">
        <v>4</v>
      </c>
      <c r="K235">
        <v>4</v>
      </c>
      <c r="L235">
        <v>11.25</v>
      </c>
      <c r="M235">
        <v>2143.5</v>
      </c>
      <c r="N235">
        <v>29</v>
      </c>
      <c r="O235">
        <v>5</v>
      </c>
      <c r="P235">
        <v>18.100000000000001</v>
      </c>
      <c r="Q235">
        <v>-2</v>
      </c>
      <c r="R235">
        <v>265.5</v>
      </c>
      <c r="S235">
        <v>0</v>
      </c>
      <c r="T235">
        <v>45</v>
      </c>
      <c r="U235">
        <v>105</v>
      </c>
      <c r="V235">
        <v>123</v>
      </c>
    </row>
    <row r="236" spans="1:22" x14ac:dyDescent="0.25">
      <c r="A236" t="s">
        <v>16399</v>
      </c>
      <c r="B236" t="s">
        <v>16384</v>
      </c>
      <c r="C236" t="s">
        <v>16385</v>
      </c>
      <c r="D236" t="s">
        <v>16386</v>
      </c>
      <c r="E236">
        <v>100</v>
      </c>
      <c r="F236">
        <v>69</v>
      </c>
      <c r="G236">
        <v>14.854114315357686</v>
      </c>
      <c r="H236">
        <v>69</v>
      </c>
      <c r="I236">
        <v>31</v>
      </c>
      <c r="J236">
        <v>5</v>
      </c>
      <c r="K236">
        <v>5</v>
      </c>
      <c r="L236">
        <v>20</v>
      </c>
      <c r="M236">
        <v>4930</v>
      </c>
      <c r="N236">
        <v>69</v>
      </c>
      <c r="O236">
        <v>7</v>
      </c>
      <c r="P236">
        <v>65</v>
      </c>
      <c r="Q236">
        <v>-7.1428571428571432</v>
      </c>
      <c r="R236">
        <v>2608</v>
      </c>
      <c r="S236">
        <v>0</v>
      </c>
      <c r="T236">
        <v>35</v>
      </c>
      <c r="U236">
        <v>95</v>
      </c>
      <c r="V236">
        <v>160</v>
      </c>
    </row>
    <row r="237" spans="1:22" hidden="1" x14ac:dyDescent="0.25">
      <c r="A237" t="s">
        <v>16399</v>
      </c>
      <c r="B237" t="s">
        <v>16384</v>
      </c>
      <c r="C237" t="s">
        <v>16385</v>
      </c>
      <c r="D237" t="s">
        <v>16387</v>
      </c>
      <c r="E237">
        <v>93</v>
      </c>
      <c r="F237">
        <v>71</v>
      </c>
      <c r="G237">
        <v>8.9842621905656159</v>
      </c>
      <c r="H237">
        <v>71</v>
      </c>
      <c r="I237">
        <v>22</v>
      </c>
      <c r="J237">
        <v>3.7</v>
      </c>
      <c r="K237">
        <v>3.7</v>
      </c>
      <c r="L237">
        <v>25.135135135135133</v>
      </c>
      <c r="M237">
        <v>5037</v>
      </c>
      <c r="N237">
        <v>71</v>
      </c>
      <c r="O237">
        <v>5.7</v>
      </c>
      <c r="P237">
        <v>44.2</v>
      </c>
      <c r="Q237">
        <v>-7.3684210526315788</v>
      </c>
      <c r="R237">
        <v>1993</v>
      </c>
      <c r="S237">
        <v>0</v>
      </c>
      <c r="T237">
        <v>35</v>
      </c>
      <c r="U237">
        <v>95</v>
      </c>
      <c r="V237">
        <v>139</v>
      </c>
    </row>
    <row r="238" spans="1:22" hidden="1" x14ac:dyDescent="0.25">
      <c r="A238" t="s">
        <v>16399</v>
      </c>
      <c r="B238" t="s">
        <v>16384</v>
      </c>
      <c r="C238" t="s">
        <v>16385</v>
      </c>
      <c r="D238" t="s">
        <v>16388</v>
      </c>
      <c r="E238">
        <v>80</v>
      </c>
      <c r="F238">
        <v>57</v>
      </c>
      <c r="G238">
        <v>6.4812987335144543</v>
      </c>
      <c r="H238">
        <v>57</v>
      </c>
      <c r="I238">
        <v>23</v>
      </c>
      <c r="J238">
        <v>4.8</v>
      </c>
      <c r="K238">
        <v>4.8</v>
      </c>
      <c r="L238">
        <v>16.666666666666668</v>
      </c>
      <c r="M238">
        <v>4365</v>
      </c>
      <c r="N238">
        <v>57</v>
      </c>
      <c r="O238">
        <v>9.8000000000000007</v>
      </c>
      <c r="P238">
        <v>29.8</v>
      </c>
      <c r="Q238">
        <v>-2.8571428571428568</v>
      </c>
      <c r="R238">
        <v>1073</v>
      </c>
      <c r="S238">
        <v>0</v>
      </c>
      <c r="T238">
        <v>55</v>
      </c>
      <c r="U238">
        <v>115</v>
      </c>
      <c r="V238">
        <v>144</v>
      </c>
    </row>
    <row r="239" spans="1:22" hidden="1" x14ac:dyDescent="0.25">
      <c r="A239" t="s">
        <v>16399</v>
      </c>
      <c r="B239" t="s">
        <v>16384</v>
      </c>
      <c r="C239" t="s">
        <v>16385</v>
      </c>
      <c r="D239" t="s">
        <v>16389</v>
      </c>
      <c r="E239">
        <v>92</v>
      </c>
      <c r="F239">
        <v>70</v>
      </c>
      <c r="G239">
        <v>2.9961157101088558</v>
      </c>
      <c r="H239">
        <v>70</v>
      </c>
      <c r="I239">
        <v>22</v>
      </c>
      <c r="J239">
        <v>7.1</v>
      </c>
      <c r="K239">
        <v>7.1</v>
      </c>
      <c r="L239">
        <v>12.95774647887324</v>
      </c>
      <c r="M239">
        <v>4854</v>
      </c>
      <c r="N239">
        <v>70</v>
      </c>
      <c r="O239">
        <v>5.0999999999999996</v>
      </c>
      <c r="P239">
        <v>50.6</v>
      </c>
      <c r="Q239">
        <v>-6.2745098039215694</v>
      </c>
      <c r="R239">
        <v>1482</v>
      </c>
      <c r="S239">
        <v>0</v>
      </c>
      <c r="T239">
        <v>35</v>
      </c>
      <c r="U239">
        <v>95</v>
      </c>
      <c r="V239">
        <v>145</v>
      </c>
    </row>
    <row r="240" spans="1:22" hidden="1" x14ac:dyDescent="0.25">
      <c r="A240" t="s">
        <v>16399</v>
      </c>
      <c r="B240" t="s">
        <v>16384</v>
      </c>
      <c r="C240" t="s">
        <v>16385</v>
      </c>
      <c r="D240" t="s">
        <v>16390</v>
      </c>
      <c r="E240">
        <v>95</v>
      </c>
      <c r="F240">
        <v>70</v>
      </c>
      <c r="G240">
        <v>8.6202898399013907</v>
      </c>
      <c r="H240">
        <v>70</v>
      </c>
      <c r="I240">
        <v>25</v>
      </c>
      <c r="J240">
        <v>5.6</v>
      </c>
      <c r="K240">
        <v>5.6</v>
      </c>
      <c r="L240">
        <v>16.964285714285715</v>
      </c>
      <c r="M240">
        <v>5025</v>
      </c>
      <c r="N240">
        <v>70</v>
      </c>
      <c r="O240">
        <v>6.1</v>
      </c>
      <c r="P240">
        <v>36.6</v>
      </c>
      <c r="Q240">
        <v>-4.918032786885246</v>
      </c>
      <c r="R240">
        <v>1320</v>
      </c>
      <c r="S240">
        <v>0</v>
      </c>
      <c r="T240">
        <v>30</v>
      </c>
      <c r="U240">
        <v>90</v>
      </c>
      <c r="V240">
        <v>126</v>
      </c>
    </row>
    <row r="241" spans="1:22" x14ac:dyDescent="0.25">
      <c r="A241" t="s">
        <v>16399</v>
      </c>
      <c r="B241" t="s">
        <v>16384</v>
      </c>
      <c r="C241" t="s">
        <v>16391</v>
      </c>
      <c r="D241" t="s">
        <v>16386</v>
      </c>
      <c r="E241">
        <v>83</v>
      </c>
      <c r="F241">
        <v>62</v>
      </c>
      <c r="G241">
        <v>10.239449519914411</v>
      </c>
      <c r="H241">
        <v>62</v>
      </c>
      <c r="I241">
        <v>21</v>
      </c>
      <c r="J241">
        <v>4.5999999999999996</v>
      </c>
      <c r="K241">
        <v>4.5999999999999996</v>
      </c>
      <c r="L241">
        <v>18.043478260869566</v>
      </c>
      <c r="M241">
        <v>3934</v>
      </c>
      <c r="N241">
        <v>62</v>
      </c>
      <c r="O241">
        <v>2.6</v>
      </c>
      <c r="P241">
        <v>10.1</v>
      </c>
      <c r="Q241">
        <v>-15</v>
      </c>
      <c r="R241">
        <v>436</v>
      </c>
      <c r="S241">
        <v>0</v>
      </c>
      <c r="T241">
        <v>40</v>
      </c>
      <c r="U241">
        <v>100</v>
      </c>
      <c r="V241">
        <v>110</v>
      </c>
    </row>
    <row r="242" spans="1:22" hidden="1" x14ac:dyDescent="0.25">
      <c r="A242" t="s">
        <v>16399</v>
      </c>
      <c r="B242" t="s">
        <v>16384</v>
      </c>
      <c r="C242" t="s">
        <v>16391</v>
      </c>
      <c r="D242" t="s">
        <v>16387</v>
      </c>
      <c r="E242">
        <v>69</v>
      </c>
      <c r="F242">
        <v>69</v>
      </c>
      <c r="G242">
        <v>0</v>
      </c>
      <c r="H242">
        <v>69</v>
      </c>
      <c r="I242">
        <v>0</v>
      </c>
      <c r="J242">
        <v>10.3</v>
      </c>
      <c r="K242">
        <v>10.3</v>
      </c>
      <c r="L242">
        <v>6.6990291262135919</v>
      </c>
      <c r="M242">
        <v>3450</v>
      </c>
      <c r="N242">
        <v>69</v>
      </c>
      <c r="O242">
        <v>3.3</v>
      </c>
      <c r="P242">
        <v>34.799999999999997</v>
      </c>
      <c r="Q242">
        <v>-12.121212121212121</v>
      </c>
      <c r="R242">
        <v>1447</v>
      </c>
      <c r="S242">
        <v>0</v>
      </c>
      <c r="T242">
        <v>40</v>
      </c>
      <c r="U242">
        <v>100</v>
      </c>
      <c r="V242">
        <v>134</v>
      </c>
    </row>
    <row r="243" spans="1:22" hidden="1" x14ac:dyDescent="0.25">
      <c r="A243" t="s">
        <v>16399</v>
      </c>
      <c r="B243" t="s">
        <v>16384</v>
      </c>
      <c r="C243" t="s">
        <v>16391</v>
      </c>
      <c r="D243" t="s">
        <v>16388</v>
      </c>
      <c r="E243">
        <v>93</v>
      </c>
      <c r="F243">
        <v>69</v>
      </c>
      <c r="G243">
        <v>8.5576092575507676</v>
      </c>
      <c r="H243">
        <v>69</v>
      </c>
      <c r="I243">
        <v>24</v>
      </c>
      <c r="J243">
        <v>7.8</v>
      </c>
      <c r="K243">
        <v>7.8</v>
      </c>
      <c r="L243">
        <v>11.923076923076923</v>
      </c>
      <c r="M243">
        <v>4737</v>
      </c>
      <c r="N243">
        <v>69</v>
      </c>
      <c r="O243">
        <v>17.8</v>
      </c>
      <c r="P243">
        <v>47.8</v>
      </c>
      <c r="Q243">
        <v>-2.2471910112359548</v>
      </c>
      <c r="R243">
        <v>2373</v>
      </c>
      <c r="S243">
        <v>0</v>
      </c>
      <c r="T243">
        <v>40</v>
      </c>
      <c r="U243">
        <v>100</v>
      </c>
      <c r="V243">
        <v>147</v>
      </c>
    </row>
    <row r="244" spans="1:22" hidden="1" x14ac:dyDescent="0.25">
      <c r="A244" t="s">
        <v>16399</v>
      </c>
      <c r="B244" t="s">
        <v>16384</v>
      </c>
      <c r="C244" t="s">
        <v>16391</v>
      </c>
      <c r="D244" t="s">
        <v>16389</v>
      </c>
      <c r="E244">
        <v>89</v>
      </c>
      <c r="F244">
        <v>56</v>
      </c>
      <c r="G244">
        <v>16.401687731110314</v>
      </c>
      <c r="H244">
        <v>56</v>
      </c>
      <c r="I244">
        <v>33</v>
      </c>
      <c r="J244">
        <v>11.8</v>
      </c>
      <c r="K244">
        <v>11.8</v>
      </c>
      <c r="L244">
        <v>7.5423728813559316</v>
      </c>
      <c r="M244">
        <v>3635</v>
      </c>
      <c r="N244">
        <v>56</v>
      </c>
      <c r="O244">
        <v>6.8</v>
      </c>
      <c r="P244">
        <v>41.3</v>
      </c>
      <c r="Q244">
        <v>-4.7058823529411766</v>
      </c>
      <c r="R244">
        <v>1456</v>
      </c>
      <c r="S244">
        <v>0</v>
      </c>
      <c r="T244">
        <v>40</v>
      </c>
      <c r="U244">
        <v>100</v>
      </c>
      <c r="V244">
        <v>141</v>
      </c>
    </row>
    <row r="245" spans="1:22" hidden="1" x14ac:dyDescent="0.25">
      <c r="A245" t="s">
        <v>16399</v>
      </c>
      <c r="B245" t="s">
        <v>16384</v>
      </c>
      <c r="C245" t="s">
        <v>16391</v>
      </c>
      <c r="D245" t="s">
        <v>16390</v>
      </c>
      <c r="E245">
        <v>90</v>
      </c>
      <c r="F245">
        <v>90</v>
      </c>
      <c r="G245">
        <v>0</v>
      </c>
      <c r="H245">
        <v>90</v>
      </c>
      <c r="I245">
        <v>0</v>
      </c>
      <c r="J245">
        <v>7.1</v>
      </c>
      <c r="K245">
        <v>18.600000000000001</v>
      </c>
      <c r="L245">
        <v>4.8387096774193541</v>
      </c>
      <c r="M245">
        <v>4649</v>
      </c>
      <c r="N245">
        <v>90</v>
      </c>
      <c r="O245">
        <v>0.6</v>
      </c>
      <c r="P245">
        <v>46.6</v>
      </c>
      <c r="Q245">
        <v>-98.333333333333343</v>
      </c>
      <c r="R245">
        <v>2279</v>
      </c>
      <c r="S245">
        <v>0</v>
      </c>
      <c r="T245">
        <v>40</v>
      </c>
      <c r="U245">
        <v>100</v>
      </c>
      <c r="V245">
        <v>146</v>
      </c>
    </row>
    <row r="246" spans="1:22" x14ac:dyDescent="0.25">
      <c r="A246" t="s">
        <v>16399</v>
      </c>
      <c r="B246" t="s">
        <v>16384</v>
      </c>
      <c r="C246" t="s">
        <v>16392</v>
      </c>
      <c r="D246" t="s">
        <v>16386</v>
      </c>
      <c r="E246">
        <v>85</v>
      </c>
      <c r="F246">
        <v>56</v>
      </c>
      <c r="G246">
        <v>11.428604895920998</v>
      </c>
      <c r="H246">
        <v>56</v>
      </c>
      <c r="I246">
        <v>29</v>
      </c>
      <c r="J246">
        <v>3.8</v>
      </c>
      <c r="K246">
        <v>3.8</v>
      </c>
      <c r="L246">
        <v>22.368421052631579</v>
      </c>
      <c r="M246">
        <v>4526</v>
      </c>
      <c r="N246">
        <v>56</v>
      </c>
      <c r="O246">
        <v>6.8</v>
      </c>
      <c r="P246">
        <v>13.8</v>
      </c>
      <c r="Q246">
        <v>-4.2647058823529411</v>
      </c>
      <c r="R246">
        <v>539</v>
      </c>
      <c r="S246">
        <v>0</v>
      </c>
      <c r="T246">
        <v>40</v>
      </c>
      <c r="U246">
        <v>100</v>
      </c>
      <c r="V246">
        <v>113</v>
      </c>
    </row>
    <row r="247" spans="1:22" hidden="1" x14ac:dyDescent="0.25">
      <c r="A247" t="s">
        <v>16399</v>
      </c>
      <c r="B247" t="s">
        <v>16384</v>
      </c>
      <c r="C247" t="s">
        <v>16392</v>
      </c>
      <c r="D247" t="s">
        <v>16387</v>
      </c>
      <c r="E247">
        <v>83</v>
      </c>
      <c r="F247">
        <v>83</v>
      </c>
      <c r="G247">
        <v>0</v>
      </c>
      <c r="H247">
        <v>83</v>
      </c>
      <c r="I247">
        <v>0</v>
      </c>
      <c r="J247">
        <v>6.3</v>
      </c>
      <c r="K247">
        <v>6.3</v>
      </c>
      <c r="L247">
        <v>13.174603174603176</v>
      </c>
      <c r="M247">
        <v>4482</v>
      </c>
      <c r="N247">
        <v>83</v>
      </c>
      <c r="O247">
        <v>10.8</v>
      </c>
      <c r="P247">
        <v>59.3</v>
      </c>
      <c r="Q247">
        <v>-5.4629629629629628</v>
      </c>
      <c r="R247">
        <v>3189</v>
      </c>
      <c r="S247">
        <v>0</v>
      </c>
      <c r="T247">
        <v>30</v>
      </c>
      <c r="U247">
        <v>90</v>
      </c>
      <c r="V247">
        <v>149</v>
      </c>
    </row>
    <row r="248" spans="1:22" hidden="1" x14ac:dyDescent="0.25">
      <c r="A248" t="s">
        <v>16399</v>
      </c>
      <c r="B248" t="s">
        <v>16384</v>
      </c>
      <c r="C248" t="s">
        <v>16392</v>
      </c>
      <c r="D248" t="s">
        <v>16388</v>
      </c>
      <c r="E248">
        <v>79</v>
      </c>
      <c r="F248">
        <v>50</v>
      </c>
      <c r="G248">
        <v>14.416908340223065</v>
      </c>
      <c r="H248">
        <v>50</v>
      </c>
      <c r="I248">
        <v>29</v>
      </c>
      <c r="J248">
        <v>7.2</v>
      </c>
      <c r="K248">
        <v>7.2</v>
      </c>
      <c r="L248">
        <v>10.972222222222221</v>
      </c>
      <c r="M248">
        <v>3491</v>
      </c>
      <c r="N248">
        <v>50</v>
      </c>
      <c r="O248">
        <v>13.7</v>
      </c>
      <c r="P248">
        <v>13.7</v>
      </c>
      <c r="Q248">
        <v>0</v>
      </c>
      <c r="R248">
        <v>650</v>
      </c>
      <c r="S248">
        <v>0</v>
      </c>
      <c r="T248">
        <v>40</v>
      </c>
      <c r="U248">
        <v>100</v>
      </c>
      <c r="V248">
        <v>113</v>
      </c>
    </row>
    <row r="249" spans="1:22" hidden="1" x14ac:dyDescent="0.25">
      <c r="A249" t="s">
        <v>16399</v>
      </c>
      <c r="B249" t="s">
        <v>16384</v>
      </c>
      <c r="C249" t="s">
        <v>16392</v>
      </c>
      <c r="D249" t="s">
        <v>16389</v>
      </c>
      <c r="E249">
        <v>83</v>
      </c>
      <c r="F249">
        <v>83</v>
      </c>
      <c r="G249">
        <v>0</v>
      </c>
      <c r="H249">
        <v>83</v>
      </c>
      <c r="I249">
        <v>0</v>
      </c>
      <c r="J249">
        <v>6.8</v>
      </c>
      <c r="K249">
        <v>6.8</v>
      </c>
      <c r="L249">
        <v>12.205882352941178</v>
      </c>
      <c r="M249">
        <v>4482</v>
      </c>
      <c r="N249">
        <v>83</v>
      </c>
      <c r="O249">
        <v>4.8</v>
      </c>
      <c r="P249">
        <v>64</v>
      </c>
      <c r="Q249">
        <v>-11.458333333333334</v>
      </c>
      <c r="R249">
        <v>2707</v>
      </c>
      <c r="S249">
        <v>0</v>
      </c>
      <c r="T249">
        <v>30</v>
      </c>
      <c r="U249">
        <v>90</v>
      </c>
      <c r="V249">
        <v>154</v>
      </c>
    </row>
    <row r="250" spans="1:22" hidden="1" x14ac:dyDescent="0.25">
      <c r="A250" t="s">
        <v>16399</v>
      </c>
      <c r="B250" t="s">
        <v>16384</v>
      </c>
      <c r="C250" t="s">
        <v>16392</v>
      </c>
      <c r="D250" t="s">
        <v>16390</v>
      </c>
      <c r="E250">
        <v>81</v>
      </c>
      <c r="F250">
        <v>39</v>
      </c>
      <c r="G250">
        <v>18.534455882385192</v>
      </c>
      <c r="H250">
        <v>39</v>
      </c>
      <c r="I250">
        <v>42</v>
      </c>
      <c r="J250">
        <v>7.1</v>
      </c>
      <c r="K250">
        <v>7.1</v>
      </c>
      <c r="L250">
        <v>11.408450704225352</v>
      </c>
      <c r="M250">
        <v>3705</v>
      </c>
      <c r="N250">
        <v>39</v>
      </c>
      <c r="O250">
        <v>8.6</v>
      </c>
      <c r="P250">
        <v>9</v>
      </c>
      <c r="Q250">
        <v>0</v>
      </c>
      <c r="R250">
        <v>312</v>
      </c>
      <c r="S250">
        <v>0</v>
      </c>
      <c r="T250">
        <v>45</v>
      </c>
      <c r="U250">
        <v>105</v>
      </c>
      <c r="V250">
        <v>114</v>
      </c>
    </row>
    <row r="251" spans="1:22" x14ac:dyDescent="0.25">
      <c r="A251" t="s">
        <v>16399</v>
      </c>
      <c r="B251" t="s">
        <v>16384</v>
      </c>
      <c r="C251" t="s">
        <v>16393</v>
      </c>
      <c r="D251" t="s">
        <v>16386</v>
      </c>
      <c r="E251">
        <v>82</v>
      </c>
      <c r="F251">
        <v>54</v>
      </c>
      <c r="G251">
        <v>8.4201896659340534</v>
      </c>
      <c r="H251">
        <v>54</v>
      </c>
      <c r="I251">
        <v>28</v>
      </c>
      <c r="J251">
        <v>2.2999999999999998</v>
      </c>
      <c r="K251">
        <v>2.2999999999999998</v>
      </c>
      <c r="L251">
        <v>35.652173913043484</v>
      </c>
      <c r="M251">
        <v>4588</v>
      </c>
      <c r="N251">
        <v>54</v>
      </c>
      <c r="O251">
        <v>4.3</v>
      </c>
      <c r="P251">
        <v>38</v>
      </c>
      <c r="Q251">
        <v>-7.9069767441860472</v>
      </c>
      <c r="R251">
        <v>1338</v>
      </c>
      <c r="S251">
        <v>0</v>
      </c>
      <c r="T251">
        <v>40</v>
      </c>
      <c r="U251">
        <v>100</v>
      </c>
      <c r="V251">
        <v>138</v>
      </c>
    </row>
    <row r="252" spans="1:22" hidden="1" x14ac:dyDescent="0.25">
      <c r="A252" t="s">
        <v>16399</v>
      </c>
      <c r="B252" t="s">
        <v>16384</v>
      </c>
      <c r="C252" t="s">
        <v>16393</v>
      </c>
      <c r="D252" t="s">
        <v>16387</v>
      </c>
      <c r="E252">
        <v>100</v>
      </c>
      <c r="F252">
        <v>68</v>
      </c>
      <c r="G252">
        <v>13.587536034884597</v>
      </c>
      <c r="H252">
        <v>68</v>
      </c>
      <c r="I252">
        <v>32</v>
      </c>
      <c r="J252">
        <v>1.9</v>
      </c>
      <c r="K252">
        <v>1.9</v>
      </c>
      <c r="L252">
        <v>52.631578947368425</v>
      </c>
      <c r="M252">
        <v>5452</v>
      </c>
      <c r="N252">
        <v>68</v>
      </c>
      <c r="O252">
        <v>6.4</v>
      </c>
      <c r="P252">
        <v>26.4</v>
      </c>
      <c r="Q252">
        <v>-4.6875</v>
      </c>
      <c r="R252">
        <v>1008</v>
      </c>
      <c r="S252">
        <v>0</v>
      </c>
      <c r="T252">
        <v>55</v>
      </c>
      <c r="U252">
        <v>115</v>
      </c>
      <c r="V252">
        <v>141</v>
      </c>
    </row>
    <row r="253" spans="1:22" hidden="1" x14ac:dyDescent="0.25">
      <c r="A253" t="s">
        <v>16399</v>
      </c>
      <c r="B253" t="s">
        <v>16384</v>
      </c>
      <c r="C253" t="s">
        <v>16393</v>
      </c>
      <c r="D253" t="s">
        <v>16388</v>
      </c>
      <c r="E253">
        <v>80</v>
      </c>
      <c r="F253">
        <v>80</v>
      </c>
      <c r="G253">
        <v>0</v>
      </c>
      <c r="H253">
        <v>80</v>
      </c>
      <c r="I253">
        <v>0</v>
      </c>
      <c r="J253">
        <v>8.5</v>
      </c>
      <c r="K253">
        <v>8.5</v>
      </c>
      <c r="L253">
        <v>9.4117647058823533</v>
      </c>
      <c r="M253">
        <v>4160</v>
      </c>
      <c r="N253">
        <v>80</v>
      </c>
      <c r="O253">
        <v>10.5</v>
      </c>
      <c r="P253">
        <v>39</v>
      </c>
      <c r="Q253">
        <v>-5.333333333333333</v>
      </c>
      <c r="R253">
        <v>2214</v>
      </c>
      <c r="S253">
        <v>1</v>
      </c>
      <c r="T253">
        <v>40</v>
      </c>
      <c r="U253">
        <v>100</v>
      </c>
      <c r="V253">
        <v>139</v>
      </c>
    </row>
    <row r="254" spans="1:22" hidden="1" x14ac:dyDescent="0.25">
      <c r="A254" t="s">
        <v>16399</v>
      </c>
      <c r="B254" t="s">
        <v>16384</v>
      </c>
      <c r="C254" t="s">
        <v>16393</v>
      </c>
      <c r="D254" t="s">
        <v>16389</v>
      </c>
      <c r="E254">
        <v>68</v>
      </c>
      <c r="F254">
        <v>68</v>
      </c>
      <c r="G254">
        <v>0</v>
      </c>
      <c r="H254">
        <v>68</v>
      </c>
      <c r="I254">
        <v>0</v>
      </c>
      <c r="J254">
        <v>7.6</v>
      </c>
      <c r="K254">
        <v>7.6</v>
      </c>
      <c r="L254">
        <v>8.9473684210526319</v>
      </c>
      <c r="M254">
        <v>3604</v>
      </c>
      <c r="N254">
        <v>68</v>
      </c>
      <c r="O254">
        <v>9.6</v>
      </c>
      <c r="P254">
        <v>14.1</v>
      </c>
      <c r="Q254">
        <v>-0.625</v>
      </c>
      <c r="R254">
        <v>642</v>
      </c>
      <c r="S254">
        <v>0</v>
      </c>
      <c r="T254">
        <v>30</v>
      </c>
      <c r="U254">
        <v>90</v>
      </c>
      <c r="V254">
        <v>104</v>
      </c>
    </row>
    <row r="255" spans="1:22" hidden="1" x14ac:dyDescent="0.25">
      <c r="A255" t="s">
        <v>16399</v>
      </c>
      <c r="B255" t="s">
        <v>16384</v>
      </c>
      <c r="C255" t="s">
        <v>16393</v>
      </c>
      <c r="D255" t="s">
        <v>16390</v>
      </c>
      <c r="E255">
        <v>81</v>
      </c>
      <c r="F255">
        <v>81</v>
      </c>
      <c r="G255">
        <v>0</v>
      </c>
      <c r="H255">
        <v>81</v>
      </c>
      <c r="I255">
        <v>0</v>
      </c>
      <c r="J255">
        <v>5.2</v>
      </c>
      <c r="K255">
        <v>5.2</v>
      </c>
      <c r="L255">
        <v>15.576923076923077</v>
      </c>
      <c r="M255">
        <v>4455</v>
      </c>
      <c r="N255">
        <v>81</v>
      </c>
      <c r="O255">
        <v>2.2000000000000002</v>
      </c>
      <c r="P255">
        <v>49.7</v>
      </c>
      <c r="Q255">
        <v>-19.09090909090909</v>
      </c>
      <c r="R255">
        <v>2136</v>
      </c>
      <c r="S255">
        <v>0</v>
      </c>
      <c r="T255">
        <v>35</v>
      </c>
      <c r="U255">
        <v>95</v>
      </c>
      <c r="V255">
        <v>144</v>
      </c>
    </row>
    <row r="256" spans="1:22" hidden="1" x14ac:dyDescent="0.25">
      <c r="A256" t="s">
        <v>16399</v>
      </c>
      <c r="B256" t="s">
        <v>16394</v>
      </c>
      <c r="C256" t="s">
        <v>16385</v>
      </c>
      <c r="D256" t="s">
        <v>16386</v>
      </c>
      <c r="E256">
        <v>99</v>
      </c>
      <c r="F256">
        <v>22</v>
      </c>
      <c r="G256">
        <v>35.454861832589891</v>
      </c>
      <c r="H256">
        <v>22</v>
      </c>
      <c r="I256">
        <v>77</v>
      </c>
      <c r="J256">
        <v>4.4000000000000004</v>
      </c>
      <c r="K256">
        <v>4.4000000000000004</v>
      </c>
      <c r="L256">
        <v>22.499999999999996</v>
      </c>
      <c r="M256">
        <v>2647</v>
      </c>
      <c r="N256">
        <v>44</v>
      </c>
      <c r="O256">
        <v>16.399999999999999</v>
      </c>
      <c r="P256">
        <v>69</v>
      </c>
      <c r="Q256">
        <v>-1.524390243902439</v>
      </c>
      <c r="R256">
        <v>2056</v>
      </c>
      <c r="S256">
        <v>5</v>
      </c>
      <c r="T256">
        <v>70</v>
      </c>
      <c r="U256">
        <v>130</v>
      </c>
      <c r="V256">
        <v>199</v>
      </c>
    </row>
    <row r="257" spans="1:22" hidden="1" x14ac:dyDescent="0.25">
      <c r="A257" t="s">
        <v>16399</v>
      </c>
      <c r="B257" t="s">
        <v>16394</v>
      </c>
      <c r="C257" t="s">
        <v>16385</v>
      </c>
      <c r="D257" t="s">
        <v>16387</v>
      </c>
      <c r="E257">
        <v>100</v>
      </c>
      <c r="F257">
        <v>100</v>
      </c>
      <c r="G257">
        <v>0</v>
      </c>
      <c r="H257">
        <v>100</v>
      </c>
      <c r="I257">
        <v>0</v>
      </c>
      <c r="J257">
        <v>3.9</v>
      </c>
      <c r="K257">
        <v>3.9</v>
      </c>
      <c r="L257">
        <v>25.641025641025642</v>
      </c>
      <c r="M257">
        <v>5700</v>
      </c>
      <c r="N257">
        <v>100</v>
      </c>
      <c r="O257">
        <v>5.9</v>
      </c>
      <c r="P257">
        <v>75.400000000000006</v>
      </c>
      <c r="Q257">
        <v>-8.4745762711864394</v>
      </c>
      <c r="R257">
        <v>2964</v>
      </c>
      <c r="S257">
        <v>3</v>
      </c>
      <c r="T257">
        <v>30</v>
      </c>
      <c r="U257">
        <v>90</v>
      </c>
      <c r="V257">
        <v>165</v>
      </c>
    </row>
    <row r="258" spans="1:22" hidden="1" x14ac:dyDescent="0.25">
      <c r="A258" t="s">
        <v>16399</v>
      </c>
      <c r="B258" t="s">
        <v>16394</v>
      </c>
      <c r="C258" t="s">
        <v>16385</v>
      </c>
      <c r="D258" t="s">
        <v>16388</v>
      </c>
      <c r="E258">
        <v>91</v>
      </c>
      <c r="F258">
        <v>91</v>
      </c>
      <c r="G258">
        <v>0</v>
      </c>
      <c r="H258">
        <v>91</v>
      </c>
      <c r="I258">
        <v>0</v>
      </c>
      <c r="J258">
        <v>7.2</v>
      </c>
      <c r="K258">
        <v>7.2</v>
      </c>
      <c r="L258">
        <v>12.638888888888889</v>
      </c>
      <c r="M258">
        <v>4823</v>
      </c>
      <c r="N258">
        <v>91</v>
      </c>
      <c r="O258">
        <v>10.1</v>
      </c>
      <c r="P258">
        <v>127.7</v>
      </c>
      <c r="Q258">
        <v>-4.9504950495049505</v>
      </c>
      <c r="R258">
        <v>4561</v>
      </c>
      <c r="S258">
        <v>0</v>
      </c>
      <c r="T258">
        <v>40</v>
      </c>
      <c r="U258">
        <v>100</v>
      </c>
      <c r="V258">
        <v>227</v>
      </c>
    </row>
    <row r="259" spans="1:22" hidden="1" x14ac:dyDescent="0.25">
      <c r="A259" t="s">
        <v>16399</v>
      </c>
      <c r="B259" t="s">
        <v>16394</v>
      </c>
      <c r="C259" t="s">
        <v>16385</v>
      </c>
      <c r="D259" t="s">
        <v>16389</v>
      </c>
      <c r="E259">
        <v>98</v>
      </c>
      <c r="F259">
        <v>70</v>
      </c>
      <c r="G259">
        <v>12.591913487593541</v>
      </c>
      <c r="H259">
        <v>70</v>
      </c>
      <c r="I259">
        <v>28</v>
      </c>
      <c r="J259">
        <v>3.8</v>
      </c>
      <c r="K259">
        <v>3.8</v>
      </c>
      <c r="L259">
        <v>25.789473684210527</v>
      </c>
      <c r="M259">
        <v>5138</v>
      </c>
      <c r="N259">
        <v>70</v>
      </c>
      <c r="O259">
        <v>4.3</v>
      </c>
      <c r="P259">
        <v>66.3</v>
      </c>
      <c r="Q259">
        <v>-7.6744186046511631</v>
      </c>
      <c r="R259">
        <v>1766</v>
      </c>
      <c r="S259">
        <v>0</v>
      </c>
      <c r="T259">
        <v>30</v>
      </c>
      <c r="U259">
        <v>90</v>
      </c>
      <c r="V259">
        <v>156</v>
      </c>
    </row>
    <row r="260" spans="1:22" hidden="1" x14ac:dyDescent="0.25">
      <c r="A260" t="s">
        <v>16399</v>
      </c>
      <c r="B260" t="s">
        <v>16394</v>
      </c>
      <c r="C260" t="s">
        <v>16385</v>
      </c>
      <c r="D260" t="s">
        <v>16390</v>
      </c>
      <c r="E260">
        <v>100</v>
      </c>
      <c r="F260">
        <v>65</v>
      </c>
      <c r="G260">
        <v>11.478930852665465</v>
      </c>
      <c r="H260">
        <v>65</v>
      </c>
      <c r="I260">
        <v>35</v>
      </c>
      <c r="J260">
        <v>3.7</v>
      </c>
      <c r="K260">
        <v>3.7</v>
      </c>
      <c r="L260">
        <v>27.027027027027025</v>
      </c>
      <c r="M260">
        <v>5455</v>
      </c>
      <c r="N260">
        <v>65</v>
      </c>
      <c r="O260">
        <v>4.2</v>
      </c>
      <c r="P260">
        <v>44.2</v>
      </c>
      <c r="Q260">
        <v>-9.2857142857142847</v>
      </c>
      <c r="R260">
        <v>1673</v>
      </c>
      <c r="S260">
        <v>0</v>
      </c>
      <c r="T260">
        <v>35</v>
      </c>
      <c r="U260">
        <v>95</v>
      </c>
      <c r="V260">
        <v>139</v>
      </c>
    </row>
    <row r="261" spans="1:22" hidden="1" x14ac:dyDescent="0.25">
      <c r="A261" t="s">
        <v>16399</v>
      </c>
      <c r="B261" t="s">
        <v>16394</v>
      </c>
      <c r="C261" t="s">
        <v>16391</v>
      </c>
      <c r="D261" t="s">
        <v>16386</v>
      </c>
      <c r="E261">
        <v>100</v>
      </c>
      <c r="F261">
        <v>100</v>
      </c>
      <c r="G261">
        <v>0</v>
      </c>
      <c r="H261">
        <v>100</v>
      </c>
      <c r="I261">
        <v>0</v>
      </c>
      <c r="J261">
        <v>3.3</v>
      </c>
      <c r="K261">
        <v>3.3</v>
      </c>
      <c r="L261">
        <v>30.303030303030305</v>
      </c>
      <c r="M261">
        <v>5700</v>
      </c>
      <c r="N261">
        <v>100</v>
      </c>
      <c r="O261">
        <v>13.2</v>
      </c>
      <c r="P261">
        <v>48.8</v>
      </c>
      <c r="Q261">
        <v>-0.83333333333333337</v>
      </c>
      <c r="R261">
        <v>1685</v>
      </c>
      <c r="S261">
        <v>0</v>
      </c>
      <c r="T261">
        <v>35</v>
      </c>
      <c r="U261">
        <v>95</v>
      </c>
      <c r="V261">
        <v>143</v>
      </c>
    </row>
    <row r="262" spans="1:22" hidden="1" x14ac:dyDescent="0.25">
      <c r="A262" t="s">
        <v>16399</v>
      </c>
      <c r="B262" t="s">
        <v>16394</v>
      </c>
      <c r="C262" t="s">
        <v>16391</v>
      </c>
      <c r="D262" t="s">
        <v>16387</v>
      </c>
      <c r="E262">
        <v>100</v>
      </c>
      <c r="F262">
        <v>64</v>
      </c>
      <c r="G262">
        <v>12.291738200732707</v>
      </c>
      <c r="H262">
        <v>64</v>
      </c>
      <c r="I262">
        <v>36</v>
      </c>
      <c r="J262">
        <v>5.8</v>
      </c>
      <c r="K262">
        <v>5.8</v>
      </c>
      <c r="L262">
        <v>17.241379310344829</v>
      </c>
      <c r="M262">
        <v>5212</v>
      </c>
      <c r="N262">
        <v>64</v>
      </c>
      <c r="O262">
        <v>16.3</v>
      </c>
      <c r="P262">
        <v>102.3</v>
      </c>
      <c r="Q262">
        <v>-3.6809815950920242</v>
      </c>
      <c r="R262">
        <v>4139</v>
      </c>
      <c r="S262">
        <v>1</v>
      </c>
      <c r="T262">
        <v>30</v>
      </c>
      <c r="U262">
        <v>90</v>
      </c>
      <c r="V262">
        <v>192</v>
      </c>
    </row>
    <row r="263" spans="1:22" hidden="1" x14ac:dyDescent="0.25">
      <c r="A263" t="s">
        <v>16399</v>
      </c>
      <c r="B263" t="s">
        <v>16394</v>
      </c>
      <c r="C263" t="s">
        <v>16391</v>
      </c>
      <c r="D263" t="s">
        <v>16388</v>
      </c>
      <c r="E263">
        <v>98</v>
      </c>
      <c r="F263">
        <v>98</v>
      </c>
      <c r="G263">
        <v>0</v>
      </c>
      <c r="H263">
        <v>98</v>
      </c>
      <c r="I263">
        <v>0</v>
      </c>
      <c r="J263">
        <v>5.5</v>
      </c>
      <c r="K263">
        <v>27</v>
      </c>
      <c r="L263">
        <v>3.6296296296296298</v>
      </c>
      <c r="M263">
        <v>5110.5</v>
      </c>
      <c r="N263">
        <v>98</v>
      </c>
      <c r="O263">
        <v>7</v>
      </c>
      <c r="P263">
        <v>100</v>
      </c>
      <c r="Q263">
        <v>-8.4285714285714288</v>
      </c>
      <c r="R263">
        <v>3943</v>
      </c>
      <c r="S263">
        <v>0</v>
      </c>
      <c r="T263">
        <v>35</v>
      </c>
      <c r="U263">
        <v>95</v>
      </c>
      <c r="V263">
        <v>195</v>
      </c>
    </row>
    <row r="264" spans="1:22" hidden="1" x14ac:dyDescent="0.25">
      <c r="A264" t="s">
        <v>16399</v>
      </c>
      <c r="B264" t="s">
        <v>16394</v>
      </c>
      <c r="C264" t="s">
        <v>16391</v>
      </c>
      <c r="D264" t="s">
        <v>16389</v>
      </c>
      <c r="E264">
        <v>92</v>
      </c>
      <c r="F264">
        <v>92</v>
      </c>
      <c r="G264">
        <v>0</v>
      </c>
      <c r="H264">
        <v>92</v>
      </c>
      <c r="I264">
        <v>0</v>
      </c>
      <c r="J264">
        <v>7.6</v>
      </c>
      <c r="K264">
        <v>7.6</v>
      </c>
      <c r="L264">
        <v>12.105263157894738</v>
      </c>
      <c r="M264">
        <v>4876</v>
      </c>
      <c r="N264">
        <v>92</v>
      </c>
      <c r="O264">
        <v>15.1</v>
      </c>
      <c r="P264">
        <v>109.1</v>
      </c>
      <c r="Q264">
        <v>-2.1192052980132452</v>
      </c>
      <c r="R264">
        <v>2993</v>
      </c>
      <c r="S264">
        <v>0</v>
      </c>
      <c r="T264">
        <v>30</v>
      </c>
      <c r="U264">
        <v>90</v>
      </c>
      <c r="V264">
        <v>199</v>
      </c>
    </row>
    <row r="265" spans="1:22" hidden="1" x14ac:dyDescent="0.25">
      <c r="A265" t="s">
        <v>16399</v>
      </c>
      <c r="B265" t="s">
        <v>16394</v>
      </c>
      <c r="C265" t="s">
        <v>16391</v>
      </c>
      <c r="D265" t="s">
        <v>16390</v>
      </c>
      <c r="E265">
        <v>92</v>
      </c>
      <c r="F265">
        <v>92</v>
      </c>
      <c r="G265">
        <v>0</v>
      </c>
      <c r="H265">
        <v>92</v>
      </c>
      <c r="I265">
        <v>0</v>
      </c>
      <c r="J265">
        <v>7.9</v>
      </c>
      <c r="K265">
        <v>7.9</v>
      </c>
      <c r="L265">
        <v>11.645569620253164</v>
      </c>
      <c r="M265">
        <v>4876</v>
      </c>
      <c r="N265">
        <v>92</v>
      </c>
      <c r="O265">
        <v>4.9000000000000004</v>
      </c>
      <c r="P265">
        <v>44.9</v>
      </c>
      <c r="Q265">
        <v>-9.3877551020408152</v>
      </c>
      <c r="R265">
        <v>1438</v>
      </c>
      <c r="S265">
        <v>0</v>
      </c>
      <c r="T265">
        <v>35</v>
      </c>
      <c r="U265">
        <v>95</v>
      </c>
      <c r="V265">
        <v>139</v>
      </c>
    </row>
    <row r="266" spans="1:22" hidden="1" x14ac:dyDescent="0.25">
      <c r="A266" t="s">
        <v>16399</v>
      </c>
      <c r="B266" t="s">
        <v>16394</v>
      </c>
      <c r="C266" t="s">
        <v>16392</v>
      </c>
      <c r="D266" t="s">
        <v>16386</v>
      </c>
      <c r="E266">
        <v>90</v>
      </c>
      <c r="F266">
        <v>53</v>
      </c>
      <c r="G266">
        <v>18.518952981100057</v>
      </c>
      <c r="H266">
        <v>53</v>
      </c>
      <c r="I266">
        <v>37</v>
      </c>
      <c r="J266">
        <v>4</v>
      </c>
      <c r="K266">
        <v>33</v>
      </c>
      <c r="L266">
        <v>2.7272727272727271</v>
      </c>
      <c r="M266">
        <v>4403.5</v>
      </c>
      <c r="N266">
        <v>53</v>
      </c>
      <c r="O266">
        <v>8</v>
      </c>
      <c r="P266">
        <v>99.5</v>
      </c>
      <c r="Q266">
        <v>-2.375</v>
      </c>
      <c r="R266">
        <v>1574.5</v>
      </c>
      <c r="S266">
        <v>0</v>
      </c>
      <c r="T266">
        <v>40</v>
      </c>
      <c r="U266">
        <v>100</v>
      </c>
      <c r="V266">
        <v>199</v>
      </c>
    </row>
    <row r="267" spans="1:22" hidden="1" x14ac:dyDescent="0.25">
      <c r="A267" t="s">
        <v>16399</v>
      </c>
      <c r="B267" t="s">
        <v>16394</v>
      </c>
      <c r="C267" t="s">
        <v>16392</v>
      </c>
      <c r="D267" t="s">
        <v>16387</v>
      </c>
      <c r="E267">
        <v>80</v>
      </c>
      <c r="F267">
        <v>46</v>
      </c>
      <c r="G267">
        <v>15.791702412816599</v>
      </c>
      <c r="H267">
        <v>46</v>
      </c>
      <c r="I267">
        <v>34</v>
      </c>
      <c r="J267">
        <v>9.1</v>
      </c>
      <c r="K267">
        <v>9.1</v>
      </c>
      <c r="L267">
        <v>8.791208791208792</v>
      </c>
      <c r="M267">
        <v>3536</v>
      </c>
      <c r="N267">
        <v>46</v>
      </c>
      <c r="O267">
        <v>6.1</v>
      </c>
      <c r="P267">
        <v>31.6</v>
      </c>
      <c r="Q267">
        <v>-4.0983606557377055</v>
      </c>
      <c r="R267">
        <v>901</v>
      </c>
      <c r="S267">
        <v>0</v>
      </c>
      <c r="T267">
        <v>30</v>
      </c>
      <c r="U267">
        <v>90</v>
      </c>
      <c r="V267">
        <v>121</v>
      </c>
    </row>
    <row r="268" spans="1:22" hidden="1" x14ac:dyDescent="0.25">
      <c r="A268" t="s">
        <v>16399</v>
      </c>
      <c r="B268" t="s">
        <v>16394</v>
      </c>
      <c r="C268" t="s">
        <v>16392</v>
      </c>
      <c r="D268" t="s">
        <v>16388</v>
      </c>
      <c r="E268">
        <v>83</v>
      </c>
      <c r="F268">
        <v>60</v>
      </c>
      <c r="G268">
        <v>8.9982070955408098</v>
      </c>
      <c r="H268">
        <v>60</v>
      </c>
      <c r="I268">
        <v>23</v>
      </c>
      <c r="J268">
        <v>5.9</v>
      </c>
      <c r="K268">
        <v>5.9</v>
      </c>
      <c r="L268">
        <v>14.0677966101695</v>
      </c>
      <c r="M268">
        <v>4312</v>
      </c>
      <c r="N268">
        <v>60</v>
      </c>
      <c r="O268">
        <v>24.4</v>
      </c>
      <c r="P268">
        <v>161</v>
      </c>
      <c r="Q268">
        <v>-1.5163934426229499</v>
      </c>
      <c r="R268">
        <v>4036</v>
      </c>
      <c r="S268">
        <v>0</v>
      </c>
      <c r="T268">
        <v>30</v>
      </c>
      <c r="U268">
        <v>90</v>
      </c>
      <c r="V268">
        <v>251</v>
      </c>
    </row>
    <row r="269" spans="1:22" hidden="1" x14ac:dyDescent="0.25">
      <c r="A269" t="s">
        <v>16399</v>
      </c>
      <c r="B269" t="s">
        <v>16394</v>
      </c>
      <c r="C269" t="s">
        <v>16392</v>
      </c>
      <c r="D269" t="s">
        <v>16390</v>
      </c>
      <c r="E269">
        <v>73</v>
      </c>
      <c r="F269">
        <v>47</v>
      </c>
      <c r="G269">
        <v>12.706342616513306</v>
      </c>
      <c r="H269">
        <v>47</v>
      </c>
      <c r="I269">
        <v>26</v>
      </c>
      <c r="J269">
        <v>5.8</v>
      </c>
      <c r="K269">
        <v>5.8</v>
      </c>
      <c r="L269">
        <v>12.586206896551724</v>
      </c>
      <c r="M269">
        <v>3443</v>
      </c>
      <c r="N269">
        <v>47</v>
      </c>
      <c r="O269">
        <v>4.8</v>
      </c>
      <c r="P269">
        <v>70</v>
      </c>
      <c r="Q269">
        <v>-6.875</v>
      </c>
      <c r="R269">
        <v>1704</v>
      </c>
      <c r="S269">
        <v>1</v>
      </c>
      <c r="T269">
        <v>40</v>
      </c>
      <c r="U269">
        <v>100</v>
      </c>
      <c r="V269">
        <v>170</v>
      </c>
    </row>
    <row r="270" spans="1:22" hidden="1" x14ac:dyDescent="0.25">
      <c r="A270" t="s">
        <v>16399</v>
      </c>
      <c r="B270" t="s">
        <v>16394</v>
      </c>
      <c r="C270" t="s">
        <v>16393</v>
      </c>
      <c r="D270" t="s">
        <v>16386</v>
      </c>
      <c r="E270">
        <v>69</v>
      </c>
      <c r="F270">
        <v>33</v>
      </c>
      <c r="G270">
        <v>11.299811879097541</v>
      </c>
      <c r="H270">
        <v>33</v>
      </c>
      <c r="I270">
        <v>36</v>
      </c>
      <c r="J270">
        <v>10</v>
      </c>
      <c r="K270">
        <v>10</v>
      </c>
      <c r="L270">
        <v>6.9</v>
      </c>
      <c r="M270">
        <v>2890.5</v>
      </c>
      <c r="N270">
        <v>33</v>
      </c>
      <c r="O270">
        <v>7.5</v>
      </c>
      <c r="P270">
        <v>7.5</v>
      </c>
      <c r="Q270">
        <v>0</v>
      </c>
      <c r="R270">
        <v>231</v>
      </c>
      <c r="S270">
        <v>0</v>
      </c>
      <c r="T270">
        <v>30</v>
      </c>
      <c r="U270">
        <v>90</v>
      </c>
      <c r="V270">
        <v>97</v>
      </c>
    </row>
    <row r="271" spans="1:22" hidden="1" x14ac:dyDescent="0.25">
      <c r="A271" t="s">
        <v>16399</v>
      </c>
      <c r="B271" t="s">
        <v>16394</v>
      </c>
      <c r="C271" t="s">
        <v>16393</v>
      </c>
      <c r="D271" t="s">
        <v>16387</v>
      </c>
      <c r="E271">
        <v>81</v>
      </c>
      <c r="F271">
        <v>81</v>
      </c>
      <c r="G271">
        <v>0</v>
      </c>
      <c r="H271">
        <v>81</v>
      </c>
      <c r="I271">
        <v>0</v>
      </c>
      <c r="J271">
        <v>6.3</v>
      </c>
      <c r="K271">
        <v>31.3</v>
      </c>
      <c r="L271">
        <v>2.5878594249201279</v>
      </c>
      <c r="M271">
        <v>4049</v>
      </c>
      <c r="N271">
        <v>81</v>
      </c>
      <c r="O271">
        <v>1.8</v>
      </c>
      <c r="P271">
        <v>14.8</v>
      </c>
      <c r="Q271">
        <v>-22.777777777777779</v>
      </c>
      <c r="R271">
        <v>474</v>
      </c>
      <c r="S271">
        <v>1</v>
      </c>
      <c r="T271">
        <v>30</v>
      </c>
      <c r="U271">
        <v>90</v>
      </c>
      <c r="V271">
        <v>104</v>
      </c>
    </row>
    <row r="272" spans="1:22" hidden="1" x14ac:dyDescent="0.25">
      <c r="A272" t="s">
        <v>16399</v>
      </c>
      <c r="B272" t="s">
        <v>16394</v>
      </c>
      <c r="C272" t="s">
        <v>16393</v>
      </c>
      <c r="D272" t="s">
        <v>16388</v>
      </c>
      <c r="E272">
        <v>73</v>
      </c>
      <c r="F272">
        <v>60</v>
      </c>
      <c r="G272">
        <v>6.2580176068065629</v>
      </c>
      <c r="H272">
        <v>60</v>
      </c>
      <c r="I272">
        <v>13</v>
      </c>
      <c r="J272">
        <v>4.5</v>
      </c>
      <c r="K272">
        <v>4.5</v>
      </c>
      <c r="L272">
        <v>16.222222222222221</v>
      </c>
      <c r="M272">
        <v>3815</v>
      </c>
      <c r="N272">
        <v>60</v>
      </c>
      <c r="O272">
        <v>6.5</v>
      </c>
      <c r="P272">
        <v>19.899999999999999</v>
      </c>
      <c r="Q272">
        <v>-2.9230769230769229</v>
      </c>
      <c r="R272">
        <v>583</v>
      </c>
      <c r="S272">
        <v>1</v>
      </c>
      <c r="T272">
        <v>30</v>
      </c>
      <c r="U272">
        <v>90</v>
      </c>
      <c r="V272">
        <v>109</v>
      </c>
    </row>
    <row r="273" spans="1:22" hidden="1" x14ac:dyDescent="0.25">
      <c r="A273" t="s">
        <v>16399</v>
      </c>
      <c r="B273" t="s">
        <v>16394</v>
      </c>
      <c r="C273" t="s">
        <v>16393</v>
      </c>
      <c r="D273" t="s">
        <v>16389</v>
      </c>
      <c r="E273">
        <v>69</v>
      </c>
      <c r="F273">
        <v>69</v>
      </c>
      <c r="G273">
        <v>0</v>
      </c>
      <c r="H273">
        <v>69</v>
      </c>
      <c r="I273">
        <v>0</v>
      </c>
      <c r="J273">
        <v>7.6</v>
      </c>
      <c r="K273">
        <v>7.6</v>
      </c>
      <c r="L273">
        <v>9.0789473684210531</v>
      </c>
      <c r="M273">
        <v>3657</v>
      </c>
      <c r="N273">
        <v>69</v>
      </c>
      <c r="O273">
        <v>5.0999999999999996</v>
      </c>
      <c r="P273">
        <v>21.6</v>
      </c>
      <c r="Q273">
        <v>-2.9411764705882355</v>
      </c>
      <c r="R273">
        <v>585</v>
      </c>
      <c r="S273">
        <v>0</v>
      </c>
      <c r="T273">
        <v>30</v>
      </c>
      <c r="U273">
        <v>90</v>
      </c>
      <c r="V273">
        <v>111</v>
      </c>
    </row>
    <row r="274" spans="1:22" hidden="1" x14ac:dyDescent="0.25">
      <c r="A274" t="s">
        <v>16399</v>
      </c>
      <c r="B274" t="s">
        <v>16394</v>
      </c>
      <c r="C274" t="s">
        <v>16393</v>
      </c>
      <c r="D274" t="s">
        <v>16390</v>
      </c>
      <c r="E274">
        <v>96</v>
      </c>
      <c r="F274">
        <v>96</v>
      </c>
      <c r="G274">
        <v>0</v>
      </c>
      <c r="H274">
        <v>96</v>
      </c>
      <c r="I274">
        <v>0</v>
      </c>
      <c r="J274">
        <v>10.7</v>
      </c>
      <c r="K274">
        <v>11.7</v>
      </c>
      <c r="L274">
        <v>8.2051282051282062</v>
      </c>
      <c r="M274">
        <v>4799</v>
      </c>
      <c r="N274">
        <v>96</v>
      </c>
      <c r="O274">
        <v>5.2</v>
      </c>
      <c r="P274">
        <v>47</v>
      </c>
      <c r="Q274">
        <v>-12.5</v>
      </c>
      <c r="R274">
        <v>2243</v>
      </c>
      <c r="S274">
        <v>0</v>
      </c>
      <c r="T274">
        <v>30</v>
      </c>
      <c r="U274">
        <v>90</v>
      </c>
      <c r="V274">
        <v>137</v>
      </c>
    </row>
    <row r="275" spans="1:22" hidden="1" x14ac:dyDescent="0.25">
      <c r="A275" t="s">
        <v>16399</v>
      </c>
      <c r="B275" t="s">
        <v>16395</v>
      </c>
      <c r="C275" t="s">
        <v>16385</v>
      </c>
      <c r="D275" t="s">
        <v>16386</v>
      </c>
      <c r="E275">
        <v>100</v>
      </c>
      <c r="F275">
        <v>100</v>
      </c>
      <c r="G275">
        <v>0</v>
      </c>
      <c r="H275">
        <v>100</v>
      </c>
      <c r="I275">
        <v>0</v>
      </c>
      <c r="J275">
        <v>3.8</v>
      </c>
      <c r="K275">
        <v>3.8</v>
      </c>
      <c r="L275">
        <v>26.315789473684212</v>
      </c>
      <c r="M275">
        <v>5700</v>
      </c>
      <c r="N275">
        <v>100</v>
      </c>
      <c r="O275">
        <v>8.8000000000000007</v>
      </c>
      <c r="P275">
        <v>90.3</v>
      </c>
      <c r="Q275">
        <v>-5.6818181818181817</v>
      </c>
      <c r="R275">
        <v>3094</v>
      </c>
      <c r="S275">
        <v>0</v>
      </c>
      <c r="T275">
        <v>40</v>
      </c>
      <c r="U275">
        <v>100</v>
      </c>
      <c r="V275">
        <v>190</v>
      </c>
    </row>
    <row r="276" spans="1:22" hidden="1" x14ac:dyDescent="0.25">
      <c r="A276" t="s">
        <v>16399</v>
      </c>
      <c r="B276" t="s">
        <v>16395</v>
      </c>
      <c r="C276" t="s">
        <v>16385</v>
      </c>
      <c r="D276" t="s">
        <v>16387</v>
      </c>
      <c r="E276">
        <v>100</v>
      </c>
      <c r="F276">
        <v>78</v>
      </c>
      <c r="G276">
        <v>8.2351143977811727</v>
      </c>
      <c r="H276">
        <v>78</v>
      </c>
      <c r="I276">
        <v>22</v>
      </c>
      <c r="J276">
        <v>3.6</v>
      </c>
      <c r="K276">
        <v>3.6</v>
      </c>
      <c r="L276">
        <v>27.777777777777779</v>
      </c>
      <c r="M276">
        <v>5480</v>
      </c>
      <c r="N276">
        <v>78</v>
      </c>
      <c r="O276">
        <v>4.5999999999999996</v>
      </c>
      <c r="P276">
        <v>47.1</v>
      </c>
      <c r="Q276">
        <v>-6.9565217391304355</v>
      </c>
      <c r="R276">
        <v>1688</v>
      </c>
      <c r="S276">
        <v>3</v>
      </c>
      <c r="T276">
        <v>35</v>
      </c>
      <c r="U276">
        <v>95</v>
      </c>
      <c r="V276">
        <v>142</v>
      </c>
    </row>
    <row r="277" spans="1:22" hidden="1" x14ac:dyDescent="0.25">
      <c r="A277" t="s">
        <v>16399</v>
      </c>
      <c r="B277" t="s">
        <v>16395</v>
      </c>
      <c r="C277" t="s">
        <v>16385</v>
      </c>
      <c r="D277" t="s">
        <v>16388</v>
      </c>
      <c r="E277">
        <v>100</v>
      </c>
      <c r="F277">
        <v>100</v>
      </c>
      <c r="G277">
        <v>0</v>
      </c>
      <c r="H277">
        <v>100</v>
      </c>
      <c r="I277">
        <v>0</v>
      </c>
      <c r="J277">
        <v>9.6</v>
      </c>
      <c r="K277">
        <v>9.6</v>
      </c>
      <c r="L277">
        <v>10.416666666666668</v>
      </c>
      <c r="M277">
        <v>5100</v>
      </c>
      <c r="N277">
        <v>100</v>
      </c>
      <c r="O277">
        <v>7.1</v>
      </c>
      <c r="P277">
        <v>65.599999999999994</v>
      </c>
      <c r="Q277">
        <v>-9.1549295774647899</v>
      </c>
      <c r="R277">
        <v>4043</v>
      </c>
      <c r="S277">
        <v>0</v>
      </c>
      <c r="T277">
        <v>35</v>
      </c>
      <c r="U277">
        <v>95</v>
      </c>
      <c r="V277">
        <v>160</v>
      </c>
    </row>
    <row r="278" spans="1:22" hidden="1" x14ac:dyDescent="0.25">
      <c r="A278" t="s">
        <v>16399</v>
      </c>
      <c r="B278" t="s">
        <v>16395</v>
      </c>
      <c r="C278" t="s">
        <v>16385</v>
      </c>
      <c r="D278" t="s">
        <v>16389</v>
      </c>
      <c r="E278">
        <v>100</v>
      </c>
      <c r="F278">
        <v>77</v>
      </c>
      <c r="G278">
        <v>7.6426918856587891</v>
      </c>
      <c r="H278">
        <v>77</v>
      </c>
      <c r="I278">
        <v>23</v>
      </c>
      <c r="J278">
        <v>4.5999999999999996</v>
      </c>
      <c r="K278">
        <v>4.5999999999999996</v>
      </c>
      <c r="L278">
        <v>21.739130434782609</v>
      </c>
      <c r="M278">
        <v>5439</v>
      </c>
      <c r="N278">
        <v>77</v>
      </c>
      <c r="O278">
        <v>5.0999999999999996</v>
      </c>
      <c r="P278">
        <v>12.1</v>
      </c>
      <c r="Q278">
        <v>-5.2941176470588243</v>
      </c>
      <c r="R278">
        <v>574</v>
      </c>
      <c r="S278">
        <v>0</v>
      </c>
      <c r="T278">
        <v>30</v>
      </c>
      <c r="U278">
        <v>90</v>
      </c>
      <c r="V278">
        <v>102</v>
      </c>
    </row>
    <row r="279" spans="1:22" hidden="1" x14ac:dyDescent="0.25">
      <c r="A279" t="s">
        <v>16399</v>
      </c>
      <c r="B279" t="s">
        <v>16395</v>
      </c>
      <c r="C279" t="s">
        <v>16385</v>
      </c>
      <c r="D279" t="s">
        <v>16390</v>
      </c>
      <c r="E279">
        <v>96</v>
      </c>
      <c r="F279">
        <v>68</v>
      </c>
      <c r="G279">
        <v>13.787292897384992</v>
      </c>
      <c r="H279">
        <v>68</v>
      </c>
      <c r="I279">
        <v>28</v>
      </c>
      <c r="J279">
        <v>4.0999999999999996</v>
      </c>
      <c r="K279">
        <v>4.0999999999999996</v>
      </c>
      <c r="L279">
        <v>23.414634146341466</v>
      </c>
      <c r="M279">
        <v>4732</v>
      </c>
      <c r="N279">
        <v>68</v>
      </c>
      <c r="O279">
        <v>2.6</v>
      </c>
      <c r="P279">
        <v>46.1</v>
      </c>
      <c r="Q279">
        <v>-16.538461538461537</v>
      </c>
      <c r="R279">
        <v>1738</v>
      </c>
      <c r="S279">
        <v>1</v>
      </c>
      <c r="T279">
        <v>35</v>
      </c>
      <c r="U279">
        <v>95</v>
      </c>
      <c r="V279">
        <v>141</v>
      </c>
    </row>
    <row r="280" spans="1:22" hidden="1" x14ac:dyDescent="0.25">
      <c r="A280" t="s">
        <v>16399</v>
      </c>
      <c r="B280" t="s">
        <v>16395</v>
      </c>
      <c r="C280" t="s">
        <v>16391</v>
      </c>
      <c r="D280" t="s">
        <v>16386</v>
      </c>
      <c r="E280">
        <v>80</v>
      </c>
      <c r="F280">
        <v>52</v>
      </c>
      <c r="G280">
        <v>10.608915359108996</v>
      </c>
      <c r="H280">
        <v>52</v>
      </c>
      <c r="I280">
        <v>28</v>
      </c>
      <c r="J280">
        <v>9.9</v>
      </c>
      <c r="K280">
        <v>9.9</v>
      </c>
      <c r="L280">
        <v>8.0808080808080813</v>
      </c>
      <c r="M280">
        <v>3828</v>
      </c>
      <c r="N280">
        <v>52</v>
      </c>
      <c r="O280">
        <v>7.9</v>
      </c>
      <c r="P280">
        <v>39.4</v>
      </c>
      <c r="Q280">
        <v>-2.7848101265822782</v>
      </c>
      <c r="R280">
        <v>1068</v>
      </c>
      <c r="S280">
        <v>1</v>
      </c>
      <c r="T280">
        <v>40</v>
      </c>
      <c r="U280">
        <v>100</v>
      </c>
      <c r="V280">
        <v>139</v>
      </c>
    </row>
    <row r="281" spans="1:22" hidden="1" x14ac:dyDescent="0.25">
      <c r="A281" t="s">
        <v>16399</v>
      </c>
      <c r="B281" t="s">
        <v>16395</v>
      </c>
      <c r="C281" t="s">
        <v>16391</v>
      </c>
      <c r="D281" t="s">
        <v>16387</v>
      </c>
      <c r="E281">
        <v>79</v>
      </c>
      <c r="F281">
        <v>53</v>
      </c>
      <c r="G281">
        <v>12.698697513277208</v>
      </c>
      <c r="H281">
        <v>53</v>
      </c>
      <c r="I281">
        <v>26</v>
      </c>
      <c r="J281">
        <v>1.8</v>
      </c>
      <c r="K281">
        <v>1.8</v>
      </c>
      <c r="L281">
        <v>43.888888888888886</v>
      </c>
      <c r="M281">
        <v>4063</v>
      </c>
      <c r="N281">
        <v>53</v>
      </c>
      <c r="O281">
        <v>2.2999999999999998</v>
      </c>
      <c r="P281">
        <v>17.8</v>
      </c>
      <c r="Q281">
        <v>-10.869565217391305</v>
      </c>
      <c r="R281">
        <v>481</v>
      </c>
      <c r="S281">
        <v>0</v>
      </c>
      <c r="T281">
        <v>40</v>
      </c>
      <c r="U281">
        <v>100</v>
      </c>
      <c r="V281">
        <v>117</v>
      </c>
    </row>
    <row r="282" spans="1:22" hidden="1" x14ac:dyDescent="0.25">
      <c r="A282" t="s">
        <v>16399</v>
      </c>
      <c r="B282" t="s">
        <v>16395</v>
      </c>
      <c r="C282" t="s">
        <v>16391</v>
      </c>
      <c r="D282" t="s">
        <v>16388</v>
      </c>
      <c r="E282">
        <v>61</v>
      </c>
      <c r="F282">
        <v>27</v>
      </c>
      <c r="G282">
        <v>7.3054456323861316</v>
      </c>
      <c r="H282">
        <v>27</v>
      </c>
      <c r="I282">
        <v>34</v>
      </c>
      <c r="J282">
        <v>5.6</v>
      </c>
      <c r="K282">
        <v>5.6</v>
      </c>
      <c r="L282">
        <v>10.892857142857144</v>
      </c>
      <c r="M282">
        <v>3007</v>
      </c>
      <c r="N282">
        <v>27</v>
      </c>
      <c r="O282">
        <v>6.6</v>
      </c>
      <c r="P282">
        <v>27.6</v>
      </c>
      <c r="Q282">
        <v>-3.1818181818181821</v>
      </c>
      <c r="R282">
        <v>603</v>
      </c>
      <c r="S282">
        <v>0</v>
      </c>
      <c r="T282">
        <v>65</v>
      </c>
      <c r="U282">
        <v>125</v>
      </c>
      <c r="V282">
        <v>152</v>
      </c>
    </row>
    <row r="283" spans="1:22" hidden="1" x14ac:dyDescent="0.25">
      <c r="A283" t="s">
        <v>16399</v>
      </c>
      <c r="B283" t="s">
        <v>16395</v>
      </c>
      <c r="C283" t="s">
        <v>16391</v>
      </c>
      <c r="D283" t="s">
        <v>16389</v>
      </c>
      <c r="E283">
        <v>71</v>
      </c>
      <c r="F283">
        <v>71</v>
      </c>
      <c r="G283">
        <v>0</v>
      </c>
      <c r="H283">
        <v>71</v>
      </c>
      <c r="I283">
        <v>0</v>
      </c>
      <c r="J283">
        <v>4.3</v>
      </c>
      <c r="K283">
        <v>45.8</v>
      </c>
      <c r="L283">
        <v>1.5502183406113539</v>
      </c>
      <c r="M283">
        <v>3771</v>
      </c>
      <c r="N283">
        <v>71</v>
      </c>
      <c r="O283">
        <v>6.8</v>
      </c>
      <c r="P283">
        <v>50.3</v>
      </c>
      <c r="Q283">
        <v>-4.4117647058823533</v>
      </c>
      <c r="R283">
        <v>1508</v>
      </c>
      <c r="S283">
        <v>4</v>
      </c>
      <c r="T283">
        <v>30</v>
      </c>
      <c r="U283">
        <v>90</v>
      </c>
      <c r="V283">
        <v>140</v>
      </c>
    </row>
    <row r="284" spans="1:22" hidden="1" x14ac:dyDescent="0.25">
      <c r="A284" t="s">
        <v>16399</v>
      </c>
      <c r="B284" t="s">
        <v>16395</v>
      </c>
      <c r="C284" t="s">
        <v>16391</v>
      </c>
      <c r="D284" t="s">
        <v>16390</v>
      </c>
      <c r="E284">
        <v>82</v>
      </c>
      <c r="F284">
        <v>49</v>
      </c>
      <c r="G284">
        <v>12.989701822406321</v>
      </c>
      <c r="H284">
        <v>49</v>
      </c>
      <c r="I284">
        <v>33</v>
      </c>
      <c r="J284">
        <v>4.4000000000000004</v>
      </c>
      <c r="K284">
        <v>4.4000000000000004</v>
      </c>
      <c r="L284">
        <v>18.636363636363633</v>
      </c>
      <c r="M284">
        <v>3866</v>
      </c>
      <c r="N284">
        <v>49</v>
      </c>
      <c r="O284">
        <v>7.4</v>
      </c>
      <c r="P284">
        <v>37.4</v>
      </c>
      <c r="Q284">
        <v>-4.1891891891891886</v>
      </c>
      <c r="R284">
        <v>1273</v>
      </c>
      <c r="S284">
        <v>0</v>
      </c>
      <c r="T284">
        <v>45</v>
      </c>
      <c r="U284">
        <v>105</v>
      </c>
      <c r="V284">
        <v>142</v>
      </c>
    </row>
    <row r="285" spans="1:22" hidden="1" x14ac:dyDescent="0.25">
      <c r="A285" t="s">
        <v>16399</v>
      </c>
      <c r="B285" t="s">
        <v>16395</v>
      </c>
      <c r="C285" t="s">
        <v>16392</v>
      </c>
      <c r="D285" t="s">
        <v>16386</v>
      </c>
      <c r="E285">
        <v>87</v>
      </c>
      <c r="F285">
        <v>87</v>
      </c>
      <c r="G285">
        <v>0</v>
      </c>
      <c r="H285">
        <v>87</v>
      </c>
      <c r="I285">
        <v>0</v>
      </c>
      <c r="J285">
        <v>6.6</v>
      </c>
      <c r="K285">
        <v>26.1</v>
      </c>
      <c r="L285">
        <v>3.333333333333333</v>
      </c>
      <c r="M285">
        <v>4618</v>
      </c>
      <c r="N285">
        <v>87</v>
      </c>
      <c r="O285">
        <v>4.5999999999999996</v>
      </c>
      <c r="P285">
        <v>47.6</v>
      </c>
      <c r="Q285">
        <v>-10.217391304347826</v>
      </c>
      <c r="R285">
        <v>2315</v>
      </c>
      <c r="S285">
        <v>0</v>
      </c>
      <c r="T285">
        <v>45</v>
      </c>
      <c r="U285">
        <v>105</v>
      </c>
      <c r="V285">
        <v>152</v>
      </c>
    </row>
    <row r="286" spans="1:22" hidden="1" x14ac:dyDescent="0.25">
      <c r="A286" t="s">
        <v>16399</v>
      </c>
      <c r="B286" t="s">
        <v>16395</v>
      </c>
      <c r="C286" t="s">
        <v>16392</v>
      </c>
      <c r="D286" t="s">
        <v>16387</v>
      </c>
      <c r="E286">
        <v>100</v>
      </c>
      <c r="F286">
        <v>33</v>
      </c>
      <c r="G286">
        <v>19.432274111226022</v>
      </c>
      <c r="H286">
        <v>33</v>
      </c>
      <c r="I286">
        <v>67</v>
      </c>
      <c r="J286">
        <v>1.6</v>
      </c>
      <c r="K286">
        <v>1.6</v>
      </c>
      <c r="L286">
        <v>62.5</v>
      </c>
      <c r="M286">
        <v>3673</v>
      </c>
      <c r="N286">
        <v>33</v>
      </c>
      <c r="O286">
        <v>6.1</v>
      </c>
      <c r="P286">
        <v>18.600000000000001</v>
      </c>
      <c r="Q286">
        <v>-3.4426229508196724</v>
      </c>
      <c r="R286">
        <v>450</v>
      </c>
      <c r="S286">
        <v>0</v>
      </c>
      <c r="T286">
        <v>35</v>
      </c>
      <c r="U286">
        <v>95</v>
      </c>
      <c r="V286">
        <v>113</v>
      </c>
    </row>
    <row r="287" spans="1:22" hidden="1" x14ac:dyDescent="0.25">
      <c r="A287" t="s">
        <v>16399</v>
      </c>
      <c r="B287" t="s">
        <v>16395</v>
      </c>
      <c r="C287" t="s">
        <v>16392</v>
      </c>
      <c r="D287" t="s">
        <v>16388</v>
      </c>
      <c r="E287">
        <v>76</v>
      </c>
      <c r="F287">
        <v>49</v>
      </c>
      <c r="G287">
        <v>11.494320512590072</v>
      </c>
      <c r="H287">
        <v>49</v>
      </c>
      <c r="I287">
        <v>27</v>
      </c>
      <c r="J287">
        <v>5.7</v>
      </c>
      <c r="K287">
        <v>5.7</v>
      </c>
      <c r="L287">
        <v>13.333333333333332</v>
      </c>
      <c r="M287">
        <v>3829</v>
      </c>
      <c r="N287">
        <v>49</v>
      </c>
      <c r="O287">
        <v>9.1999999999999993</v>
      </c>
      <c r="P287">
        <v>29.7</v>
      </c>
      <c r="Q287">
        <v>-2.8260869565217392</v>
      </c>
      <c r="R287">
        <v>961</v>
      </c>
      <c r="S287">
        <v>0</v>
      </c>
      <c r="T287">
        <v>30</v>
      </c>
      <c r="U287">
        <v>90</v>
      </c>
      <c r="V287">
        <v>119</v>
      </c>
    </row>
    <row r="288" spans="1:22" hidden="1" x14ac:dyDescent="0.25">
      <c r="A288" t="s">
        <v>16399</v>
      </c>
      <c r="B288" t="s">
        <v>16395</v>
      </c>
      <c r="C288" t="s">
        <v>16392</v>
      </c>
      <c r="D288" t="s">
        <v>16389</v>
      </c>
      <c r="E288">
        <v>77</v>
      </c>
      <c r="F288">
        <v>50</v>
      </c>
      <c r="G288">
        <v>10.664476507039142</v>
      </c>
      <c r="H288">
        <v>50</v>
      </c>
      <c r="I288">
        <v>27</v>
      </c>
      <c r="J288">
        <v>6.2</v>
      </c>
      <c r="K288">
        <v>6.2</v>
      </c>
      <c r="L288">
        <v>12.419354838709678</v>
      </c>
      <c r="M288">
        <v>3861</v>
      </c>
      <c r="N288">
        <v>50</v>
      </c>
      <c r="O288">
        <v>44.2</v>
      </c>
      <c r="P288">
        <v>44.2</v>
      </c>
      <c r="Q288">
        <v>-2.2624434389140271E-2</v>
      </c>
      <c r="R288">
        <v>2200</v>
      </c>
      <c r="S288">
        <v>1</v>
      </c>
      <c r="T288">
        <v>30</v>
      </c>
      <c r="U288">
        <v>90</v>
      </c>
      <c r="V288">
        <v>134</v>
      </c>
    </row>
    <row r="289" spans="1:22" hidden="1" x14ac:dyDescent="0.25">
      <c r="A289" t="s">
        <v>16399</v>
      </c>
      <c r="B289" t="s">
        <v>16395</v>
      </c>
      <c r="C289" t="s">
        <v>16392</v>
      </c>
      <c r="D289" t="s">
        <v>16390</v>
      </c>
      <c r="E289">
        <v>79</v>
      </c>
      <c r="F289">
        <v>45</v>
      </c>
      <c r="G289">
        <v>14.773419037867502</v>
      </c>
      <c r="H289">
        <v>45</v>
      </c>
      <c r="I289">
        <v>34</v>
      </c>
      <c r="J289">
        <v>7.3</v>
      </c>
      <c r="K289">
        <v>7.3</v>
      </c>
      <c r="L289">
        <v>10.821917808219178</v>
      </c>
      <c r="M289">
        <v>3711</v>
      </c>
      <c r="N289">
        <v>45</v>
      </c>
      <c r="O289">
        <v>2.2999999999999998</v>
      </c>
      <c r="P289">
        <v>26.3</v>
      </c>
      <c r="Q289">
        <v>-10</v>
      </c>
      <c r="R289">
        <v>642</v>
      </c>
      <c r="S289">
        <v>0</v>
      </c>
      <c r="T289">
        <v>35</v>
      </c>
      <c r="U289">
        <v>95</v>
      </c>
      <c r="V289">
        <v>121</v>
      </c>
    </row>
    <row r="290" spans="1:22" hidden="1" x14ac:dyDescent="0.25">
      <c r="A290" t="s">
        <v>16399</v>
      </c>
      <c r="B290" t="s">
        <v>16395</v>
      </c>
      <c r="C290" t="s">
        <v>16393</v>
      </c>
      <c r="D290" t="s">
        <v>16386</v>
      </c>
      <c r="E290">
        <v>83</v>
      </c>
      <c r="F290">
        <v>54</v>
      </c>
      <c r="G290">
        <v>14.141189204088143</v>
      </c>
      <c r="H290">
        <v>54</v>
      </c>
      <c r="I290">
        <v>29</v>
      </c>
      <c r="J290">
        <v>9.5</v>
      </c>
      <c r="K290">
        <v>9.5</v>
      </c>
      <c r="L290">
        <v>8.7368421052631575</v>
      </c>
      <c r="M290">
        <v>3653</v>
      </c>
      <c r="N290">
        <v>54</v>
      </c>
      <c r="O290">
        <v>6</v>
      </c>
      <c r="P290">
        <v>57</v>
      </c>
      <c r="Q290">
        <v>-5</v>
      </c>
      <c r="R290">
        <v>1437.5</v>
      </c>
      <c r="S290">
        <v>0</v>
      </c>
      <c r="T290">
        <v>30</v>
      </c>
      <c r="U290">
        <v>90</v>
      </c>
      <c r="V290">
        <v>147</v>
      </c>
    </row>
    <row r="291" spans="1:22" hidden="1" x14ac:dyDescent="0.25">
      <c r="A291" t="s">
        <v>16399</v>
      </c>
      <c r="B291" t="s">
        <v>16395</v>
      </c>
      <c r="C291" t="s">
        <v>16393</v>
      </c>
      <c r="D291" t="s">
        <v>16387</v>
      </c>
      <c r="E291">
        <v>70</v>
      </c>
      <c r="F291">
        <v>23</v>
      </c>
      <c r="G291">
        <v>19.077481597283981</v>
      </c>
      <c r="H291">
        <v>23</v>
      </c>
      <c r="I291">
        <v>47</v>
      </c>
      <c r="J291">
        <v>4.5999999999999996</v>
      </c>
      <c r="K291">
        <v>4.5999999999999996</v>
      </c>
      <c r="L291">
        <v>15.217391304347828</v>
      </c>
      <c r="M291">
        <v>2476</v>
      </c>
      <c r="N291">
        <v>23</v>
      </c>
      <c r="O291">
        <v>11.1</v>
      </c>
      <c r="P291">
        <v>11.1</v>
      </c>
      <c r="Q291">
        <v>0</v>
      </c>
      <c r="R291">
        <v>253</v>
      </c>
      <c r="S291">
        <v>0</v>
      </c>
      <c r="T291">
        <v>40</v>
      </c>
      <c r="U291">
        <v>100</v>
      </c>
      <c r="V291">
        <v>111</v>
      </c>
    </row>
    <row r="292" spans="1:22" hidden="1" x14ac:dyDescent="0.25">
      <c r="A292" t="s">
        <v>16399</v>
      </c>
      <c r="B292" t="s">
        <v>16395</v>
      </c>
      <c r="C292" t="s">
        <v>16393</v>
      </c>
      <c r="D292" t="s">
        <v>16388</v>
      </c>
      <c r="E292">
        <v>79</v>
      </c>
      <c r="F292">
        <v>44</v>
      </c>
      <c r="G292">
        <v>16.506909770621469</v>
      </c>
      <c r="H292">
        <v>44</v>
      </c>
      <c r="I292">
        <v>35</v>
      </c>
      <c r="J292">
        <v>6.9</v>
      </c>
      <c r="K292">
        <v>6.9</v>
      </c>
      <c r="L292">
        <v>11.44927536231884</v>
      </c>
      <c r="M292">
        <v>3636</v>
      </c>
      <c r="N292">
        <v>44</v>
      </c>
      <c r="O292">
        <v>7.9</v>
      </c>
      <c r="P292">
        <v>16.899999999999999</v>
      </c>
      <c r="Q292">
        <v>-2.4050632911392404</v>
      </c>
      <c r="R292">
        <v>479</v>
      </c>
      <c r="S292">
        <v>0</v>
      </c>
      <c r="T292">
        <v>30</v>
      </c>
      <c r="U292">
        <v>90</v>
      </c>
      <c r="V292">
        <v>106</v>
      </c>
    </row>
    <row r="293" spans="1:22" hidden="1" x14ac:dyDescent="0.25">
      <c r="A293" t="s">
        <v>16399</v>
      </c>
      <c r="B293" t="s">
        <v>16395</v>
      </c>
      <c r="C293" t="s">
        <v>16393</v>
      </c>
      <c r="D293" t="s">
        <v>16389</v>
      </c>
      <c r="E293">
        <v>79</v>
      </c>
      <c r="F293">
        <v>54</v>
      </c>
      <c r="G293">
        <v>12.066837931659602</v>
      </c>
      <c r="H293">
        <v>54</v>
      </c>
      <c r="I293">
        <v>25</v>
      </c>
      <c r="J293">
        <v>7.9</v>
      </c>
      <c r="K293">
        <v>7.9</v>
      </c>
      <c r="L293">
        <v>10</v>
      </c>
      <c r="M293">
        <v>3687</v>
      </c>
      <c r="N293">
        <v>54</v>
      </c>
      <c r="O293">
        <v>5.9</v>
      </c>
      <c r="P293">
        <v>28.9</v>
      </c>
      <c r="Q293">
        <v>-4.0677966101694913</v>
      </c>
      <c r="R293">
        <v>822</v>
      </c>
      <c r="S293">
        <v>0</v>
      </c>
      <c r="T293">
        <v>30</v>
      </c>
      <c r="U293">
        <v>90</v>
      </c>
      <c r="V293">
        <v>118</v>
      </c>
    </row>
    <row r="294" spans="1:22" hidden="1" x14ac:dyDescent="0.25">
      <c r="A294" t="s">
        <v>16399</v>
      </c>
      <c r="B294" t="s">
        <v>16395</v>
      </c>
      <c r="C294" t="s">
        <v>16393</v>
      </c>
      <c r="D294" t="s">
        <v>16390</v>
      </c>
      <c r="E294">
        <v>67</v>
      </c>
      <c r="F294">
        <v>46</v>
      </c>
      <c r="G294">
        <v>8.7587294717518578</v>
      </c>
      <c r="H294">
        <v>46</v>
      </c>
      <c r="I294">
        <v>21</v>
      </c>
      <c r="J294">
        <v>6</v>
      </c>
      <c r="K294">
        <v>6</v>
      </c>
      <c r="L294">
        <v>11.166666666666666</v>
      </c>
      <c r="M294">
        <v>3389</v>
      </c>
      <c r="N294">
        <v>46</v>
      </c>
      <c r="O294">
        <v>9.5</v>
      </c>
      <c r="P294">
        <v>17</v>
      </c>
      <c r="Q294">
        <v>-2.6315789473684212</v>
      </c>
      <c r="R294">
        <v>601.5</v>
      </c>
      <c r="S294">
        <v>0</v>
      </c>
      <c r="T294">
        <v>30</v>
      </c>
      <c r="U294">
        <v>90</v>
      </c>
      <c r="V294">
        <v>107</v>
      </c>
    </row>
    <row r="295" spans="1:22" x14ac:dyDescent="0.25">
      <c r="A295" t="s">
        <v>16400</v>
      </c>
      <c r="B295" t="s">
        <v>16384</v>
      </c>
      <c r="C295" t="s">
        <v>16385</v>
      </c>
      <c r="D295" t="s">
        <v>16386</v>
      </c>
      <c r="E295">
        <v>92</v>
      </c>
      <c r="F295">
        <v>92</v>
      </c>
      <c r="G295">
        <v>0</v>
      </c>
      <c r="H295">
        <v>92</v>
      </c>
      <c r="I295">
        <v>0</v>
      </c>
      <c r="J295">
        <v>5.7</v>
      </c>
      <c r="K295">
        <v>23.2</v>
      </c>
      <c r="L295">
        <v>3.9655172413793105</v>
      </c>
      <c r="M295">
        <v>4898</v>
      </c>
      <c r="N295">
        <v>92</v>
      </c>
      <c r="O295">
        <v>0.6</v>
      </c>
      <c r="P295">
        <v>48.2</v>
      </c>
      <c r="Q295">
        <v>-146.66666666666669</v>
      </c>
      <c r="R295">
        <v>3408</v>
      </c>
      <c r="S295">
        <v>1</v>
      </c>
      <c r="T295">
        <v>30</v>
      </c>
      <c r="U295">
        <v>90</v>
      </c>
      <c r="V295">
        <v>138</v>
      </c>
    </row>
    <row r="296" spans="1:22" hidden="1" x14ac:dyDescent="0.25">
      <c r="A296" t="s">
        <v>16400</v>
      </c>
      <c r="B296" t="s">
        <v>16384</v>
      </c>
      <c r="C296" t="s">
        <v>16385</v>
      </c>
      <c r="D296" t="s">
        <v>16387</v>
      </c>
      <c r="E296">
        <v>92</v>
      </c>
      <c r="F296">
        <v>88</v>
      </c>
      <c r="G296">
        <v>1.8625791977666033</v>
      </c>
      <c r="H296">
        <v>91</v>
      </c>
      <c r="I296">
        <v>4</v>
      </c>
      <c r="J296">
        <v>9.5</v>
      </c>
      <c r="K296">
        <v>9.5</v>
      </c>
      <c r="L296">
        <v>9.6842105263157894</v>
      </c>
      <c r="M296">
        <v>4620.5</v>
      </c>
      <c r="N296">
        <v>91</v>
      </c>
      <c r="O296">
        <v>11.5</v>
      </c>
      <c r="P296">
        <v>60</v>
      </c>
      <c r="Q296">
        <v>-7.5652173913043477</v>
      </c>
      <c r="R296">
        <v>3065</v>
      </c>
      <c r="S296">
        <v>1</v>
      </c>
      <c r="T296">
        <v>35</v>
      </c>
      <c r="U296">
        <v>95</v>
      </c>
      <c r="V296">
        <v>155</v>
      </c>
    </row>
    <row r="297" spans="1:22" hidden="1" x14ac:dyDescent="0.25">
      <c r="A297" t="s">
        <v>16400</v>
      </c>
      <c r="B297" t="s">
        <v>16384</v>
      </c>
      <c r="C297" t="s">
        <v>16385</v>
      </c>
      <c r="D297" t="s">
        <v>16388</v>
      </c>
      <c r="E297">
        <v>92</v>
      </c>
      <c r="F297">
        <v>92</v>
      </c>
      <c r="G297">
        <v>0</v>
      </c>
      <c r="H297">
        <v>92</v>
      </c>
      <c r="I297">
        <v>0</v>
      </c>
      <c r="J297">
        <v>0.8</v>
      </c>
      <c r="K297">
        <v>52.3</v>
      </c>
      <c r="L297">
        <v>1.7590822179732315</v>
      </c>
      <c r="M297">
        <v>5232</v>
      </c>
      <c r="N297">
        <v>92</v>
      </c>
      <c r="O297">
        <v>7.3</v>
      </c>
      <c r="P297">
        <v>39.299999999999997</v>
      </c>
      <c r="Q297">
        <v>-11.36986301369863</v>
      </c>
      <c r="R297">
        <v>2098</v>
      </c>
      <c r="S297">
        <v>0</v>
      </c>
      <c r="T297">
        <v>30</v>
      </c>
      <c r="U297">
        <v>90</v>
      </c>
      <c r="V297">
        <v>129</v>
      </c>
    </row>
    <row r="298" spans="1:22" hidden="1" x14ac:dyDescent="0.25">
      <c r="A298" t="s">
        <v>16400</v>
      </c>
      <c r="B298" t="s">
        <v>16384</v>
      </c>
      <c r="C298" t="s">
        <v>16385</v>
      </c>
      <c r="D298" t="s">
        <v>16389</v>
      </c>
      <c r="E298">
        <v>96</v>
      </c>
      <c r="F298">
        <v>87</v>
      </c>
      <c r="G298">
        <v>4.4716720645408836</v>
      </c>
      <c r="H298">
        <v>87</v>
      </c>
      <c r="I298">
        <v>9</v>
      </c>
      <c r="J298">
        <v>8.5</v>
      </c>
      <c r="K298">
        <v>29</v>
      </c>
      <c r="L298">
        <v>3.3103448275862069</v>
      </c>
      <c r="M298">
        <v>4743</v>
      </c>
      <c r="N298">
        <v>90</v>
      </c>
      <c r="O298">
        <v>8.5</v>
      </c>
      <c r="P298">
        <v>55</v>
      </c>
      <c r="Q298">
        <v>-10.588235294117647</v>
      </c>
      <c r="R298">
        <v>2559.5</v>
      </c>
      <c r="S298">
        <v>0</v>
      </c>
      <c r="T298">
        <v>30</v>
      </c>
      <c r="U298">
        <v>90</v>
      </c>
      <c r="V298">
        <v>145</v>
      </c>
    </row>
    <row r="299" spans="1:22" hidden="1" x14ac:dyDescent="0.25">
      <c r="A299" t="s">
        <v>16400</v>
      </c>
      <c r="B299" t="s">
        <v>16384</v>
      </c>
      <c r="C299" t="s">
        <v>16385</v>
      </c>
      <c r="D299" t="s">
        <v>16390</v>
      </c>
      <c r="E299">
        <v>87</v>
      </c>
      <c r="F299">
        <v>87</v>
      </c>
      <c r="G299">
        <v>0</v>
      </c>
      <c r="H299">
        <v>87</v>
      </c>
      <c r="I299">
        <v>0</v>
      </c>
      <c r="J299">
        <v>5.6</v>
      </c>
      <c r="K299">
        <v>27.6</v>
      </c>
      <c r="L299">
        <v>3.152173913043478</v>
      </c>
      <c r="M299">
        <v>4714</v>
      </c>
      <c r="N299">
        <v>87</v>
      </c>
      <c r="O299">
        <v>7.1</v>
      </c>
      <c r="P299">
        <v>45.6</v>
      </c>
      <c r="Q299">
        <v>-10.704225352112676</v>
      </c>
      <c r="R299">
        <v>1944</v>
      </c>
      <c r="S299">
        <v>0</v>
      </c>
      <c r="T299">
        <v>30</v>
      </c>
      <c r="U299">
        <v>90</v>
      </c>
      <c r="V299">
        <v>135</v>
      </c>
    </row>
    <row r="300" spans="1:22" x14ac:dyDescent="0.25">
      <c r="A300" t="s">
        <v>16400</v>
      </c>
      <c r="B300" t="s">
        <v>16384</v>
      </c>
      <c r="C300" t="s">
        <v>16391</v>
      </c>
      <c r="D300" t="s">
        <v>16386</v>
      </c>
      <c r="E300">
        <v>100</v>
      </c>
      <c r="F300">
        <v>100</v>
      </c>
      <c r="G300">
        <v>0</v>
      </c>
      <c r="H300">
        <v>100</v>
      </c>
      <c r="I300">
        <v>0</v>
      </c>
      <c r="J300">
        <v>10</v>
      </c>
      <c r="K300">
        <v>31.5</v>
      </c>
      <c r="L300">
        <v>3.1746031746031744</v>
      </c>
      <c r="M300">
        <v>4770.5</v>
      </c>
      <c r="N300">
        <v>100</v>
      </c>
      <c r="O300">
        <v>8.5</v>
      </c>
      <c r="P300">
        <v>92.5</v>
      </c>
      <c r="Q300">
        <v>-11.294117647058824</v>
      </c>
      <c r="R300">
        <v>4360</v>
      </c>
      <c r="S300">
        <v>1</v>
      </c>
      <c r="T300">
        <v>30</v>
      </c>
      <c r="U300">
        <v>90</v>
      </c>
      <c r="V300">
        <v>182</v>
      </c>
    </row>
    <row r="301" spans="1:22" hidden="1" x14ac:dyDescent="0.25">
      <c r="A301" t="s">
        <v>16400</v>
      </c>
      <c r="B301" t="s">
        <v>16384</v>
      </c>
      <c r="C301" t="s">
        <v>16391</v>
      </c>
      <c r="D301" t="s">
        <v>16387</v>
      </c>
      <c r="E301">
        <v>97</v>
      </c>
      <c r="F301">
        <v>97</v>
      </c>
      <c r="G301">
        <v>0</v>
      </c>
      <c r="H301">
        <v>97</v>
      </c>
      <c r="I301">
        <v>0</v>
      </c>
      <c r="J301">
        <v>8.8000000000000007</v>
      </c>
      <c r="K301">
        <v>35.299999999999997</v>
      </c>
      <c r="L301">
        <v>2.747875354107649</v>
      </c>
      <c r="M301">
        <v>4799</v>
      </c>
      <c r="N301">
        <v>100</v>
      </c>
      <c r="O301">
        <v>4.8</v>
      </c>
      <c r="P301">
        <v>78.8</v>
      </c>
      <c r="Q301">
        <v>-20.833333333333336</v>
      </c>
      <c r="R301">
        <v>5026</v>
      </c>
      <c r="S301">
        <v>0</v>
      </c>
      <c r="T301">
        <v>35</v>
      </c>
      <c r="U301">
        <v>95</v>
      </c>
      <c r="V301">
        <v>173</v>
      </c>
    </row>
    <row r="302" spans="1:22" hidden="1" x14ac:dyDescent="0.25">
      <c r="A302" t="s">
        <v>16400</v>
      </c>
      <c r="B302" t="s">
        <v>16384</v>
      </c>
      <c r="C302" t="s">
        <v>16391</v>
      </c>
      <c r="D302" t="s">
        <v>16388</v>
      </c>
      <c r="E302">
        <v>85</v>
      </c>
      <c r="F302">
        <v>85</v>
      </c>
      <c r="G302">
        <v>0</v>
      </c>
      <c r="H302">
        <v>85</v>
      </c>
      <c r="I302">
        <v>0</v>
      </c>
      <c r="J302">
        <v>2</v>
      </c>
      <c r="K302">
        <v>53.5</v>
      </c>
      <c r="L302">
        <v>1.5887850467289719</v>
      </c>
      <c r="M302">
        <v>4574</v>
      </c>
      <c r="N302">
        <v>85</v>
      </c>
      <c r="O302">
        <v>11</v>
      </c>
      <c r="P302">
        <v>70</v>
      </c>
      <c r="Q302">
        <v>-6.9090909090909092</v>
      </c>
      <c r="R302">
        <v>3276</v>
      </c>
      <c r="S302">
        <v>0</v>
      </c>
      <c r="T302">
        <v>30</v>
      </c>
      <c r="U302">
        <v>90</v>
      </c>
      <c r="V302">
        <v>160</v>
      </c>
    </row>
    <row r="303" spans="1:22" hidden="1" x14ac:dyDescent="0.25">
      <c r="A303" t="s">
        <v>16400</v>
      </c>
      <c r="B303" t="s">
        <v>16384</v>
      </c>
      <c r="C303" t="s">
        <v>16391</v>
      </c>
      <c r="D303" t="s">
        <v>16389</v>
      </c>
      <c r="E303">
        <v>79</v>
      </c>
      <c r="F303">
        <v>79</v>
      </c>
      <c r="G303">
        <v>0</v>
      </c>
      <c r="H303">
        <v>79</v>
      </c>
      <c r="I303">
        <v>0</v>
      </c>
      <c r="J303">
        <v>5.9</v>
      </c>
      <c r="K303">
        <v>30.4</v>
      </c>
      <c r="L303">
        <v>2.5986842105263159</v>
      </c>
      <c r="M303">
        <v>4143</v>
      </c>
      <c r="N303">
        <v>84</v>
      </c>
      <c r="O303">
        <v>4.9000000000000004</v>
      </c>
      <c r="P303">
        <v>49.9</v>
      </c>
      <c r="Q303">
        <v>-16.530612244897959</v>
      </c>
      <c r="R303">
        <v>2742</v>
      </c>
      <c r="S303">
        <v>0</v>
      </c>
      <c r="T303">
        <v>50</v>
      </c>
      <c r="U303">
        <v>110</v>
      </c>
      <c r="V303">
        <v>159</v>
      </c>
    </row>
    <row r="304" spans="1:22" hidden="1" x14ac:dyDescent="0.25">
      <c r="A304" t="s">
        <v>16400</v>
      </c>
      <c r="B304" t="s">
        <v>16384</v>
      </c>
      <c r="C304" t="s">
        <v>16391</v>
      </c>
      <c r="D304" t="s">
        <v>16390</v>
      </c>
      <c r="E304">
        <v>87</v>
      </c>
      <c r="F304">
        <v>87</v>
      </c>
      <c r="G304">
        <v>0</v>
      </c>
      <c r="H304">
        <v>87</v>
      </c>
      <c r="I304">
        <v>0</v>
      </c>
      <c r="J304">
        <v>7.5</v>
      </c>
      <c r="K304">
        <v>54</v>
      </c>
      <c r="L304">
        <v>1.6111111111111112</v>
      </c>
      <c r="M304">
        <v>4221</v>
      </c>
      <c r="N304">
        <v>87</v>
      </c>
      <c r="O304">
        <v>6.5</v>
      </c>
      <c r="P304">
        <v>53.5</v>
      </c>
      <c r="Q304">
        <v>-12.153846153846153</v>
      </c>
      <c r="R304">
        <v>2751</v>
      </c>
      <c r="S304">
        <v>0</v>
      </c>
      <c r="T304">
        <v>30</v>
      </c>
      <c r="U304">
        <v>90</v>
      </c>
      <c r="V304">
        <v>143</v>
      </c>
    </row>
    <row r="305" spans="1:22" x14ac:dyDescent="0.25">
      <c r="A305" t="s">
        <v>16400</v>
      </c>
      <c r="B305" t="s">
        <v>16384</v>
      </c>
      <c r="C305" t="s">
        <v>16392</v>
      </c>
      <c r="D305" t="s">
        <v>16386</v>
      </c>
      <c r="E305">
        <v>94</v>
      </c>
      <c r="F305">
        <v>94</v>
      </c>
      <c r="G305">
        <v>0</v>
      </c>
      <c r="H305">
        <v>94</v>
      </c>
      <c r="I305">
        <v>0</v>
      </c>
      <c r="J305">
        <v>7.4</v>
      </c>
      <c r="K305">
        <v>51.9</v>
      </c>
      <c r="L305">
        <v>1.8111753371868979</v>
      </c>
      <c r="M305">
        <v>4813</v>
      </c>
      <c r="N305">
        <v>94</v>
      </c>
      <c r="O305">
        <v>8.9</v>
      </c>
      <c r="P305">
        <v>78.400000000000006</v>
      </c>
      <c r="Q305">
        <v>-9.5505617977528079</v>
      </c>
      <c r="R305">
        <v>3479</v>
      </c>
      <c r="S305">
        <v>1</v>
      </c>
      <c r="T305">
        <v>30</v>
      </c>
      <c r="U305">
        <v>90</v>
      </c>
      <c r="V305">
        <v>168</v>
      </c>
    </row>
    <row r="306" spans="1:22" hidden="1" x14ac:dyDescent="0.25">
      <c r="A306" t="s">
        <v>16400</v>
      </c>
      <c r="B306" t="s">
        <v>16384</v>
      </c>
      <c r="C306" t="s">
        <v>16392</v>
      </c>
      <c r="D306" t="s">
        <v>16387</v>
      </c>
      <c r="E306">
        <v>87</v>
      </c>
      <c r="F306">
        <v>87</v>
      </c>
      <c r="G306">
        <v>0</v>
      </c>
      <c r="H306">
        <v>87</v>
      </c>
      <c r="I306">
        <v>0</v>
      </c>
      <c r="J306">
        <v>5.2</v>
      </c>
      <c r="K306">
        <v>48.7</v>
      </c>
      <c r="L306">
        <v>1.786447638603696</v>
      </c>
      <c r="M306">
        <v>4474</v>
      </c>
      <c r="N306">
        <v>87</v>
      </c>
      <c r="O306">
        <v>0.2</v>
      </c>
      <c r="P306">
        <v>28.7</v>
      </c>
      <c r="Q306">
        <v>-405</v>
      </c>
      <c r="R306">
        <v>1365</v>
      </c>
      <c r="S306">
        <v>0</v>
      </c>
      <c r="T306">
        <v>30</v>
      </c>
      <c r="U306">
        <v>90</v>
      </c>
      <c r="V306">
        <v>118</v>
      </c>
    </row>
    <row r="307" spans="1:22" hidden="1" x14ac:dyDescent="0.25">
      <c r="A307" t="s">
        <v>16400</v>
      </c>
      <c r="B307" t="s">
        <v>16384</v>
      </c>
      <c r="C307" t="s">
        <v>16392</v>
      </c>
      <c r="D307" t="s">
        <v>16388</v>
      </c>
      <c r="E307">
        <v>83</v>
      </c>
      <c r="F307">
        <v>83</v>
      </c>
      <c r="G307">
        <v>0</v>
      </c>
      <c r="H307">
        <v>83</v>
      </c>
      <c r="I307">
        <v>0</v>
      </c>
      <c r="J307">
        <v>8</v>
      </c>
      <c r="K307">
        <v>45</v>
      </c>
      <c r="L307">
        <v>1.8444444444444446</v>
      </c>
      <c r="M307">
        <v>3951</v>
      </c>
      <c r="N307">
        <v>89</v>
      </c>
      <c r="O307">
        <v>6</v>
      </c>
      <c r="P307">
        <v>67.5</v>
      </c>
      <c r="Q307">
        <v>-14.833333333333334</v>
      </c>
      <c r="R307">
        <v>3230.5</v>
      </c>
      <c r="S307">
        <v>0</v>
      </c>
      <c r="T307">
        <v>30</v>
      </c>
      <c r="U307">
        <v>90</v>
      </c>
      <c r="V307">
        <v>157</v>
      </c>
    </row>
    <row r="308" spans="1:22" hidden="1" x14ac:dyDescent="0.25">
      <c r="A308" t="s">
        <v>16400</v>
      </c>
      <c r="B308" t="s">
        <v>16384</v>
      </c>
      <c r="C308" t="s">
        <v>16392</v>
      </c>
      <c r="D308" t="s">
        <v>16389</v>
      </c>
      <c r="E308">
        <v>70</v>
      </c>
      <c r="F308">
        <v>70</v>
      </c>
      <c r="G308">
        <v>0</v>
      </c>
      <c r="H308">
        <v>70</v>
      </c>
      <c r="I308">
        <v>0</v>
      </c>
      <c r="J308">
        <v>5.7</v>
      </c>
      <c r="K308">
        <v>33.700000000000003</v>
      </c>
      <c r="L308">
        <v>2.0771513353115725</v>
      </c>
      <c r="M308">
        <v>3710</v>
      </c>
      <c r="N308">
        <v>70</v>
      </c>
      <c r="O308">
        <v>5.2</v>
      </c>
      <c r="P308">
        <v>22.2</v>
      </c>
      <c r="Q308">
        <v>-11.73076923076923</v>
      </c>
      <c r="R308">
        <v>889</v>
      </c>
      <c r="S308">
        <v>0</v>
      </c>
      <c r="T308">
        <v>25</v>
      </c>
      <c r="U308">
        <v>85</v>
      </c>
      <c r="V308">
        <v>107</v>
      </c>
    </row>
    <row r="309" spans="1:22" hidden="1" x14ac:dyDescent="0.25">
      <c r="A309" t="s">
        <v>16400</v>
      </c>
      <c r="B309" t="s">
        <v>16384</v>
      </c>
      <c r="C309" t="s">
        <v>16392</v>
      </c>
      <c r="D309" t="s">
        <v>16390</v>
      </c>
      <c r="E309">
        <v>71</v>
      </c>
      <c r="F309">
        <v>66</v>
      </c>
      <c r="G309">
        <v>2.495960219912261</v>
      </c>
      <c r="H309">
        <v>66</v>
      </c>
      <c r="I309">
        <v>5</v>
      </c>
      <c r="J309">
        <v>5.4</v>
      </c>
      <c r="K309">
        <v>23.9</v>
      </c>
      <c r="L309">
        <v>2.97071129707113</v>
      </c>
      <c r="M309">
        <v>3730</v>
      </c>
      <c r="N309">
        <v>76</v>
      </c>
      <c r="O309">
        <v>6.4</v>
      </c>
      <c r="P309">
        <v>46.4</v>
      </c>
      <c r="Q309">
        <v>-11.875</v>
      </c>
      <c r="R309">
        <v>2319</v>
      </c>
      <c r="S309">
        <v>0</v>
      </c>
      <c r="T309">
        <v>30</v>
      </c>
      <c r="U309">
        <v>90</v>
      </c>
      <c r="V309">
        <v>136</v>
      </c>
    </row>
    <row r="310" spans="1:22" x14ac:dyDescent="0.25">
      <c r="A310" t="s">
        <v>16400</v>
      </c>
      <c r="B310" t="s">
        <v>16384</v>
      </c>
      <c r="C310" t="s">
        <v>16393</v>
      </c>
      <c r="D310" t="s">
        <v>16386</v>
      </c>
      <c r="E310">
        <v>80</v>
      </c>
      <c r="F310">
        <v>80</v>
      </c>
      <c r="G310">
        <v>0</v>
      </c>
      <c r="H310">
        <v>80</v>
      </c>
      <c r="I310">
        <v>0</v>
      </c>
      <c r="J310">
        <v>4.5999999999999996</v>
      </c>
      <c r="K310">
        <v>30.1</v>
      </c>
      <c r="L310">
        <v>2.6578073089700998</v>
      </c>
      <c r="M310">
        <v>4194</v>
      </c>
      <c r="N310">
        <v>88</v>
      </c>
      <c r="O310">
        <v>4.5999999999999996</v>
      </c>
      <c r="P310">
        <v>59.6</v>
      </c>
      <c r="Q310">
        <v>-19.130434782608699</v>
      </c>
      <c r="R310">
        <v>3266</v>
      </c>
      <c r="S310">
        <v>0</v>
      </c>
      <c r="T310">
        <v>30</v>
      </c>
      <c r="U310">
        <v>90</v>
      </c>
      <c r="V310">
        <v>149</v>
      </c>
    </row>
    <row r="311" spans="1:22" hidden="1" x14ac:dyDescent="0.25">
      <c r="A311" t="s">
        <v>16400</v>
      </c>
      <c r="B311" t="s">
        <v>16384</v>
      </c>
      <c r="C311" t="s">
        <v>16393</v>
      </c>
      <c r="D311" t="s">
        <v>16387</v>
      </c>
      <c r="E311">
        <v>82</v>
      </c>
      <c r="F311">
        <v>82</v>
      </c>
      <c r="G311">
        <v>0</v>
      </c>
      <c r="H311">
        <v>82</v>
      </c>
      <c r="I311">
        <v>0</v>
      </c>
      <c r="J311">
        <v>5</v>
      </c>
      <c r="K311">
        <v>33</v>
      </c>
      <c r="L311">
        <v>2.4848484848484849</v>
      </c>
      <c r="M311">
        <v>4293</v>
      </c>
      <c r="N311">
        <v>82</v>
      </c>
      <c r="O311">
        <v>1.5</v>
      </c>
      <c r="P311">
        <v>40.5</v>
      </c>
      <c r="Q311">
        <v>-49.333333333333336</v>
      </c>
      <c r="R311">
        <v>1929</v>
      </c>
      <c r="S311">
        <v>0</v>
      </c>
      <c r="T311">
        <v>30</v>
      </c>
      <c r="U311">
        <v>90</v>
      </c>
      <c r="V311">
        <v>130</v>
      </c>
    </row>
    <row r="312" spans="1:22" hidden="1" x14ac:dyDescent="0.25">
      <c r="A312" t="s">
        <v>16400</v>
      </c>
      <c r="B312" t="s">
        <v>16384</v>
      </c>
      <c r="C312" t="s">
        <v>16393</v>
      </c>
      <c r="D312" t="s">
        <v>16388</v>
      </c>
      <c r="E312">
        <v>81</v>
      </c>
      <c r="F312">
        <v>72</v>
      </c>
      <c r="G312">
        <v>4.4033271000922207</v>
      </c>
      <c r="H312">
        <v>72</v>
      </c>
      <c r="I312">
        <v>9</v>
      </c>
      <c r="J312">
        <v>5.3</v>
      </c>
      <c r="K312">
        <v>25.8</v>
      </c>
      <c r="L312">
        <v>3.13953488372093</v>
      </c>
      <c r="M312">
        <v>4062</v>
      </c>
      <c r="N312">
        <v>76</v>
      </c>
      <c r="O312">
        <v>9.3000000000000007</v>
      </c>
      <c r="P312">
        <v>52.8</v>
      </c>
      <c r="Q312">
        <v>-8.172043010752688</v>
      </c>
      <c r="R312">
        <v>3024</v>
      </c>
      <c r="S312">
        <v>0</v>
      </c>
      <c r="T312">
        <v>30</v>
      </c>
      <c r="U312">
        <v>90</v>
      </c>
      <c r="V312">
        <v>142</v>
      </c>
    </row>
    <row r="313" spans="1:22" hidden="1" x14ac:dyDescent="0.25">
      <c r="A313" t="s">
        <v>16400</v>
      </c>
      <c r="B313" t="s">
        <v>16384</v>
      </c>
      <c r="C313" t="s">
        <v>16393</v>
      </c>
      <c r="D313" t="s">
        <v>16389</v>
      </c>
      <c r="E313">
        <v>73</v>
      </c>
      <c r="F313">
        <v>73</v>
      </c>
      <c r="G313">
        <v>0</v>
      </c>
      <c r="H313">
        <v>73</v>
      </c>
      <c r="I313">
        <v>0</v>
      </c>
      <c r="J313">
        <v>3.2</v>
      </c>
      <c r="K313">
        <v>20.7</v>
      </c>
      <c r="L313">
        <v>3.5265700483091789</v>
      </c>
      <c r="M313">
        <v>4072</v>
      </c>
      <c r="N313">
        <v>77</v>
      </c>
      <c r="O313">
        <v>0.2</v>
      </c>
      <c r="P313">
        <v>38.700000000000003</v>
      </c>
      <c r="Q313">
        <v>-385</v>
      </c>
      <c r="R313">
        <v>1850</v>
      </c>
      <c r="S313">
        <v>0</v>
      </c>
      <c r="T313">
        <v>30</v>
      </c>
      <c r="U313">
        <v>90</v>
      </c>
      <c r="V313">
        <v>128</v>
      </c>
    </row>
    <row r="314" spans="1:22" hidden="1" x14ac:dyDescent="0.25">
      <c r="A314" t="s">
        <v>16400</v>
      </c>
      <c r="B314" t="s">
        <v>16384</v>
      </c>
      <c r="C314" t="s">
        <v>16393</v>
      </c>
      <c r="D314" t="s">
        <v>16390</v>
      </c>
      <c r="E314">
        <v>72</v>
      </c>
      <c r="F314">
        <v>72</v>
      </c>
      <c r="G314">
        <v>0</v>
      </c>
      <c r="H314">
        <v>72</v>
      </c>
      <c r="I314">
        <v>0</v>
      </c>
      <c r="J314">
        <v>5.0999999999999996</v>
      </c>
      <c r="K314">
        <v>25.1</v>
      </c>
      <c r="L314">
        <v>2.8685258964143423</v>
      </c>
      <c r="M314">
        <v>3900</v>
      </c>
      <c r="N314">
        <v>72</v>
      </c>
      <c r="O314">
        <v>3.6</v>
      </c>
      <c r="P314">
        <v>50.6</v>
      </c>
      <c r="Q314">
        <v>-18.055555555555554</v>
      </c>
      <c r="R314">
        <v>1565</v>
      </c>
      <c r="S314">
        <v>0</v>
      </c>
      <c r="T314">
        <v>40</v>
      </c>
      <c r="U314">
        <v>100</v>
      </c>
      <c r="V314">
        <v>150</v>
      </c>
    </row>
    <row r="315" spans="1:22" hidden="1" x14ac:dyDescent="0.25">
      <c r="A315" t="s">
        <v>16400</v>
      </c>
      <c r="B315" t="s">
        <v>16394</v>
      </c>
      <c r="C315" t="s">
        <v>16385</v>
      </c>
      <c r="D315" t="s">
        <v>16387</v>
      </c>
      <c r="E315">
        <v>77</v>
      </c>
      <c r="F315">
        <v>77</v>
      </c>
      <c r="G315">
        <v>0</v>
      </c>
      <c r="H315">
        <v>77</v>
      </c>
      <c r="I315">
        <v>0</v>
      </c>
      <c r="J315">
        <v>3.8</v>
      </c>
      <c r="K315">
        <v>27.8</v>
      </c>
      <c r="L315">
        <v>2.7697841726618706</v>
      </c>
      <c r="M315">
        <v>4245</v>
      </c>
      <c r="N315">
        <v>77</v>
      </c>
      <c r="O315">
        <v>0.8</v>
      </c>
      <c r="P315">
        <v>65.3</v>
      </c>
      <c r="Q315">
        <v>-93.75</v>
      </c>
      <c r="R315">
        <v>3301</v>
      </c>
      <c r="S315">
        <v>0</v>
      </c>
      <c r="T315">
        <v>30</v>
      </c>
      <c r="U315">
        <v>90</v>
      </c>
      <c r="V315">
        <v>155</v>
      </c>
    </row>
    <row r="316" spans="1:22" hidden="1" x14ac:dyDescent="0.25">
      <c r="A316" t="s">
        <v>16400</v>
      </c>
      <c r="B316" t="s">
        <v>16394</v>
      </c>
      <c r="C316" t="s">
        <v>16385</v>
      </c>
      <c r="D316" t="s">
        <v>16388</v>
      </c>
      <c r="E316">
        <v>77</v>
      </c>
      <c r="F316">
        <v>77</v>
      </c>
      <c r="G316">
        <v>0</v>
      </c>
      <c r="H316">
        <v>77</v>
      </c>
      <c r="I316">
        <v>0</v>
      </c>
      <c r="J316">
        <v>9.6999999999999993</v>
      </c>
      <c r="K316">
        <v>9.6999999999999993</v>
      </c>
      <c r="L316">
        <v>7.9381443298969074</v>
      </c>
      <c r="M316">
        <v>3927</v>
      </c>
      <c r="N316">
        <v>77</v>
      </c>
      <c r="O316">
        <v>9.6999999999999993</v>
      </c>
      <c r="P316">
        <v>108.2</v>
      </c>
      <c r="Q316">
        <v>-7.31958762886598</v>
      </c>
      <c r="R316">
        <v>4666</v>
      </c>
      <c r="S316">
        <v>0</v>
      </c>
      <c r="T316">
        <v>30</v>
      </c>
      <c r="U316">
        <v>90</v>
      </c>
      <c r="V316">
        <v>198</v>
      </c>
    </row>
    <row r="317" spans="1:22" hidden="1" x14ac:dyDescent="0.25">
      <c r="A317" t="s">
        <v>16400</v>
      </c>
      <c r="B317" t="s">
        <v>16394</v>
      </c>
      <c r="C317" t="s">
        <v>16385</v>
      </c>
      <c r="D317" t="s">
        <v>16389</v>
      </c>
      <c r="E317">
        <v>83</v>
      </c>
      <c r="F317">
        <v>83</v>
      </c>
      <c r="G317">
        <v>0</v>
      </c>
      <c r="H317">
        <v>83</v>
      </c>
      <c r="I317">
        <v>0</v>
      </c>
      <c r="J317">
        <v>0.1</v>
      </c>
      <c r="K317">
        <v>2.1</v>
      </c>
      <c r="L317">
        <v>39.523809523809497</v>
      </c>
      <c r="M317">
        <v>4965</v>
      </c>
      <c r="N317">
        <v>86</v>
      </c>
      <c r="O317">
        <v>2.1</v>
      </c>
      <c r="P317">
        <v>113</v>
      </c>
      <c r="Q317">
        <v>-40.952380952380999</v>
      </c>
      <c r="R317">
        <v>4444</v>
      </c>
      <c r="S317">
        <v>0</v>
      </c>
      <c r="T317">
        <v>34</v>
      </c>
      <c r="U317">
        <v>94</v>
      </c>
      <c r="V317">
        <v>207</v>
      </c>
    </row>
    <row r="318" spans="1:22" hidden="1" x14ac:dyDescent="0.25">
      <c r="A318" t="s">
        <v>16400</v>
      </c>
      <c r="B318" t="s">
        <v>16394</v>
      </c>
      <c r="C318" t="s">
        <v>16385</v>
      </c>
      <c r="D318" t="s">
        <v>16390</v>
      </c>
      <c r="E318">
        <v>82</v>
      </c>
      <c r="F318">
        <v>82</v>
      </c>
      <c r="G318">
        <v>0</v>
      </c>
      <c r="H318">
        <v>82</v>
      </c>
      <c r="I318">
        <v>0</v>
      </c>
      <c r="J318">
        <v>5.2</v>
      </c>
      <c r="K318">
        <v>5.2</v>
      </c>
      <c r="L318">
        <v>15.769230769230768</v>
      </c>
      <c r="M318">
        <v>4510</v>
      </c>
      <c r="N318">
        <v>82</v>
      </c>
      <c r="O318">
        <v>6.2</v>
      </c>
      <c r="P318">
        <v>89.2</v>
      </c>
      <c r="Q318">
        <v>-12.580645161290322</v>
      </c>
      <c r="R318">
        <v>4129</v>
      </c>
      <c r="S318">
        <v>0</v>
      </c>
      <c r="T318">
        <v>30</v>
      </c>
      <c r="U318">
        <v>90</v>
      </c>
      <c r="V318">
        <v>179</v>
      </c>
    </row>
    <row r="319" spans="1:22" hidden="1" x14ac:dyDescent="0.25">
      <c r="A319" t="s">
        <v>16400</v>
      </c>
      <c r="B319" t="s">
        <v>16394</v>
      </c>
      <c r="C319" t="s">
        <v>16391</v>
      </c>
      <c r="D319" t="s">
        <v>16386</v>
      </c>
      <c r="E319">
        <v>70</v>
      </c>
      <c r="F319">
        <v>60</v>
      </c>
      <c r="G319">
        <v>1.6345998741891556</v>
      </c>
      <c r="H319">
        <v>60</v>
      </c>
      <c r="I319">
        <v>10</v>
      </c>
      <c r="J319">
        <v>5.4</v>
      </c>
      <c r="K319">
        <v>5.4</v>
      </c>
      <c r="L319">
        <v>12.962962962962962</v>
      </c>
      <c r="M319">
        <v>3310</v>
      </c>
      <c r="N319">
        <v>65</v>
      </c>
      <c r="O319">
        <v>6.4</v>
      </c>
      <c r="P319">
        <v>112.9</v>
      </c>
      <c r="Q319">
        <v>-10.15625</v>
      </c>
      <c r="R319">
        <v>2948</v>
      </c>
      <c r="S319">
        <v>0</v>
      </c>
      <c r="T319">
        <v>50</v>
      </c>
      <c r="U319">
        <v>110</v>
      </c>
      <c r="V319">
        <v>222</v>
      </c>
    </row>
    <row r="320" spans="1:22" hidden="1" x14ac:dyDescent="0.25">
      <c r="A320" t="s">
        <v>16400</v>
      </c>
      <c r="B320" t="s">
        <v>16394</v>
      </c>
      <c r="C320" t="s">
        <v>16391</v>
      </c>
      <c r="D320" t="s">
        <v>16387</v>
      </c>
      <c r="E320">
        <v>66</v>
      </c>
      <c r="F320">
        <v>60</v>
      </c>
      <c r="G320">
        <v>2.622493156469853</v>
      </c>
      <c r="H320">
        <v>60</v>
      </c>
      <c r="I320">
        <v>6</v>
      </c>
      <c r="J320">
        <v>9.4</v>
      </c>
      <c r="K320">
        <v>9.4</v>
      </c>
      <c r="L320">
        <v>7.0212765957446805</v>
      </c>
      <c r="M320">
        <v>3138</v>
      </c>
      <c r="N320">
        <v>60</v>
      </c>
      <c r="O320">
        <v>10.4</v>
      </c>
      <c r="P320">
        <v>113.4</v>
      </c>
      <c r="Q320">
        <v>-5.3846153846153841</v>
      </c>
      <c r="R320">
        <v>4495</v>
      </c>
      <c r="S320">
        <v>0</v>
      </c>
      <c r="T320">
        <v>30</v>
      </c>
      <c r="U320">
        <v>90</v>
      </c>
      <c r="V320">
        <v>203</v>
      </c>
    </row>
    <row r="321" spans="1:22" hidden="1" x14ac:dyDescent="0.25">
      <c r="A321" t="s">
        <v>16400</v>
      </c>
      <c r="B321" t="s">
        <v>16394</v>
      </c>
      <c r="C321" t="s">
        <v>16391</v>
      </c>
      <c r="D321" t="s">
        <v>16388</v>
      </c>
      <c r="E321">
        <v>63</v>
      </c>
      <c r="F321">
        <v>63</v>
      </c>
      <c r="G321">
        <v>0</v>
      </c>
      <c r="H321">
        <v>63</v>
      </c>
      <c r="I321">
        <v>0</v>
      </c>
      <c r="J321">
        <v>4.3</v>
      </c>
      <c r="K321">
        <v>59.3</v>
      </c>
      <c r="L321">
        <v>1.0623946037099494</v>
      </c>
      <c r="M321">
        <v>3253</v>
      </c>
      <c r="N321">
        <v>63</v>
      </c>
      <c r="O321">
        <v>10.8</v>
      </c>
      <c r="P321">
        <v>77.8</v>
      </c>
      <c r="Q321">
        <v>-5</v>
      </c>
      <c r="R321">
        <v>2132</v>
      </c>
      <c r="S321">
        <v>0</v>
      </c>
      <c r="T321">
        <v>45</v>
      </c>
      <c r="U321">
        <v>105</v>
      </c>
      <c r="V321">
        <v>182</v>
      </c>
    </row>
    <row r="322" spans="1:22" hidden="1" x14ac:dyDescent="0.25">
      <c r="A322" t="s">
        <v>16400</v>
      </c>
      <c r="B322" t="s">
        <v>16394</v>
      </c>
      <c r="C322" t="s">
        <v>16391</v>
      </c>
      <c r="D322" t="s">
        <v>16389</v>
      </c>
      <c r="E322">
        <v>64</v>
      </c>
      <c r="F322">
        <v>64</v>
      </c>
      <c r="G322">
        <v>0</v>
      </c>
      <c r="H322">
        <v>64</v>
      </c>
      <c r="I322">
        <v>0</v>
      </c>
      <c r="J322">
        <v>3.1</v>
      </c>
      <c r="K322">
        <v>3.1</v>
      </c>
      <c r="L322">
        <v>20.64516129032258</v>
      </c>
      <c r="M322">
        <v>3648</v>
      </c>
      <c r="N322">
        <v>74</v>
      </c>
      <c r="O322">
        <v>5.0999999999999996</v>
      </c>
      <c r="P322">
        <v>87.6</v>
      </c>
      <c r="Q322">
        <v>-14.509803921568629</v>
      </c>
      <c r="R322">
        <v>3150</v>
      </c>
      <c r="S322">
        <v>0</v>
      </c>
      <c r="T322">
        <v>35</v>
      </c>
      <c r="U322">
        <v>95</v>
      </c>
      <c r="V322">
        <v>182</v>
      </c>
    </row>
    <row r="323" spans="1:22" hidden="1" x14ac:dyDescent="0.25">
      <c r="A323" t="s">
        <v>16400</v>
      </c>
      <c r="B323" t="s">
        <v>16394</v>
      </c>
      <c r="C323" t="s">
        <v>16391</v>
      </c>
      <c r="D323" t="s">
        <v>16390</v>
      </c>
      <c r="E323">
        <v>55</v>
      </c>
      <c r="F323">
        <v>55</v>
      </c>
      <c r="G323">
        <v>0</v>
      </c>
      <c r="H323">
        <v>55</v>
      </c>
      <c r="I323">
        <v>0</v>
      </c>
      <c r="J323">
        <v>4</v>
      </c>
      <c r="K323">
        <v>6.5</v>
      </c>
      <c r="L323">
        <v>8.4615384615384617</v>
      </c>
      <c r="M323">
        <v>3102.5</v>
      </c>
      <c r="N323">
        <v>55</v>
      </c>
      <c r="O323">
        <v>4.5</v>
      </c>
      <c r="P323">
        <v>97.5</v>
      </c>
      <c r="Q323">
        <v>-10</v>
      </c>
      <c r="R323">
        <v>2671.5</v>
      </c>
      <c r="S323">
        <v>0</v>
      </c>
      <c r="T323">
        <v>30</v>
      </c>
      <c r="U323">
        <v>90</v>
      </c>
      <c r="V323">
        <v>187</v>
      </c>
    </row>
    <row r="324" spans="1:22" hidden="1" x14ac:dyDescent="0.25">
      <c r="A324" t="s">
        <v>16400</v>
      </c>
      <c r="B324" t="s">
        <v>16394</v>
      </c>
      <c r="C324" t="s">
        <v>16392</v>
      </c>
      <c r="D324" t="s">
        <v>16386</v>
      </c>
      <c r="E324">
        <v>73</v>
      </c>
      <c r="F324">
        <v>73</v>
      </c>
      <c r="G324">
        <v>0</v>
      </c>
      <c r="H324">
        <v>73</v>
      </c>
      <c r="I324">
        <v>0</v>
      </c>
      <c r="J324">
        <v>5.9</v>
      </c>
      <c r="K324">
        <v>7.4</v>
      </c>
      <c r="L324">
        <v>9.8648648648648649</v>
      </c>
      <c r="M324">
        <v>3995</v>
      </c>
      <c r="N324">
        <v>73</v>
      </c>
      <c r="O324">
        <v>5.9</v>
      </c>
      <c r="P324">
        <v>75.400000000000006</v>
      </c>
      <c r="Q324">
        <v>-10.338983050847457</v>
      </c>
      <c r="R324">
        <v>2353</v>
      </c>
      <c r="S324">
        <v>0</v>
      </c>
      <c r="T324">
        <v>30</v>
      </c>
      <c r="U324">
        <v>90</v>
      </c>
      <c r="V324">
        <v>165</v>
      </c>
    </row>
    <row r="325" spans="1:22" hidden="1" x14ac:dyDescent="0.25">
      <c r="A325" t="s">
        <v>16400</v>
      </c>
      <c r="B325" t="s">
        <v>16394</v>
      </c>
      <c r="C325" t="s">
        <v>16392</v>
      </c>
      <c r="D325" t="s">
        <v>16387</v>
      </c>
      <c r="E325">
        <v>60</v>
      </c>
      <c r="F325">
        <v>60</v>
      </c>
      <c r="G325">
        <v>0</v>
      </c>
      <c r="H325">
        <v>60</v>
      </c>
      <c r="I325">
        <v>0</v>
      </c>
      <c r="J325">
        <v>24.6</v>
      </c>
      <c r="K325">
        <v>24.6</v>
      </c>
      <c r="L325">
        <v>2.4390243902439024</v>
      </c>
      <c r="M325">
        <v>2160</v>
      </c>
      <c r="N325">
        <v>60</v>
      </c>
      <c r="O325">
        <v>8.6</v>
      </c>
      <c r="P325">
        <v>70.599999999999994</v>
      </c>
      <c r="Q325">
        <v>-6.279069767441861</v>
      </c>
      <c r="R325">
        <v>2417</v>
      </c>
      <c r="S325">
        <v>0</v>
      </c>
      <c r="T325">
        <v>30</v>
      </c>
      <c r="U325">
        <v>90</v>
      </c>
      <c r="V325">
        <v>160</v>
      </c>
    </row>
    <row r="326" spans="1:22" hidden="1" x14ac:dyDescent="0.25">
      <c r="A326" t="s">
        <v>16400</v>
      </c>
      <c r="B326" t="s">
        <v>16394</v>
      </c>
      <c r="C326" t="s">
        <v>16392</v>
      </c>
      <c r="D326" t="s">
        <v>16388</v>
      </c>
      <c r="E326">
        <v>53</v>
      </c>
      <c r="F326">
        <v>53</v>
      </c>
      <c r="G326">
        <v>0</v>
      </c>
      <c r="H326">
        <v>53</v>
      </c>
      <c r="I326">
        <v>0</v>
      </c>
      <c r="J326">
        <v>5.2</v>
      </c>
      <c r="K326">
        <v>5.2</v>
      </c>
      <c r="L326">
        <v>10.192307692307692</v>
      </c>
      <c r="M326">
        <v>2915</v>
      </c>
      <c r="N326">
        <v>53</v>
      </c>
      <c r="O326">
        <v>9.1999999999999993</v>
      </c>
      <c r="P326">
        <v>52.2</v>
      </c>
      <c r="Q326">
        <v>-5.4347826086956523</v>
      </c>
      <c r="R326">
        <v>1691</v>
      </c>
      <c r="S326">
        <v>0</v>
      </c>
      <c r="T326">
        <v>35</v>
      </c>
      <c r="U326">
        <v>95</v>
      </c>
      <c r="V326">
        <v>147</v>
      </c>
    </row>
    <row r="327" spans="1:22" hidden="1" x14ac:dyDescent="0.25">
      <c r="A327" t="s">
        <v>16400</v>
      </c>
      <c r="B327" t="s">
        <v>16394</v>
      </c>
      <c r="C327" t="s">
        <v>16392</v>
      </c>
      <c r="D327" t="s">
        <v>16389</v>
      </c>
      <c r="E327">
        <v>58</v>
      </c>
      <c r="F327">
        <v>56</v>
      </c>
      <c r="G327">
        <v>0.80504472181954867</v>
      </c>
      <c r="H327">
        <v>56</v>
      </c>
      <c r="I327">
        <v>2</v>
      </c>
      <c r="J327">
        <v>4.9000000000000004</v>
      </c>
      <c r="K327">
        <v>4.9000000000000004</v>
      </c>
      <c r="L327">
        <v>11.836734693877551</v>
      </c>
      <c r="M327">
        <v>3224</v>
      </c>
      <c r="N327">
        <v>56</v>
      </c>
      <c r="O327">
        <v>2.4</v>
      </c>
      <c r="P327">
        <v>84.9</v>
      </c>
      <c r="Q327">
        <v>-21.25</v>
      </c>
      <c r="R327">
        <v>2161</v>
      </c>
      <c r="S327">
        <v>0</v>
      </c>
      <c r="T327">
        <v>30</v>
      </c>
      <c r="U327">
        <v>90</v>
      </c>
      <c r="V327">
        <v>174</v>
      </c>
    </row>
    <row r="328" spans="1:22" hidden="1" x14ac:dyDescent="0.25">
      <c r="A328" t="s">
        <v>16400</v>
      </c>
      <c r="B328" t="s">
        <v>16394</v>
      </c>
      <c r="C328" t="s">
        <v>16392</v>
      </c>
      <c r="D328" t="s">
        <v>16390</v>
      </c>
      <c r="E328">
        <v>67</v>
      </c>
      <c r="F328">
        <v>67</v>
      </c>
      <c r="G328">
        <v>0</v>
      </c>
      <c r="H328">
        <v>67</v>
      </c>
      <c r="I328">
        <v>0</v>
      </c>
      <c r="J328">
        <v>2.1</v>
      </c>
      <c r="K328">
        <v>2.6</v>
      </c>
      <c r="L328">
        <v>25.76923076923077</v>
      </c>
      <c r="M328">
        <v>3886</v>
      </c>
      <c r="N328">
        <v>67</v>
      </c>
      <c r="O328">
        <v>6.6</v>
      </c>
      <c r="P328">
        <v>50.6</v>
      </c>
      <c r="Q328">
        <v>-8.0303030303030312</v>
      </c>
      <c r="R328">
        <v>1529</v>
      </c>
      <c r="S328">
        <v>0</v>
      </c>
      <c r="T328">
        <v>30</v>
      </c>
      <c r="U328">
        <v>90</v>
      </c>
      <c r="V328">
        <v>140</v>
      </c>
    </row>
    <row r="329" spans="1:22" hidden="1" x14ac:dyDescent="0.25">
      <c r="A329" t="s">
        <v>16400</v>
      </c>
      <c r="B329" t="s">
        <v>16394</v>
      </c>
      <c r="C329" t="s">
        <v>16393</v>
      </c>
      <c r="D329" t="s">
        <v>16386</v>
      </c>
      <c r="E329">
        <v>76</v>
      </c>
      <c r="F329">
        <v>72</v>
      </c>
      <c r="G329">
        <v>1.7700322587015136</v>
      </c>
      <c r="H329">
        <v>72</v>
      </c>
      <c r="I329">
        <v>4</v>
      </c>
      <c r="J329">
        <v>5.3</v>
      </c>
      <c r="K329">
        <v>8.3000000000000007</v>
      </c>
      <c r="L329">
        <v>9.1566265060240948</v>
      </c>
      <c r="M329">
        <v>4106</v>
      </c>
      <c r="N329">
        <v>72</v>
      </c>
      <c r="O329">
        <v>4.3</v>
      </c>
      <c r="P329">
        <v>58.8</v>
      </c>
      <c r="Q329">
        <v>-14.883720930232558</v>
      </c>
      <c r="R329">
        <v>2077</v>
      </c>
      <c r="S329">
        <v>0</v>
      </c>
      <c r="T329">
        <v>30</v>
      </c>
      <c r="U329">
        <v>90</v>
      </c>
      <c r="V329">
        <v>148</v>
      </c>
    </row>
    <row r="330" spans="1:22" hidden="1" x14ac:dyDescent="0.25">
      <c r="A330" t="s">
        <v>16400</v>
      </c>
      <c r="B330" t="s">
        <v>16394</v>
      </c>
      <c r="C330" t="s">
        <v>16393</v>
      </c>
      <c r="D330" t="s">
        <v>16387</v>
      </c>
      <c r="E330">
        <v>70</v>
      </c>
      <c r="F330">
        <v>70</v>
      </c>
      <c r="G330">
        <v>0</v>
      </c>
      <c r="H330">
        <v>70</v>
      </c>
      <c r="I330">
        <v>0</v>
      </c>
      <c r="J330">
        <v>4.4000000000000004</v>
      </c>
      <c r="K330">
        <v>6.4</v>
      </c>
      <c r="L330">
        <v>10.9375</v>
      </c>
      <c r="M330">
        <v>3904</v>
      </c>
      <c r="N330">
        <v>70</v>
      </c>
      <c r="O330">
        <v>4.4000000000000004</v>
      </c>
      <c r="P330">
        <v>72.900000000000006</v>
      </c>
      <c r="Q330">
        <v>-14.318181818181801</v>
      </c>
      <c r="R330">
        <v>2257</v>
      </c>
      <c r="S330">
        <v>0</v>
      </c>
      <c r="T330">
        <v>30</v>
      </c>
      <c r="U330">
        <v>90</v>
      </c>
      <c r="V330">
        <v>162</v>
      </c>
    </row>
    <row r="331" spans="1:22" hidden="1" x14ac:dyDescent="0.25">
      <c r="A331" t="s">
        <v>16400</v>
      </c>
      <c r="B331" t="s">
        <v>16394</v>
      </c>
      <c r="C331" t="s">
        <v>16393</v>
      </c>
      <c r="D331" t="s">
        <v>16388</v>
      </c>
      <c r="E331">
        <v>64</v>
      </c>
      <c r="F331">
        <v>64</v>
      </c>
      <c r="G331">
        <v>0</v>
      </c>
      <c r="H331">
        <v>64</v>
      </c>
      <c r="I331">
        <v>0</v>
      </c>
      <c r="J331">
        <v>5.7</v>
      </c>
      <c r="K331">
        <v>5.7</v>
      </c>
      <c r="L331">
        <v>11.228070175438596</v>
      </c>
      <c r="M331">
        <v>3520</v>
      </c>
      <c r="N331">
        <v>70</v>
      </c>
      <c r="O331">
        <v>5.7</v>
      </c>
      <c r="P331">
        <v>77.2</v>
      </c>
      <c r="Q331">
        <v>-12.280701754385964</v>
      </c>
      <c r="R331">
        <v>2961</v>
      </c>
      <c r="S331">
        <v>0</v>
      </c>
      <c r="T331">
        <v>35</v>
      </c>
      <c r="U331">
        <v>95</v>
      </c>
      <c r="V331">
        <v>172</v>
      </c>
    </row>
    <row r="332" spans="1:22" hidden="1" x14ac:dyDescent="0.25">
      <c r="A332" t="s">
        <v>16400</v>
      </c>
      <c r="B332" t="s">
        <v>16394</v>
      </c>
      <c r="C332" t="s">
        <v>16393</v>
      </c>
      <c r="D332" t="s">
        <v>16389</v>
      </c>
      <c r="E332">
        <v>54</v>
      </c>
      <c r="F332">
        <v>54</v>
      </c>
      <c r="G332">
        <v>0</v>
      </c>
      <c r="H332">
        <v>54</v>
      </c>
      <c r="I332">
        <v>0</v>
      </c>
      <c r="J332">
        <v>2.7</v>
      </c>
      <c r="K332">
        <v>2.7</v>
      </c>
      <c r="L332">
        <v>20</v>
      </c>
      <c r="M332">
        <v>3132</v>
      </c>
      <c r="N332">
        <v>58</v>
      </c>
      <c r="O332">
        <v>7.2</v>
      </c>
      <c r="P332">
        <v>75.7</v>
      </c>
      <c r="Q332">
        <v>-8.0555555555555554</v>
      </c>
      <c r="R332">
        <v>2067</v>
      </c>
      <c r="S332">
        <v>0</v>
      </c>
      <c r="T332">
        <v>30</v>
      </c>
      <c r="U332">
        <v>90</v>
      </c>
      <c r="V332">
        <v>165</v>
      </c>
    </row>
    <row r="333" spans="1:22" hidden="1" x14ac:dyDescent="0.25">
      <c r="A333" t="s">
        <v>16400</v>
      </c>
      <c r="B333" t="s">
        <v>16394</v>
      </c>
      <c r="C333" t="s">
        <v>16393</v>
      </c>
      <c r="D333" t="s">
        <v>16390</v>
      </c>
      <c r="E333">
        <v>56</v>
      </c>
      <c r="F333">
        <v>56</v>
      </c>
      <c r="G333">
        <v>0</v>
      </c>
      <c r="H333">
        <v>56</v>
      </c>
      <c r="I333">
        <v>0</v>
      </c>
      <c r="J333">
        <v>2.9</v>
      </c>
      <c r="K333">
        <v>2.9</v>
      </c>
      <c r="L333">
        <v>19.310344827586206</v>
      </c>
      <c r="M333">
        <v>3248</v>
      </c>
      <c r="N333">
        <v>61</v>
      </c>
      <c r="O333">
        <v>2.9</v>
      </c>
      <c r="P333">
        <v>63.9</v>
      </c>
      <c r="Q333">
        <v>-21.03448275862069</v>
      </c>
      <c r="R333">
        <v>2350</v>
      </c>
      <c r="S333">
        <v>0</v>
      </c>
      <c r="T333">
        <v>30</v>
      </c>
      <c r="U333">
        <v>90</v>
      </c>
      <c r="V333">
        <v>153</v>
      </c>
    </row>
    <row r="334" spans="1:22" hidden="1" x14ac:dyDescent="0.25">
      <c r="A334" t="s">
        <v>16400</v>
      </c>
      <c r="B334" t="s">
        <v>16395</v>
      </c>
      <c r="C334" t="s">
        <v>16385</v>
      </c>
      <c r="D334" t="s">
        <v>16386</v>
      </c>
      <c r="E334">
        <v>86</v>
      </c>
      <c r="F334">
        <v>86</v>
      </c>
      <c r="G334">
        <v>0</v>
      </c>
      <c r="H334">
        <v>86</v>
      </c>
      <c r="I334">
        <v>0</v>
      </c>
      <c r="J334">
        <v>3</v>
      </c>
      <c r="K334">
        <v>6</v>
      </c>
      <c r="L334">
        <v>14.333333333333334</v>
      </c>
      <c r="M334">
        <v>4924</v>
      </c>
      <c r="N334">
        <v>86</v>
      </c>
      <c r="O334">
        <v>5</v>
      </c>
      <c r="P334">
        <v>117.5</v>
      </c>
      <c r="Q334">
        <v>-16</v>
      </c>
      <c r="R334">
        <v>5524</v>
      </c>
      <c r="S334">
        <v>0</v>
      </c>
      <c r="T334">
        <v>40</v>
      </c>
      <c r="U334">
        <v>100</v>
      </c>
      <c r="V334">
        <v>217</v>
      </c>
    </row>
    <row r="335" spans="1:22" hidden="1" x14ac:dyDescent="0.25">
      <c r="A335" t="s">
        <v>16400</v>
      </c>
      <c r="B335" t="s">
        <v>16395</v>
      </c>
      <c r="C335" t="s">
        <v>16385</v>
      </c>
      <c r="D335" t="s">
        <v>16387</v>
      </c>
      <c r="E335">
        <v>85</v>
      </c>
      <c r="F335">
        <v>85</v>
      </c>
      <c r="G335">
        <v>0</v>
      </c>
      <c r="H335">
        <v>85</v>
      </c>
      <c r="I335">
        <v>0</v>
      </c>
      <c r="J335">
        <v>3.3</v>
      </c>
      <c r="K335">
        <v>3.3</v>
      </c>
      <c r="L335">
        <v>25.757575757575758</v>
      </c>
      <c r="M335">
        <v>4845</v>
      </c>
      <c r="N335">
        <v>85</v>
      </c>
      <c r="O335">
        <v>8.3000000000000007</v>
      </c>
      <c r="P335">
        <v>130.30000000000001</v>
      </c>
      <c r="Q335">
        <v>-9.3975903614457827</v>
      </c>
      <c r="R335">
        <v>6145</v>
      </c>
      <c r="S335">
        <v>0</v>
      </c>
      <c r="T335">
        <v>30</v>
      </c>
      <c r="U335">
        <v>90</v>
      </c>
      <c r="V335">
        <v>220</v>
      </c>
    </row>
    <row r="336" spans="1:22" hidden="1" x14ac:dyDescent="0.25">
      <c r="A336" t="s">
        <v>16400</v>
      </c>
      <c r="B336" t="s">
        <v>16395</v>
      </c>
      <c r="C336" t="s">
        <v>16385</v>
      </c>
      <c r="D336" t="s">
        <v>16388</v>
      </c>
      <c r="E336">
        <v>85</v>
      </c>
      <c r="F336">
        <v>85</v>
      </c>
      <c r="G336">
        <v>0</v>
      </c>
      <c r="H336">
        <v>85</v>
      </c>
      <c r="I336">
        <v>0</v>
      </c>
      <c r="J336">
        <v>8.8000000000000007</v>
      </c>
      <c r="K336">
        <v>8.8000000000000007</v>
      </c>
      <c r="L336">
        <v>9.6590909090909083</v>
      </c>
      <c r="M336">
        <v>4420</v>
      </c>
      <c r="N336">
        <v>85</v>
      </c>
      <c r="O336">
        <v>10.9</v>
      </c>
      <c r="P336">
        <v>125.4</v>
      </c>
      <c r="Q336">
        <v>-7.0642201834862384</v>
      </c>
      <c r="R336">
        <v>4989</v>
      </c>
      <c r="S336">
        <v>0</v>
      </c>
      <c r="T336">
        <v>30</v>
      </c>
      <c r="U336">
        <v>90</v>
      </c>
      <c r="V336">
        <v>215</v>
      </c>
    </row>
    <row r="337" spans="1:22" hidden="1" x14ac:dyDescent="0.25">
      <c r="A337" t="s">
        <v>16400</v>
      </c>
      <c r="B337" t="s">
        <v>16395</v>
      </c>
      <c r="C337" t="s">
        <v>16385</v>
      </c>
      <c r="D337" t="s">
        <v>16389</v>
      </c>
      <c r="E337">
        <v>87</v>
      </c>
      <c r="F337">
        <v>87</v>
      </c>
      <c r="G337">
        <v>0</v>
      </c>
      <c r="H337">
        <v>87</v>
      </c>
      <c r="I337">
        <v>0</v>
      </c>
      <c r="J337">
        <v>1</v>
      </c>
      <c r="K337">
        <v>22</v>
      </c>
      <c r="L337">
        <v>3.9545454545454546</v>
      </c>
      <c r="M337">
        <v>5008.5</v>
      </c>
      <c r="N337">
        <v>87</v>
      </c>
      <c r="O337">
        <v>10.5</v>
      </c>
      <c r="P337">
        <v>131</v>
      </c>
      <c r="Q337">
        <v>-7.4285714285714288</v>
      </c>
      <c r="R337">
        <v>5529</v>
      </c>
      <c r="S337">
        <v>0</v>
      </c>
      <c r="T337">
        <v>30</v>
      </c>
      <c r="U337">
        <v>90</v>
      </c>
      <c r="V337">
        <v>221</v>
      </c>
    </row>
    <row r="338" spans="1:22" hidden="1" x14ac:dyDescent="0.25">
      <c r="A338" t="s">
        <v>16400</v>
      </c>
      <c r="B338" t="s">
        <v>16395</v>
      </c>
      <c r="C338" t="s">
        <v>16385</v>
      </c>
      <c r="D338" t="s">
        <v>16390</v>
      </c>
      <c r="E338">
        <v>81</v>
      </c>
      <c r="F338">
        <v>81</v>
      </c>
      <c r="G338">
        <v>0</v>
      </c>
      <c r="H338">
        <v>81</v>
      </c>
      <c r="I338">
        <v>0</v>
      </c>
      <c r="J338">
        <v>1.1000000000000001</v>
      </c>
      <c r="K338">
        <v>1.1000000000000001</v>
      </c>
      <c r="L338">
        <v>73.636363636363626</v>
      </c>
      <c r="M338">
        <v>4779</v>
      </c>
      <c r="N338">
        <v>81</v>
      </c>
      <c r="O338">
        <v>4.5999999999999996</v>
      </c>
      <c r="P338">
        <v>105.6</v>
      </c>
      <c r="Q338">
        <v>-16.521739130434785</v>
      </c>
      <c r="R338">
        <v>4122</v>
      </c>
      <c r="S338">
        <v>0</v>
      </c>
      <c r="T338">
        <v>30</v>
      </c>
      <c r="U338">
        <v>89</v>
      </c>
      <c r="V338">
        <v>195</v>
      </c>
    </row>
    <row r="339" spans="1:22" hidden="1" x14ac:dyDescent="0.25">
      <c r="A339" t="s">
        <v>16400</v>
      </c>
      <c r="B339" t="s">
        <v>16395</v>
      </c>
      <c r="C339" t="s">
        <v>16391</v>
      </c>
      <c r="D339" t="s">
        <v>16386</v>
      </c>
      <c r="E339">
        <v>82</v>
      </c>
      <c r="F339">
        <v>82</v>
      </c>
      <c r="G339">
        <v>0</v>
      </c>
      <c r="H339">
        <v>82</v>
      </c>
      <c r="I339">
        <v>0</v>
      </c>
      <c r="J339">
        <v>5.4</v>
      </c>
      <c r="K339">
        <v>5.4</v>
      </c>
      <c r="L339">
        <v>15.185185185185183</v>
      </c>
      <c r="M339">
        <v>4510</v>
      </c>
      <c r="N339">
        <v>82</v>
      </c>
      <c r="O339">
        <v>4.4000000000000004</v>
      </c>
      <c r="P339">
        <v>117</v>
      </c>
      <c r="Q339">
        <v>-17.5</v>
      </c>
      <c r="R339">
        <v>4554</v>
      </c>
      <c r="S339">
        <v>0</v>
      </c>
      <c r="T339">
        <v>35</v>
      </c>
      <c r="U339">
        <v>95</v>
      </c>
      <c r="V339">
        <v>212</v>
      </c>
    </row>
    <row r="340" spans="1:22" hidden="1" x14ac:dyDescent="0.25">
      <c r="A340" t="s">
        <v>16400</v>
      </c>
      <c r="B340" t="s">
        <v>16395</v>
      </c>
      <c r="C340" t="s">
        <v>16391</v>
      </c>
      <c r="D340" t="s">
        <v>16387</v>
      </c>
      <c r="E340">
        <v>74</v>
      </c>
      <c r="F340">
        <v>69</v>
      </c>
      <c r="G340">
        <v>2.389445146636926</v>
      </c>
      <c r="H340">
        <v>69</v>
      </c>
      <c r="I340">
        <v>5</v>
      </c>
      <c r="J340">
        <v>1.8</v>
      </c>
      <c r="K340">
        <v>1.8</v>
      </c>
      <c r="L340">
        <v>41.111111111111107</v>
      </c>
      <c r="M340">
        <v>4176</v>
      </c>
      <c r="N340">
        <v>83</v>
      </c>
      <c r="O340">
        <v>3.8</v>
      </c>
      <c r="P340">
        <v>131.30000000000001</v>
      </c>
      <c r="Q340">
        <v>-20.263157894736842</v>
      </c>
      <c r="R340">
        <v>6156</v>
      </c>
      <c r="S340">
        <v>0</v>
      </c>
      <c r="T340">
        <v>35</v>
      </c>
      <c r="U340">
        <v>95</v>
      </c>
      <c r="V340">
        <v>226</v>
      </c>
    </row>
    <row r="341" spans="1:22" hidden="1" x14ac:dyDescent="0.25">
      <c r="A341" t="s">
        <v>16400</v>
      </c>
      <c r="B341" t="s">
        <v>16395</v>
      </c>
      <c r="C341" t="s">
        <v>16391</v>
      </c>
      <c r="D341" t="s">
        <v>16388</v>
      </c>
      <c r="E341">
        <v>64</v>
      </c>
      <c r="F341">
        <v>64</v>
      </c>
      <c r="G341">
        <v>0</v>
      </c>
      <c r="H341">
        <v>64</v>
      </c>
      <c r="I341">
        <v>0</v>
      </c>
      <c r="J341">
        <v>4.0999999999999996</v>
      </c>
      <c r="K341">
        <v>4.0999999999999996</v>
      </c>
      <c r="L341">
        <v>15.609756097560977</v>
      </c>
      <c r="M341">
        <v>3584</v>
      </c>
      <c r="N341">
        <v>72</v>
      </c>
      <c r="O341">
        <v>4.5999999999999996</v>
      </c>
      <c r="P341">
        <v>141</v>
      </c>
      <c r="Q341">
        <v>-15.65217391304348</v>
      </c>
      <c r="R341">
        <v>5095</v>
      </c>
      <c r="S341">
        <v>0</v>
      </c>
      <c r="T341">
        <v>30</v>
      </c>
      <c r="U341">
        <v>90</v>
      </c>
      <c r="V341">
        <v>231</v>
      </c>
    </row>
    <row r="342" spans="1:22" hidden="1" x14ac:dyDescent="0.25">
      <c r="A342" t="s">
        <v>16400</v>
      </c>
      <c r="B342" t="s">
        <v>16395</v>
      </c>
      <c r="C342" t="s">
        <v>16391</v>
      </c>
      <c r="D342" t="s">
        <v>16389</v>
      </c>
      <c r="E342">
        <v>57</v>
      </c>
      <c r="F342">
        <v>57</v>
      </c>
      <c r="G342">
        <v>0</v>
      </c>
      <c r="H342">
        <v>57</v>
      </c>
      <c r="I342">
        <v>0</v>
      </c>
      <c r="J342">
        <v>1.3</v>
      </c>
      <c r="K342">
        <v>1.3</v>
      </c>
      <c r="L342">
        <v>43.846153846153847</v>
      </c>
      <c r="M342">
        <v>3363</v>
      </c>
      <c r="N342">
        <v>57</v>
      </c>
      <c r="O342">
        <v>11.3</v>
      </c>
      <c r="P342">
        <v>61.8</v>
      </c>
      <c r="Q342">
        <v>-4.2477876106194685</v>
      </c>
      <c r="R342">
        <v>1930</v>
      </c>
      <c r="S342">
        <v>0</v>
      </c>
      <c r="T342">
        <v>50</v>
      </c>
      <c r="U342">
        <v>110</v>
      </c>
      <c r="V342">
        <v>171</v>
      </c>
    </row>
    <row r="343" spans="1:22" hidden="1" x14ac:dyDescent="0.25">
      <c r="A343" t="s">
        <v>16400</v>
      </c>
      <c r="B343" t="s">
        <v>16395</v>
      </c>
      <c r="C343" t="s">
        <v>16391</v>
      </c>
      <c r="D343" t="s">
        <v>16390</v>
      </c>
      <c r="E343">
        <v>66</v>
      </c>
      <c r="F343">
        <v>66</v>
      </c>
      <c r="G343">
        <v>0</v>
      </c>
      <c r="H343">
        <v>66</v>
      </c>
      <c r="I343">
        <v>0</v>
      </c>
      <c r="J343">
        <v>2.8</v>
      </c>
      <c r="K343">
        <v>2.8</v>
      </c>
      <c r="L343">
        <v>23.571428571428573</v>
      </c>
      <c r="M343">
        <v>3828</v>
      </c>
      <c r="N343">
        <v>73</v>
      </c>
      <c r="O343">
        <v>2.2999999999999998</v>
      </c>
      <c r="P343">
        <v>76.3</v>
      </c>
      <c r="Q343">
        <v>-31.739130434782613</v>
      </c>
      <c r="R343">
        <v>3423</v>
      </c>
      <c r="S343">
        <v>0</v>
      </c>
      <c r="T343">
        <v>45</v>
      </c>
      <c r="U343">
        <v>105</v>
      </c>
      <c r="V343">
        <v>181</v>
      </c>
    </row>
    <row r="344" spans="1:22" hidden="1" x14ac:dyDescent="0.25">
      <c r="A344" t="s">
        <v>16400</v>
      </c>
      <c r="B344" t="s">
        <v>16395</v>
      </c>
      <c r="C344" t="s">
        <v>16392</v>
      </c>
      <c r="D344" t="s">
        <v>16386</v>
      </c>
      <c r="E344">
        <v>64</v>
      </c>
      <c r="F344">
        <v>60</v>
      </c>
      <c r="G344">
        <v>1.8864566947613632</v>
      </c>
      <c r="H344">
        <v>60</v>
      </c>
      <c r="I344">
        <v>4</v>
      </c>
      <c r="J344">
        <v>3.9</v>
      </c>
      <c r="K344">
        <v>3.9</v>
      </c>
      <c r="L344">
        <v>16.410256410256412</v>
      </c>
      <c r="M344">
        <v>3572</v>
      </c>
      <c r="N344">
        <v>69</v>
      </c>
      <c r="O344">
        <v>3.4</v>
      </c>
      <c r="P344">
        <v>86.4</v>
      </c>
      <c r="Q344">
        <v>-19.117647058823529</v>
      </c>
      <c r="R344">
        <v>3553</v>
      </c>
      <c r="S344">
        <v>0</v>
      </c>
      <c r="T344">
        <v>30</v>
      </c>
      <c r="U344">
        <v>90</v>
      </c>
      <c r="V344">
        <v>176</v>
      </c>
    </row>
    <row r="345" spans="1:22" hidden="1" x14ac:dyDescent="0.25">
      <c r="A345" t="s">
        <v>16400</v>
      </c>
      <c r="B345" t="s">
        <v>16395</v>
      </c>
      <c r="C345" t="s">
        <v>16392</v>
      </c>
      <c r="D345" t="s">
        <v>16387</v>
      </c>
      <c r="E345">
        <v>61</v>
      </c>
      <c r="F345">
        <v>61</v>
      </c>
      <c r="G345">
        <v>0</v>
      </c>
      <c r="H345">
        <v>61</v>
      </c>
      <c r="I345">
        <v>0</v>
      </c>
      <c r="J345">
        <v>3</v>
      </c>
      <c r="K345">
        <v>3</v>
      </c>
      <c r="L345">
        <v>20.333333333333332</v>
      </c>
      <c r="M345">
        <v>3507.5</v>
      </c>
      <c r="N345">
        <v>61</v>
      </c>
      <c r="O345">
        <v>4.5</v>
      </c>
      <c r="P345">
        <v>54.5</v>
      </c>
      <c r="Q345">
        <v>-12.222222222222221</v>
      </c>
      <c r="R345">
        <v>1558</v>
      </c>
      <c r="S345">
        <v>0</v>
      </c>
      <c r="T345">
        <v>30</v>
      </c>
      <c r="U345">
        <v>90</v>
      </c>
      <c r="V345">
        <v>144</v>
      </c>
    </row>
    <row r="346" spans="1:22" hidden="1" x14ac:dyDescent="0.25">
      <c r="A346" t="s">
        <v>16400</v>
      </c>
      <c r="B346" t="s">
        <v>16395</v>
      </c>
      <c r="C346" t="s">
        <v>16392</v>
      </c>
      <c r="D346" t="s">
        <v>16388</v>
      </c>
      <c r="E346">
        <v>57</v>
      </c>
      <c r="F346">
        <v>57</v>
      </c>
      <c r="G346">
        <v>0</v>
      </c>
      <c r="H346">
        <v>57</v>
      </c>
      <c r="I346">
        <v>0</v>
      </c>
      <c r="J346">
        <v>3.2</v>
      </c>
      <c r="K346">
        <v>3.2</v>
      </c>
      <c r="L346">
        <v>17.8125</v>
      </c>
      <c r="M346">
        <v>3249</v>
      </c>
      <c r="N346">
        <v>57</v>
      </c>
      <c r="O346">
        <v>7.2</v>
      </c>
      <c r="P346">
        <v>68</v>
      </c>
      <c r="Q346">
        <v>-7.2222222222222223</v>
      </c>
      <c r="R346">
        <v>2253</v>
      </c>
      <c r="S346">
        <v>0</v>
      </c>
      <c r="T346">
        <v>30</v>
      </c>
      <c r="U346">
        <v>90</v>
      </c>
      <c r="V346">
        <v>158</v>
      </c>
    </row>
    <row r="347" spans="1:22" hidden="1" x14ac:dyDescent="0.25">
      <c r="A347" t="s">
        <v>16400</v>
      </c>
      <c r="B347" t="s">
        <v>16395</v>
      </c>
      <c r="C347" t="s">
        <v>16392</v>
      </c>
      <c r="D347" t="s">
        <v>16389</v>
      </c>
      <c r="E347">
        <v>58</v>
      </c>
      <c r="F347">
        <v>58</v>
      </c>
      <c r="G347">
        <v>0</v>
      </c>
      <c r="H347">
        <v>58</v>
      </c>
      <c r="I347">
        <v>0</v>
      </c>
      <c r="J347">
        <v>2.6</v>
      </c>
      <c r="K347">
        <v>2.6</v>
      </c>
      <c r="L347">
        <v>22.307692307692307</v>
      </c>
      <c r="M347">
        <v>3364</v>
      </c>
      <c r="N347">
        <v>61</v>
      </c>
      <c r="O347">
        <v>3.6</v>
      </c>
      <c r="P347">
        <v>60.1</v>
      </c>
      <c r="Q347">
        <v>-16.944444444444443</v>
      </c>
      <c r="R347">
        <v>1600</v>
      </c>
      <c r="S347">
        <v>0</v>
      </c>
      <c r="T347">
        <v>30</v>
      </c>
      <c r="U347">
        <v>90</v>
      </c>
      <c r="V347">
        <v>150</v>
      </c>
    </row>
    <row r="348" spans="1:22" hidden="1" x14ac:dyDescent="0.25">
      <c r="A348" t="s">
        <v>16400</v>
      </c>
      <c r="B348" t="s">
        <v>16395</v>
      </c>
      <c r="C348" t="s">
        <v>16392</v>
      </c>
      <c r="D348" t="s">
        <v>16390</v>
      </c>
      <c r="E348">
        <v>74</v>
      </c>
      <c r="F348">
        <v>74</v>
      </c>
      <c r="G348">
        <v>0</v>
      </c>
      <c r="H348">
        <v>74</v>
      </c>
      <c r="I348">
        <v>0</v>
      </c>
      <c r="J348">
        <v>6.8</v>
      </c>
      <c r="K348">
        <v>44.3</v>
      </c>
      <c r="L348">
        <v>1.6704288939051919</v>
      </c>
      <c r="M348">
        <v>3885</v>
      </c>
      <c r="N348">
        <v>74</v>
      </c>
      <c r="O348">
        <v>5.8</v>
      </c>
      <c r="P348">
        <v>85.8</v>
      </c>
      <c r="Q348">
        <v>-11.896551724137931</v>
      </c>
      <c r="R348">
        <v>3451</v>
      </c>
      <c r="S348">
        <v>0</v>
      </c>
      <c r="T348">
        <v>30</v>
      </c>
      <c r="U348">
        <v>90</v>
      </c>
      <c r="V348">
        <v>175</v>
      </c>
    </row>
    <row r="349" spans="1:22" hidden="1" x14ac:dyDescent="0.25">
      <c r="A349" t="s">
        <v>16400</v>
      </c>
      <c r="B349" t="s">
        <v>16395</v>
      </c>
      <c r="C349" t="s">
        <v>16393</v>
      </c>
      <c r="D349" t="s">
        <v>16386</v>
      </c>
      <c r="E349">
        <v>59</v>
      </c>
      <c r="F349">
        <v>59</v>
      </c>
      <c r="G349">
        <v>0</v>
      </c>
      <c r="H349">
        <v>59</v>
      </c>
      <c r="I349">
        <v>0</v>
      </c>
      <c r="J349">
        <v>7</v>
      </c>
      <c r="K349">
        <v>7</v>
      </c>
      <c r="L349">
        <v>8.4285714285714288</v>
      </c>
      <c r="M349">
        <v>3156.5</v>
      </c>
      <c r="N349">
        <v>59</v>
      </c>
      <c r="O349">
        <v>7</v>
      </c>
      <c r="P349">
        <v>97</v>
      </c>
      <c r="Q349">
        <v>-7.4285714285714288</v>
      </c>
      <c r="R349">
        <v>2780.5</v>
      </c>
      <c r="S349">
        <v>0</v>
      </c>
      <c r="T349">
        <v>30</v>
      </c>
      <c r="U349">
        <v>90</v>
      </c>
      <c r="V349">
        <v>187</v>
      </c>
    </row>
    <row r="350" spans="1:22" hidden="1" x14ac:dyDescent="0.25">
      <c r="A350" t="s">
        <v>16400</v>
      </c>
      <c r="B350" t="s">
        <v>16395</v>
      </c>
      <c r="C350" t="s">
        <v>16393</v>
      </c>
      <c r="D350" t="s">
        <v>16387</v>
      </c>
      <c r="E350">
        <v>81</v>
      </c>
      <c r="F350">
        <v>81</v>
      </c>
      <c r="G350">
        <v>0</v>
      </c>
      <c r="H350">
        <v>81</v>
      </c>
      <c r="I350">
        <v>0</v>
      </c>
      <c r="J350">
        <v>3.6</v>
      </c>
      <c r="K350">
        <v>15.1</v>
      </c>
      <c r="L350">
        <v>5.3642384105960268</v>
      </c>
      <c r="M350">
        <v>4521</v>
      </c>
      <c r="N350">
        <v>81</v>
      </c>
      <c r="O350">
        <v>2.1</v>
      </c>
      <c r="P350">
        <v>89.1</v>
      </c>
      <c r="Q350">
        <v>-34.761904761904759</v>
      </c>
      <c r="R350">
        <v>3580</v>
      </c>
      <c r="S350">
        <v>0</v>
      </c>
      <c r="T350">
        <v>30</v>
      </c>
      <c r="U350">
        <v>90</v>
      </c>
      <c r="V350">
        <v>179</v>
      </c>
    </row>
    <row r="351" spans="1:22" hidden="1" x14ac:dyDescent="0.25">
      <c r="A351" t="s">
        <v>16400</v>
      </c>
      <c r="B351" t="s">
        <v>16395</v>
      </c>
      <c r="C351" t="s">
        <v>16393</v>
      </c>
      <c r="D351" t="s">
        <v>16388</v>
      </c>
      <c r="E351">
        <v>66</v>
      </c>
      <c r="F351">
        <v>66</v>
      </c>
      <c r="G351">
        <v>0</v>
      </c>
      <c r="H351">
        <v>66</v>
      </c>
      <c r="I351">
        <v>0</v>
      </c>
      <c r="J351">
        <v>4.8</v>
      </c>
      <c r="K351">
        <v>44.8</v>
      </c>
      <c r="L351">
        <v>1.4732142857142858</v>
      </c>
      <c r="M351">
        <v>3456</v>
      </c>
      <c r="N351">
        <v>66</v>
      </c>
      <c r="O351">
        <v>13.8</v>
      </c>
      <c r="P351">
        <v>75.8</v>
      </c>
      <c r="Q351">
        <v>-4.057971014492753</v>
      </c>
      <c r="R351">
        <v>2390</v>
      </c>
      <c r="S351">
        <v>0</v>
      </c>
      <c r="T351">
        <v>25</v>
      </c>
      <c r="U351">
        <v>85</v>
      </c>
      <c r="V351">
        <v>160</v>
      </c>
    </row>
    <row r="352" spans="1:22" hidden="1" x14ac:dyDescent="0.25">
      <c r="A352" t="s">
        <v>16400</v>
      </c>
      <c r="B352" t="s">
        <v>16395</v>
      </c>
      <c r="C352" t="s">
        <v>16393</v>
      </c>
      <c r="D352" t="s">
        <v>16389</v>
      </c>
      <c r="E352">
        <v>74</v>
      </c>
      <c r="F352">
        <v>67</v>
      </c>
      <c r="G352">
        <v>1.5979551321689951</v>
      </c>
      <c r="H352">
        <v>67</v>
      </c>
      <c r="I352">
        <v>7</v>
      </c>
      <c r="J352">
        <v>5.6</v>
      </c>
      <c r="K352">
        <v>5.6</v>
      </c>
      <c r="L352">
        <v>13.214285714285715</v>
      </c>
      <c r="M352">
        <v>3706</v>
      </c>
      <c r="N352">
        <v>72</v>
      </c>
      <c r="O352">
        <v>5.0999999999999996</v>
      </c>
      <c r="P352">
        <v>109.6</v>
      </c>
      <c r="Q352">
        <v>-14.117647058823531</v>
      </c>
      <c r="R352">
        <v>3822</v>
      </c>
      <c r="S352">
        <v>0</v>
      </c>
      <c r="T352">
        <v>35</v>
      </c>
      <c r="U352">
        <v>95</v>
      </c>
      <c r="V352">
        <v>204</v>
      </c>
    </row>
    <row r="353" spans="1:22" hidden="1" x14ac:dyDescent="0.25">
      <c r="A353" t="s">
        <v>16400</v>
      </c>
      <c r="B353" t="s">
        <v>16395</v>
      </c>
      <c r="C353" t="s">
        <v>16393</v>
      </c>
      <c r="D353" t="s">
        <v>16390</v>
      </c>
      <c r="E353">
        <v>72</v>
      </c>
      <c r="F353">
        <v>72</v>
      </c>
      <c r="G353">
        <v>0</v>
      </c>
      <c r="H353">
        <v>72</v>
      </c>
      <c r="I353">
        <v>0</v>
      </c>
      <c r="J353">
        <v>5.0999999999999996</v>
      </c>
      <c r="K353">
        <v>20.6</v>
      </c>
      <c r="L353">
        <v>3.4951456310679609</v>
      </c>
      <c r="M353">
        <v>3885</v>
      </c>
      <c r="N353">
        <v>72</v>
      </c>
      <c r="O353">
        <v>7.1</v>
      </c>
      <c r="P353">
        <v>121.6</v>
      </c>
      <c r="Q353">
        <v>-9.4366197183098599</v>
      </c>
      <c r="R353">
        <v>4434</v>
      </c>
      <c r="S353">
        <v>0</v>
      </c>
      <c r="T353">
        <v>45</v>
      </c>
      <c r="U353">
        <v>105</v>
      </c>
      <c r="V353">
        <v>226</v>
      </c>
    </row>
    <row r="354" spans="1:22" x14ac:dyDescent="0.25">
      <c r="A354" t="s">
        <v>16401</v>
      </c>
      <c r="B354" t="s">
        <v>16384</v>
      </c>
      <c r="C354" t="s">
        <v>16385</v>
      </c>
      <c r="D354" t="s">
        <v>16386</v>
      </c>
      <c r="E354">
        <v>91</v>
      </c>
      <c r="F354">
        <v>73</v>
      </c>
      <c r="G354">
        <v>6.1469346446227524</v>
      </c>
      <c r="H354">
        <v>73</v>
      </c>
      <c r="I354">
        <v>18</v>
      </c>
      <c r="J354">
        <v>6.1</v>
      </c>
      <c r="K354">
        <v>7.6</v>
      </c>
      <c r="L354">
        <v>11.973684210526317</v>
      </c>
      <c r="M354">
        <v>4330</v>
      </c>
      <c r="N354">
        <v>82</v>
      </c>
      <c r="O354">
        <v>4.5999999999999996</v>
      </c>
      <c r="P354">
        <v>67.099999999999994</v>
      </c>
      <c r="Q354">
        <v>-17.826086956521742</v>
      </c>
      <c r="R354">
        <v>3433</v>
      </c>
      <c r="S354">
        <v>0</v>
      </c>
      <c r="T354">
        <v>30</v>
      </c>
      <c r="U354">
        <v>90</v>
      </c>
      <c r="V354">
        <v>157</v>
      </c>
    </row>
    <row r="355" spans="1:22" hidden="1" x14ac:dyDescent="0.25">
      <c r="A355" t="s">
        <v>16401</v>
      </c>
      <c r="B355" t="s">
        <v>16384</v>
      </c>
      <c r="C355" t="s">
        <v>16385</v>
      </c>
      <c r="D355" t="s">
        <v>16387</v>
      </c>
      <c r="E355">
        <v>85</v>
      </c>
      <c r="F355">
        <v>59</v>
      </c>
      <c r="G355">
        <v>9.8420974958025642</v>
      </c>
      <c r="H355">
        <v>59</v>
      </c>
      <c r="I355">
        <v>26</v>
      </c>
      <c r="J355">
        <v>6.1</v>
      </c>
      <c r="K355">
        <v>6.1</v>
      </c>
      <c r="L355">
        <v>13.934426229508198</v>
      </c>
      <c r="M355">
        <v>3870</v>
      </c>
      <c r="N355">
        <v>69</v>
      </c>
      <c r="O355">
        <v>5.0999999999999996</v>
      </c>
      <c r="P355">
        <v>64.099999999999994</v>
      </c>
      <c r="Q355">
        <v>-13.529411764705884</v>
      </c>
      <c r="R355">
        <v>2289</v>
      </c>
      <c r="S355">
        <v>0</v>
      </c>
      <c r="T355">
        <v>30</v>
      </c>
      <c r="U355">
        <v>90</v>
      </c>
      <c r="V355">
        <v>154</v>
      </c>
    </row>
    <row r="356" spans="1:22" hidden="1" x14ac:dyDescent="0.25">
      <c r="A356" t="s">
        <v>16401</v>
      </c>
      <c r="B356" t="s">
        <v>16384</v>
      </c>
      <c r="C356" t="s">
        <v>16385</v>
      </c>
      <c r="D356" t="s">
        <v>16388</v>
      </c>
      <c r="E356">
        <v>84</v>
      </c>
      <c r="F356">
        <v>60</v>
      </c>
      <c r="G356">
        <v>9.4851600006450401</v>
      </c>
      <c r="H356">
        <v>60</v>
      </c>
      <c r="I356">
        <v>24</v>
      </c>
      <c r="J356">
        <v>6.8</v>
      </c>
      <c r="K356">
        <v>6.8</v>
      </c>
      <c r="L356">
        <v>12.352941176470589</v>
      </c>
      <c r="M356">
        <v>4272</v>
      </c>
      <c r="N356">
        <v>60</v>
      </c>
      <c r="O356">
        <v>3.8</v>
      </c>
      <c r="P356">
        <v>42.8</v>
      </c>
      <c r="Q356">
        <v>-12.105263157894738</v>
      </c>
      <c r="R356">
        <v>1337</v>
      </c>
      <c r="S356">
        <v>0</v>
      </c>
      <c r="T356">
        <v>30</v>
      </c>
      <c r="U356">
        <v>90</v>
      </c>
      <c r="V356">
        <v>132</v>
      </c>
    </row>
    <row r="357" spans="1:22" hidden="1" x14ac:dyDescent="0.25">
      <c r="A357" t="s">
        <v>16401</v>
      </c>
      <c r="B357" t="s">
        <v>16384</v>
      </c>
      <c r="C357" t="s">
        <v>16385</v>
      </c>
      <c r="D357" t="s">
        <v>16389</v>
      </c>
      <c r="E357">
        <v>88</v>
      </c>
      <c r="F357">
        <v>57</v>
      </c>
      <c r="G357">
        <v>10.045996151210922</v>
      </c>
      <c r="H357">
        <v>57</v>
      </c>
      <c r="I357">
        <v>31</v>
      </c>
      <c r="J357">
        <v>1.9</v>
      </c>
      <c r="K357">
        <v>1.9</v>
      </c>
      <c r="L357">
        <v>46.315789473684212</v>
      </c>
      <c r="M357">
        <v>4246</v>
      </c>
      <c r="N357">
        <v>57</v>
      </c>
      <c r="O357">
        <v>22.9</v>
      </c>
      <c r="P357">
        <v>36.9</v>
      </c>
      <c r="Q357">
        <v>-1.4410480349344978</v>
      </c>
      <c r="R357">
        <v>1618</v>
      </c>
      <c r="S357">
        <v>0</v>
      </c>
      <c r="T357">
        <v>30</v>
      </c>
      <c r="U357">
        <v>90</v>
      </c>
      <c r="V357">
        <v>126</v>
      </c>
    </row>
    <row r="358" spans="1:22" hidden="1" x14ac:dyDescent="0.25">
      <c r="A358" t="s">
        <v>16401</v>
      </c>
      <c r="B358" t="s">
        <v>16384</v>
      </c>
      <c r="C358" t="s">
        <v>16385</v>
      </c>
      <c r="D358" t="s">
        <v>16390</v>
      </c>
      <c r="E358">
        <v>85</v>
      </c>
      <c r="F358">
        <v>73</v>
      </c>
      <c r="G358">
        <v>5.3286971594204662</v>
      </c>
      <c r="H358">
        <v>73</v>
      </c>
      <c r="I358">
        <v>12</v>
      </c>
      <c r="J358">
        <v>4.0999999999999996</v>
      </c>
      <c r="K358">
        <v>4.0999999999999996</v>
      </c>
      <c r="L358">
        <v>20.731707317073173</v>
      </c>
      <c r="M358">
        <v>4476</v>
      </c>
      <c r="N358">
        <v>73</v>
      </c>
      <c r="O358">
        <v>3.1</v>
      </c>
      <c r="P358">
        <v>63.1</v>
      </c>
      <c r="Q358">
        <v>-16.774193548387096</v>
      </c>
      <c r="R358">
        <v>2109</v>
      </c>
      <c r="S358">
        <v>0</v>
      </c>
      <c r="T358">
        <v>35</v>
      </c>
      <c r="U358">
        <v>95</v>
      </c>
      <c r="V358">
        <v>158</v>
      </c>
    </row>
    <row r="359" spans="1:22" x14ac:dyDescent="0.25">
      <c r="A359" t="s">
        <v>16401</v>
      </c>
      <c r="B359" t="s">
        <v>16384</v>
      </c>
      <c r="C359" t="s">
        <v>16391</v>
      </c>
      <c r="D359" t="s">
        <v>16386</v>
      </c>
      <c r="E359">
        <v>77</v>
      </c>
      <c r="F359">
        <v>53</v>
      </c>
      <c r="G359">
        <v>5.6970199023271118</v>
      </c>
      <c r="H359">
        <v>53</v>
      </c>
      <c r="I359">
        <v>24</v>
      </c>
      <c r="J359">
        <v>4.0999999999999996</v>
      </c>
      <c r="K359">
        <v>5.0999999999999996</v>
      </c>
      <c r="L359">
        <v>15.098039215686276</v>
      </c>
      <c r="M359">
        <v>3963</v>
      </c>
      <c r="N359">
        <v>63</v>
      </c>
      <c r="O359">
        <v>5.6</v>
      </c>
      <c r="P359">
        <v>30.1</v>
      </c>
      <c r="Q359">
        <v>-11.25</v>
      </c>
      <c r="R359">
        <v>1600</v>
      </c>
      <c r="S359">
        <v>0</v>
      </c>
      <c r="T359">
        <v>35</v>
      </c>
      <c r="U359">
        <v>95</v>
      </c>
      <c r="V359">
        <v>125</v>
      </c>
    </row>
    <row r="360" spans="1:22" hidden="1" x14ac:dyDescent="0.25">
      <c r="A360" t="s">
        <v>16401</v>
      </c>
      <c r="B360" t="s">
        <v>16384</v>
      </c>
      <c r="C360" t="s">
        <v>16391</v>
      </c>
      <c r="D360" t="s">
        <v>16387</v>
      </c>
      <c r="E360">
        <v>49</v>
      </c>
      <c r="F360">
        <v>34</v>
      </c>
      <c r="G360">
        <v>5.5341591857014798</v>
      </c>
      <c r="H360">
        <v>34</v>
      </c>
      <c r="I360">
        <v>15</v>
      </c>
      <c r="J360">
        <v>1</v>
      </c>
      <c r="K360">
        <v>1</v>
      </c>
      <c r="L360">
        <v>49</v>
      </c>
      <c r="M360">
        <v>2313</v>
      </c>
      <c r="N360">
        <v>44</v>
      </c>
      <c r="O360">
        <v>3.5</v>
      </c>
      <c r="P360">
        <v>32</v>
      </c>
      <c r="Q360">
        <v>-12.5714285714286</v>
      </c>
      <c r="R360">
        <v>1080</v>
      </c>
      <c r="S360">
        <v>0</v>
      </c>
      <c r="T360">
        <v>33</v>
      </c>
      <c r="U360">
        <v>93</v>
      </c>
      <c r="V360">
        <v>125</v>
      </c>
    </row>
    <row r="361" spans="1:22" hidden="1" x14ac:dyDescent="0.25">
      <c r="A361" t="s">
        <v>16401</v>
      </c>
      <c r="B361" t="s">
        <v>16384</v>
      </c>
      <c r="C361" t="s">
        <v>16391</v>
      </c>
      <c r="D361" t="s">
        <v>16388</v>
      </c>
      <c r="E361">
        <v>76</v>
      </c>
      <c r="F361">
        <v>61</v>
      </c>
      <c r="G361">
        <v>6.0333022702709984</v>
      </c>
      <c r="H361">
        <v>68</v>
      </c>
      <c r="I361">
        <v>15</v>
      </c>
      <c r="J361">
        <v>5.2</v>
      </c>
      <c r="K361">
        <v>34.200000000000003</v>
      </c>
      <c r="L361">
        <v>2.2222222222222219</v>
      </c>
      <c r="M361">
        <v>3450</v>
      </c>
      <c r="N361">
        <v>68</v>
      </c>
      <c r="O361">
        <v>13.2</v>
      </c>
      <c r="P361">
        <v>40.700000000000003</v>
      </c>
      <c r="Q361">
        <v>-3.4848484848484849</v>
      </c>
      <c r="R361">
        <v>1510</v>
      </c>
      <c r="S361">
        <v>0</v>
      </c>
      <c r="T361">
        <v>35</v>
      </c>
      <c r="U361">
        <v>95</v>
      </c>
      <c r="V361">
        <v>135</v>
      </c>
    </row>
    <row r="362" spans="1:22" hidden="1" x14ac:dyDescent="0.25">
      <c r="A362" t="s">
        <v>16401</v>
      </c>
      <c r="B362" t="s">
        <v>16384</v>
      </c>
      <c r="C362" t="s">
        <v>16391</v>
      </c>
      <c r="D362" t="s">
        <v>16389</v>
      </c>
      <c r="E362">
        <v>78</v>
      </c>
      <c r="F362">
        <v>59</v>
      </c>
      <c r="G362">
        <v>6.8511155772181969</v>
      </c>
      <c r="H362">
        <v>59</v>
      </c>
      <c r="I362">
        <v>19</v>
      </c>
      <c r="J362">
        <v>5.4</v>
      </c>
      <c r="K362">
        <v>16.899999999999999</v>
      </c>
      <c r="L362">
        <v>4.6153846153846159</v>
      </c>
      <c r="M362">
        <v>3842</v>
      </c>
      <c r="N362">
        <v>59</v>
      </c>
      <c r="O362">
        <v>6.4</v>
      </c>
      <c r="P362">
        <v>40.9</v>
      </c>
      <c r="Q362">
        <v>-7.34375</v>
      </c>
      <c r="R362">
        <v>1446</v>
      </c>
      <c r="S362">
        <v>0</v>
      </c>
      <c r="T362">
        <v>40</v>
      </c>
      <c r="U362">
        <v>100</v>
      </c>
      <c r="V362">
        <v>140</v>
      </c>
    </row>
    <row r="363" spans="1:22" hidden="1" x14ac:dyDescent="0.25">
      <c r="A363" t="s">
        <v>16401</v>
      </c>
      <c r="B363" t="s">
        <v>16384</v>
      </c>
      <c r="C363" t="s">
        <v>16391</v>
      </c>
      <c r="D363" t="s">
        <v>16390</v>
      </c>
      <c r="E363">
        <v>73</v>
      </c>
      <c r="F363">
        <v>30</v>
      </c>
      <c r="G363">
        <v>13.870951532205414</v>
      </c>
      <c r="H363">
        <v>30</v>
      </c>
      <c r="I363">
        <v>43</v>
      </c>
      <c r="J363">
        <v>2.1</v>
      </c>
      <c r="K363">
        <v>2.1</v>
      </c>
      <c r="L363">
        <v>34.761904761904759</v>
      </c>
      <c r="M363">
        <v>2764</v>
      </c>
      <c r="N363">
        <v>41</v>
      </c>
      <c r="O363">
        <v>3.1</v>
      </c>
      <c r="P363">
        <v>61.6</v>
      </c>
      <c r="Q363">
        <v>-13.225806451612902</v>
      </c>
      <c r="R363">
        <v>1736</v>
      </c>
      <c r="S363">
        <v>0</v>
      </c>
      <c r="T363">
        <v>30</v>
      </c>
      <c r="U363">
        <v>90</v>
      </c>
      <c r="V363">
        <v>151</v>
      </c>
    </row>
    <row r="364" spans="1:22" x14ac:dyDescent="0.25">
      <c r="A364" t="s">
        <v>16401</v>
      </c>
      <c r="B364" t="s">
        <v>16384</v>
      </c>
      <c r="C364" t="s">
        <v>16392</v>
      </c>
      <c r="D364" t="s">
        <v>16386</v>
      </c>
      <c r="E364">
        <v>55</v>
      </c>
      <c r="F364">
        <v>27</v>
      </c>
      <c r="G364">
        <v>8.3906813245956826</v>
      </c>
      <c r="H364">
        <v>27</v>
      </c>
      <c r="I364">
        <v>28</v>
      </c>
      <c r="J364">
        <v>5.4</v>
      </c>
      <c r="K364">
        <v>5.4</v>
      </c>
      <c r="L364">
        <v>10.185185185185185</v>
      </c>
      <c r="M364">
        <v>2102</v>
      </c>
      <c r="N364">
        <v>27</v>
      </c>
      <c r="O364">
        <v>4.9000000000000004</v>
      </c>
      <c r="P364">
        <v>14.4</v>
      </c>
      <c r="Q364">
        <v>-3.4693877551020407</v>
      </c>
      <c r="R364">
        <v>278</v>
      </c>
      <c r="S364">
        <v>0</v>
      </c>
      <c r="T364">
        <v>35</v>
      </c>
      <c r="U364">
        <v>95</v>
      </c>
      <c r="V364">
        <v>109</v>
      </c>
    </row>
    <row r="365" spans="1:22" hidden="1" x14ac:dyDescent="0.25">
      <c r="A365" t="s">
        <v>16401</v>
      </c>
      <c r="B365" t="s">
        <v>16384</v>
      </c>
      <c r="C365" t="s">
        <v>16392</v>
      </c>
      <c r="D365" t="s">
        <v>16387</v>
      </c>
      <c r="E365">
        <v>53</v>
      </c>
      <c r="F365">
        <v>46</v>
      </c>
      <c r="G365">
        <v>3.1976540592376299</v>
      </c>
      <c r="H365">
        <v>51</v>
      </c>
      <c r="I365">
        <v>7</v>
      </c>
      <c r="J365">
        <v>4.8</v>
      </c>
      <c r="K365">
        <v>4.8</v>
      </c>
      <c r="L365">
        <v>11.041666666666668</v>
      </c>
      <c r="M365">
        <v>2776</v>
      </c>
      <c r="N365">
        <v>55</v>
      </c>
      <c r="O365">
        <v>4.3</v>
      </c>
      <c r="P365">
        <v>53.8</v>
      </c>
      <c r="Q365">
        <v>-12.790697674418606</v>
      </c>
      <c r="R365">
        <v>2080</v>
      </c>
      <c r="S365">
        <v>0</v>
      </c>
      <c r="T365">
        <v>35</v>
      </c>
      <c r="U365">
        <v>95</v>
      </c>
      <c r="V365">
        <v>148</v>
      </c>
    </row>
    <row r="366" spans="1:22" hidden="1" x14ac:dyDescent="0.25">
      <c r="A366" t="s">
        <v>16401</v>
      </c>
      <c r="B366" t="s">
        <v>16384</v>
      </c>
      <c r="C366" t="s">
        <v>16392</v>
      </c>
      <c r="D366" t="s">
        <v>16388</v>
      </c>
      <c r="E366">
        <v>74</v>
      </c>
      <c r="F366">
        <v>47</v>
      </c>
      <c r="G366">
        <v>9.7813133036509008</v>
      </c>
      <c r="H366">
        <v>47</v>
      </c>
      <c r="I366">
        <v>27</v>
      </c>
      <c r="J366">
        <v>4.8</v>
      </c>
      <c r="K366">
        <v>4.8</v>
      </c>
      <c r="L366">
        <v>15.416666666666668</v>
      </c>
      <c r="M366">
        <v>3541</v>
      </c>
      <c r="N366">
        <v>47</v>
      </c>
      <c r="O366">
        <v>5.8</v>
      </c>
      <c r="P366">
        <v>30.3</v>
      </c>
      <c r="Q366">
        <v>-5.5172413793103452</v>
      </c>
      <c r="R366">
        <v>853</v>
      </c>
      <c r="S366">
        <v>0</v>
      </c>
      <c r="T366">
        <v>30</v>
      </c>
      <c r="U366">
        <v>90</v>
      </c>
      <c r="V366">
        <v>120</v>
      </c>
    </row>
    <row r="367" spans="1:22" hidden="1" x14ac:dyDescent="0.25">
      <c r="A367" t="s">
        <v>16401</v>
      </c>
      <c r="B367" t="s">
        <v>16384</v>
      </c>
      <c r="C367" t="s">
        <v>16392</v>
      </c>
      <c r="D367" t="s">
        <v>16390</v>
      </c>
      <c r="E367">
        <v>84</v>
      </c>
      <c r="F367">
        <v>58</v>
      </c>
      <c r="G367">
        <v>9.650228929888593</v>
      </c>
      <c r="H367">
        <v>61</v>
      </c>
      <c r="I367">
        <v>26</v>
      </c>
      <c r="J367">
        <v>4.3</v>
      </c>
      <c r="K367">
        <v>4.3</v>
      </c>
      <c r="L367">
        <v>19.534883720930232</v>
      </c>
      <c r="M367">
        <v>4028</v>
      </c>
      <c r="N367">
        <v>61</v>
      </c>
      <c r="O367">
        <v>4.3</v>
      </c>
      <c r="P367">
        <v>32.299999999999997</v>
      </c>
      <c r="Q367">
        <v>-8.6046511627906987</v>
      </c>
      <c r="R367">
        <v>1046</v>
      </c>
      <c r="S367">
        <v>0</v>
      </c>
      <c r="T367">
        <v>30</v>
      </c>
      <c r="U367">
        <v>90</v>
      </c>
      <c r="V367">
        <v>122</v>
      </c>
    </row>
    <row r="368" spans="1:22" x14ac:dyDescent="0.25">
      <c r="A368" t="s">
        <v>16401</v>
      </c>
      <c r="B368" t="s">
        <v>16384</v>
      </c>
      <c r="C368" t="s">
        <v>16393</v>
      </c>
      <c r="D368" t="s">
        <v>16386</v>
      </c>
      <c r="E368">
        <v>75</v>
      </c>
      <c r="F368">
        <v>8</v>
      </c>
      <c r="G368">
        <v>19.049626094679248</v>
      </c>
      <c r="H368">
        <v>0</v>
      </c>
      <c r="I368">
        <v>67</v>
      </c>
      <c r="J368">
        <v>3.7</v>
      </c>
      <c r="K368">
        <v>3.7</v>
      </c>
      <c r="L368">
        <v>20.27027027027027</v>
      </c>
      <c r="M368">
        <v>2182</v>
      </c>
      <c r="N368">
        <v>44</v>
      </c>
      <c r="O368">
        <v>4.7</v>
      </c>
      <c r="P368">
        <v>31.2</v>
      </c>
      <c r="Q368">
        <v>-9.3617021276595747</v>
      </c>
      <c r="R368">
        <v>882</v>
      </c>
      <c r="S368">
        <v>0</v>
      </c>
      <c r="T368">
        <v>75</v>
      </c>
      <c r="U368">
        <v>135</v>
      </c>
      <c r="V368">
        <v>166</v>
      </c>
    </row>
    <row r="369" spans="1:22" hidden="1" x14ac:dyDescent="0.25">
      <c r="A369" t="s">
        <v>16401</v>
      </c>
      <c r="B369" t="s">
        <v>16384</v>
      </c>
      <c r="C369" t="s">
        <v>16393</v>
      </c>
      <c r="D369" t="s">
        <v>16387</v>
      </c>
      <c r="E369">
        <v>77</v>
      </c>
      <c r="F369">
        <v>37</v>
      </c>
      <c r="G369">
        <v>11.850373534936752</v>
      </c>
      <c r="H369">
        <v>37</v>
      </c>
      <c r="I369">
        <v>40</v>
      </c>
      <c r="J369">
        <v>7.3</v>
      </c>
      <c r="K369">
        <v>8.6999999999999993</v>
      </c>
      <c r="L369">
        <v>8.8505747126436791</v>
      </c>
      <c r="M369">
        <v>3398</v>
      </c>
      <c r="N369">
        <v>37</v>
      </c>
      <c r="O369">
        <v>5.3</v>
      </c>
      <c r="P369">
        <v>30.3</v>
      </c>
      <c r="Q369">
        <v>-5.2830188679245289</v>
      </c>
      <c r="R369">
        <v>781</v>
      </c>
      <c r="S369">
        <v>0</v>
      </c>
      <c r="T369">
        <v>40</v>
      </c>
      <c r="U369">
        <v>100</v>
      </c>
      <c r="V369">
        <v>130</v>
      </c>
    </row>
    <row r="370" spans="1:22" hidden="1" x14ac:dyDescent="0.25">
      <c r="A370" t="s">
        <v>16401</v>
      </c>
      <c r="B370" t="s">
        <v>16384</v>
      </c>
      <c r="C370" t="s">
        <v>16393</v>
      </c>
      <c r="D370" t="s">
        <v>16388</v>
      </c>
      <c r="E370">
        <v>70</v>
      </c>
      <c r="F370">
        <v>47</v>
      </c>
      <c r="G370">
        <v>6.8017478840591696</v>
      </c>
      <c r="H370">
        <v>47</v>
      </c>
      <c r="I370">
        <v>23</v>
      </c>
      <c r="J370">
        <v>0.3</v>
      </c>
      <c r="K370">
        <v>0.3</v>
      </c>
      <c r="L370">
        <v>233.33333333333334</v>
      </c>
      <c r="M370">
        <v>3436</v>
      </c>
      <c r="N370">
        <v>47</v>
      </c>
      <c r="O370">
        <v>5.8</v>
      </c>
      <c r="P370">
        <v>30.8</v>
      </c>
      <c r="Q370">
        <v>-6.3793103448275863</v>
      </c>
      <c r="R370">
        <v>1040</v>
      </c>
      <c r="S370">
        <v>0</v>
      </c>
      <c r="T370">
        <v>35</v>
      </c>
      <c r="U370">
        <v>95</v>
      </c>
      <c r="V370">
        <v>125</v>
      </c>
    </row>
    <row r="371" spans="1:22" hidden="1" x14ac:dyDescent="0.25">
      <c r="A371" t="s">
        <v>16401</v>
      </c>
      <c r="B371" t="s">
        <v>16384</v>
      </c>
      <c r="C371" t="s">
        <v>16393</v>
      </c>
      <c r="D371" t="s">
        <v>16389</v>
      </c>
      <c r="E371">
        <v>69</v>
      </c>
      <c r="F371">
        <v>57</v>
      </c>
      <c r="G371">
        <v>5.923428258458741</v>
      </c>
      <c r="H371">
        <v>58</v>
      </c>
      <c r="I371">
        <v>12</v>
      </c>
      <c r="J371">
        <v>8.5</v>
      </c>
      <c r="K371">
        <v>8.5</v>
      </c>
      <c r="L371">
        <v>8.117647058823529</v>
      </c>
      <c r="M371">
        <v>3275</v>
      </c>
      <c r="N371">
        <v>66</v>
      </c>
      <c r="O371">
        <v>9</v>
      </c>
      <c r="P371">
        <v>48.5</v>
      </c>
      <c r="Q371">
        <v>-7.333333333333333</v>
      </c>
      <c r="R371">
        <v>1705.5</v>
      </c>
      <c r="S371">
        <v>0</v>
      </c>
      <c r="T371">
        <v>30</v>
      </c>
      <c r="U371">
        <v>90</v>
      </c>
      <c r="V371">
        <v>138</v>
      </c>
    </row>
    <row r="372" spans="1:22" hidden="1" x14ac:dyDescent="0.25">
      <c r="A372" t="s">
        <v>16401</v>
      </c>
      <c r="B372" t="s">
        <v>16384</v>
      </c>
      <c r="C372" t="s">
        <v>16393</v>
      </c>
      <c r="D372" t="s">
        <v>16390</v>
      </c>
      <c r="E372">
        <v>86</v>
      </c>
      <c r="F372">
        <v>51</v>
      </c>
      <c r="G372">
        <v>12.691147744973387</v>
      </c>
      <c r="H372">
        <v>54</v>
      </c>
      <c r="I372">
        <v>35</v>
      </c>
      <c r="J372">
        <v>5.5</v>
      </c>
      <c r="K372">
        <v>23.1</v>
      </c>
      <c r="L372">
        <v>3.7229437229437226</v>
      </c>
      <c r="M372">
        <v>3815.5</v>
      </c>
      <c r="N372">
        <v>54</v>
      </c>
      <c r="O372">
        <v>6.5</v>
      </c>
      <c r="P372">
        <v>42.5</v>
      </c>
      <c r="Q372">
        <v>-6.1538461538461542</v>
      </c>
      <c r="R372">
        <v>1283.5</v>
      </c>
      <c r="S372">
        <v>0</v>
      </c>
      <c r="T372">
        <v>70</v>
      </c>
      <c r="U372">
        <v>130</v>
      </c>
      <c r="V372">
        <v>172</v>
      </c>
    </row>
    <row r="373" spans="1:22" hidden="1" x14ac:dyDescent="0.25">
      <c r="A373" t="s">
        <v>16401</v>
      </c>
      <c r="B373" t="s">
        <v>16394</v>
      </c>
      <c r="C373" t="s">
        <v>16385</v>
      </c>
      <c r="D373" t="s">
        <v>16386</v>
      </c>
      <c r="E373">
        <v>91</v>
      </c>
      <c r="F373">
        <v>69</v>
      </c>
      <c r="G373">
        <v>9.3357121861199879</v>
      </c>
      <c r="H373">
        <v>69</v>
      </c>
      <c r="I373">
        <v>22</v>
      </c>
      <c r="J373">
        <v>5</v>
      </c>
      <c r="K373">
        <v>14</v>
      </c>
      <c r="L373">
        <v>6.5</v>
      </c>
      <c r="M373">
        <v>4412.5</v>
      </c>
      <c r="N373">
        <v>75</v>
      </c>
      <c r="O373">
        <v>0.5</v>
      </c>
      <c r="P373">
        <v>81</v>
      </c>
      <c r="Q373">
        <v>-150</v>
      </c>
      <c r="R373">
        <v>3295.5</v>
      </c>
      <c r="S373">
        <v>0</v>
      </c>
      <c r="T373">
        <v>30</v>
      </c>
      <c r="U373">
        <v>90</v>
      </c>
      <c r="V373">
        <v>171</v>
      </c>
    </row>
    <row r="374" spans="1:22" hidden="1" x14ac:dyDescent="0.25">
      <c r="A374" t="s">
        <v>16401</v>
      </c>
      <c r="B374" t="s">
        <v>16394</v>
      </c>
      <c r="C374" t="s">
        <v>16385</v>
      </c>
      <c r="D374" t="s">
        <v>16387</v>
      </c>
      <c r="E374">
        <v>88</v>
      </c>
      <c r="F374">
        <v>66</v>
      </c>
      <c r="G374">
        <v>7.6769818097772671</v>
      </c>
      <c r="H374">
        <v>66</v>
      </c>
      <c r="I374">
        <v>22</v>
      </c>
      <c r="J374">
        <v>6.4</v>
      </c>
      <c r="K374">
        <v>25.4</v>
      </c>
      <c r="L374">
        <v>3.4645669291338583</v>
      </c>
      <c r="M374">
        <v>4380</v>
      </c>
      <c r="N374">
        <v>66</v>
      </c>
      <c r="O374">
        <v>4.4000000000000004</v>
      </c>
      <c r="P374">
        <v>60.9</v>
      </c>
      <c r="Q374">
        <v>-12.272727272727272</v>
      </c>
      <c r="R374">
        <v>2180</v>
      </c>
      <c r="S374">
        <v>0</v>
      </c>
      <c r="T374">
        <v>30</v>
      </c>
      <c r="U374">
        <v>90</v>
      </c>
      <c r="V374">
        <v>150</v>
      </c>
    </row>
    <row r="375" spans="1:22" hidden="1" x14ac:dyDescent="0.25">
      <c r="A375" t="s">
        <v>16401</v>
      </c>
      <c r="B375" t="s">
        <v>16394</v>
      </c>
      <c r="C375" t="s">
        <v>16385</v>
      </c>
      <c r="D375" t="s">
        <v>16388</v>
      </c>
      <c r="E375">
        <v>83</v>
      </c>
      <c r="F375">
        <v>58</v>
      </c>
      <c r="G375">
        <v>9.173601364387272</v>
      </c>
      <c r="H375">
        <v>58</v>
      </c>
      <c r="I375">
        <v>25</v>
      </c>
      <c r="J375">
        <v>4.9000000000000004</v>
      </c>
      <c r="K375">
        <v>4.9000000000000004</v>
      </c>
      <c r="L375">
        <v>16.938775510204081</v>
      </c>
      <c r="M375">
        <v>4024</v>
      </c>
      <c r="N375">
        <v>58</v>
      </c>
      <c r="O375">
        <v>4.9000000000000004</v>
      </c>
      <c r="P375">
        <v>68.900000000000006</v>
      </c>
      <c r="Q375">
        <v>-10.204081632653061</v>
      </c>
      <c r="R375">
        <v>1990</v>
      </c>
      <c r="S375">
        <v>0</v>
      </c>
      <c r="T375">
        <v>30</v>
      </c>
      <c r="U375">
        <v>90</v>
      </c>
      <c r="V375">
        <v>158</v>
      </c>
    </row>
    <row r="376" spans="1:22" hidden="1" x14ac:dyDescent="0.25">
      <c r="A376" t="s">
        <v>16401</v>
      </c>
      <c r="B376" t="s">
        <v>16394</v>
      </c>
      <c r="C376" t="s">
        <v>16385</v>
      </c>
      <c r="D376" t="s">
        <v>16389</v>
      </c>
      <c r="E376">
        <v>90</v>
      </c>
      <c r="F376">
        <v>81</v>
      </c>
      <c r="G376">
        <v>3.3462956727050086</v>
      </c>
      <c r="H376">
        <v>83</v>
      </c>
      <c r="I376">
        <v>9</v>
      </c>
      <c r="J376">
        <v>5.9</v>
      </c>
      <c r="K376">
        <v>14.4</v>
      </c>
      <c r="L376">
        <v>6.25</v>
      </c>
      <c r="M376">
        <v>4656</v>
      </c>
      <c r="N376">
        <v>83</v>
      </c>
      <c r="O376">
        <v>6.9</v>
      </c>
      <c r="P376">
        <v>72.900000000000006</v>
      </c>
      <c r="Q376">
        <v>-11.159420289855072</v>
      </c>
      <c r="R376">
        <v>3182</v>
      </c>
      <c r="S376">
        <v>0</v>
      </c>
      <c r="T376">
        <v>45</v>
      </c>
      <c r="U376">
        <v>105</v>
      </c>
      <c r="V376">
        <v>177</v>
      </c>
    </row>
    <row r="377" spans="1:22" hidden="1" x14ac:dyDescent="0.25">
      <c r="A377" t="s">
        <v>16401</v>
      </c>
      <c r="B377" t="s">
        <v>16394</v>
      </c>
      <c r="C377" t="s">
        <v>16385</v>
      </c>
      <c r="D377" t="s">
        <v>16390</v>
      </c>
      <c r="E377">
        <v>78</v>
      </c>
      <c r="F377">
        <v>57</v>
      </c>
      <c r="G377">
        <v>6.7237405937689392</v>
      </c>
      <c r="H377">
        <v>57</v>
      </c>
      <c r="I377">
        <v>21</v>
      </c>
      <c r="J377">
        <v>3.8</v>
      </c>
      <c r="K377">
        <v>3.8</v>
      </c>
      <c r="L377">
        <v>20.526315789473685</v>
      </c>
      <c r="M377">
        <v>4139</v>
      </c>
      <c r="N377">
        <v>57</v>
      </c>
      <c r="O377">
        <v>4.3</v>
      </c>
      <c r="P377">
        <v>32.799999999999997</v>
      </c>
      <c r="Q377">
        <v>-8.6046511627906987</v>
      </c>
      <c r="R377">
        <v>919</v>
      </c>
      <c r="S377">
        <v>0</v>
      </c>
      <c r="T377">
        <v>60</v>
      </c>
      <c r="U377">
        <v>120</v>
      </c>
      <c r="V377">
        <v>152</v>
      </c>
    </row>
    <row r="378" spans="1:22" hidden="1" x14ac:dyDescent="0.25">
      <c r="A378" t="s">
        <v>16401</v>
      </c>
      <c r="B378" t="s">
        <v>16394</v>
      </c>
      <c r="C378" t="s">
        <v>16391</v>
      </c>
      <c r="D378" t="s">
        <v>16386</v>
      </c>
      <c r="E378">
        <v>76</v>
      </c>
      <c r="F378">
        <v>64</v>
      </c>
      <c r="G378">
        <v>4.6992791059197838</v>
      </c>
      <c r="H378">
        <v>64</v>
      </c>
      <c r="I378">
        <v>12</v>
      </c>
      <c r="J378">
        <v>5.5</v>
      </c>
      <c r="K378">
        <v>5.5</v>
      </c>
      <c r="L378">
        <v>13.818181818181818</v>
      </c>
      <c r="M378">
        <v>3773.5</v>
      </c>
      <c r="N378">
        <v>64</v>
      </c>
      <c r="O378">
        <v>5.5</v>
      </c>
      <c r="P378">
        <v>60.5</v>
      </c>
      <c r="Q378">
        <v>-7.0909090909090908</v>
      </c>
      <c r="R378">
        <v>1557</v>
      </c>
      <c r="S378">
        <v>0</v>
      </c>
      <c r="T378">
        <v>35</v>
      </c>
      <c r="U378">
        <v>95</v>
      </c>
      <c r="V378">
        <v>155</v>
      </c>
    </row>
    <row r="379" spans="1:22" hidden="1" x14ac:dyDescent="0.25">
      <c r="A379" t="s">
        <v>16401</v>
      </c>
      <c r="B379" t="s">
        <v>16394</v>
      </c>
      <c r="C379" t="s">
        <v>16391</v>
      </c>
      <c r="D379" t="s">
        <v>16387</v>
      </c>
      <c r="E379">
        <v>84</v>
      </c>
      <c r="F379">
        <v>65</v>
      </c>
      <c r="G379">
        <v>7.2035904138690912</v>
      </c>
      <c r="H379">
        <v>78</v>
      </c>
      <c r="I379">
        <v>19</v>
      </c>
      <c r="J379">
        <v>3.7</v>
      </c>
      <c r="K379">
        <v>3.7</v>
      </c>
      <c r="L379">
        <v>22.702702702702702</v>
      </c>
      <c r="M379">
        <v>4474</v>
      </c>
      <c r="N379">
        <v>78</v>
      </c>
      <c r="O379">
        <v>3.2</v>
      </c>
      <c r="P379">
        <v>53.7</v>
      </c>
      <c r="Q379">
        <v>-17.5</v>
      </c>
      <c r="R379">
        <v>1680</v>
      </c>
      <c r="S379">
        <v>0</v>
      </c>
      <c r="T379">
        <v>30</v>
      </c>
      <c r="U379">
        <v>90</v>
      </c>
      <c r="V379">
        <v>143</v>
      </c>
    </row>
    <row r="380" spans="1:22" hidden="1" x14ac:dyDescent="0.25">
      <c r="A380" t="s">
        <v>16401</v>
      </c>
      <c r="B380" t="s">
        <v>16394</v>
      </c>
      <c r="C380" t="s">
        <v>16391</v>
      </c>
      <c r="D380" t="s">
        <v>16388</v>
      </c>
      <c r="E380">
        <v>88</v>
      </c>
      <c r="F380">
        <v>69</v>
      </c>
      <c r="G380">
        <v>4.0951990181921243</v>
      </c>
      <c r="H380">
        <v>69</v>
      </c>
      <c r="I380">
        <v>19</v>
      </c>
      <c r="J380">
        <v>5.9</v>
      </c>
      <c r="K380">
        <v>5.9</v>
      </c>
      <c r="L380">
        <v>14.915254237288135</v>
      </c>
      <c r="M380">
        <v>4560</v>
      </c>
      <c r="N380">
        <v>69</v>
      </c>
      <c r="O380">
        <v>4.9000000000000004</v>
      </c>
      <c r="P380">
        <v>63.4</v>
      </c>
      <c r="Q380">
        <v>-11.020408163265305</v>
      </c>
      <c r="R380">
        <v>2475</v>
      </c>
      <c r="S380">
        <v>0</v>
      </c>
      <c r="T380">
        <v>50</v>
      </c>
      <c r="U380">
        <v>110</v>
      </c>
      <c r="V380">
        <v>173</v>
      </c>
    </row>
    <row r="381" spans="1:22" hidden="1" x14ac:dyDescent="0.25">
      <c r="A381" t="s">
        <v>16401</v>
      </c>
      <c r="B381" t="s">
        <v>16394</v>
      </c>
      <c r="C381" t="s">
        <v>16391</v>
      </c>
      <c r="D381" t="s">
        <v>16389</v>
      </c>
      <c r="E381">
        <v>86</v>
      </c>
      <c r="F381">
        <v>68</v>
      </c>
      <c r="G381">
        <v>6.6996594428011793</v>
      </c>
      <c r="H381">
        <v>68</v>
      </c>
      <c r="I381">
        <v>18</v>
      </c>
      <c r="J381">
        <v>2.2000000000000002</v>
      </c>
      <c r="K381">
        <v>2.2000000000000002</v>
      </c>
      <c r="L381">
        <v>39.090909090909086</v>
      </c>
      <c r="M381">
        <v>4511</v>
      </c>
      <c r="N381">
        <v>68</v>
      </c>
      <c r="O381">
        <v>1.2</v>
      </c>
      <c r="P381">
        <v>28.7</v>
      </c>
      <c r="Q381">
        <v>-50</v>
      </c>
      <c r="R381">
        <v>1140</v>
      </c>
      <c r="S381">
        <v>0</v>
      </c>
      <c r="T381">
        <v>35</v>
      </c>
      <c r="U381">
        <v>95</v>
      </c>
      <c r="V381">
        <v>123</v>
      </c>
    </row>
    <row r="382" spans="1:22" hidden="1" x14ac:dyDescent="0.25">
      <c r="A382" t="s">
        <v>16401</v>
      </c>
      <c r="B382" t="s">
        <v>16394</v>
      </c>
      <c r="C382" t="s">
        <v>16391</v>
      </c>
      <c r="D382" t="s">
        <v>16390</v>
      </c>
      <c r="E382">
        <v>91</v>
      </c>
      <c r="F382">
        <v>58</v>
      </c>
      <c r="G382">
        <v>11.118138803967215</v>
      </c>
      <c r="H382">
        <v>58</v>
      </c>
      <c r="I382">
        <v>33</v>
      </c>
      <c r="J382">
        <v>5.0999999999999996</v>
      </c>
      <c r="K382">
        <v>8.6</v>
      </c>
      <c r="L382">
        <v>10.58139534883721</v>
      </c>
      <c r="M382">
        <v>4422</v>
      </c>
      <c r="N382">
        <v>58</v>
      </c>
      <c r="O382">
        <v>5.0999999999999996</v>
      </c>
      <c r="P382">
        <v>45.6</v>
      </c>
      <c r="Q382">
        <v>-9.8039215686274517</v>
      </c>
      <c r="R382">
        <v>1728</v>
      </c>
      <c r="S382">
        <v>0</v>
      </c>
      <c r="T382">
        <v>30</v>
      </c>
      <c r="U382">
        <v>90</v>
      </c>
      <c r="V382">
        <v>135</v>
      </c>
    </row>
    <row r="383" spans="1:22" hidden="1" x14ac:dyDescent="0.25">
      <c r="A383" t="s">
        <v>16401</v>
      </c>
      <c r="B383" t="s">
        <v>16394</v>
      </c>
      <c r="C383" t="s">
        <v>16392</v>
      </c>
      <c r="D383" t="s">
        <v>16386</v>
      </c>
      <c r="E383">
        <v>86</v>
      </c>
      <c r="F383">
        <v>56</v>
      </c>
      <c r="G383">
        <v>11.619009640260684</v>
      </c>
      <c r="H383">
        <v>56</v>
      </c>
      <c r="I383">
        <v>30</v>
      </c>
      <c r="J383">
        <v>5.4</v>
      </c>
      <c r="K383">
        <v>23.8</v>
      </c>
      <c r="L383">
        <v>3.6134453781512605</v>
      </c>
      <c r="M383">
        <v>4098</v>
      </c>
      <c r="N383">
        <v>56</v>
      </c>
      <c r="O383">
        <v>2.8</v>
      </c>
      <c r="P383">
        <v>37.799999999999997</v>
      </c>
      <c r="Q383">
        <v>-16.071428571428573</v>
      </c>
      <c r="R383">
        <v>1051</v>
      </c>
      <c r="S383">
        <v>2</v>
      </c>
      <c r="T383">
        <v>30</v>
      </c>
      <c r="U383">
        <v>90</v>
      </c>
      <c r="V383">
        <v>127</v>
      </c>
    </row>
    <row r="384" spans="1:22" hidden="1" x14ac:dyDescent="0.25">
      <c r="A384" t="s">
        <v>16401</v>
      </c>
      <c r="B384" t="s">
        <v>16394</v>
      </c>
      <c r="C384" t="s">
        <v>16392</v>
      </c>
      <c r="D384" t="s">
        <v>16387</v>
      </c>
      <c r="E384">
        <v>89</v>
      </c>
      <c r="F384">
        <v>65</v>
      </c>
      <c r="G384">
        <v>7.2804067170448006</v>
      </c>
      <c r="H384">
        <v>65</v>
      </c>
      <c r="I384">
        <v>24</v>
      </c>
      <c r="J384">
        <v>6.4</v>
      </c>
      <c r="K384">
        <v>6.4</v>
      </c>
      <c r="L384">
        <v>13.90625</v>
      </c>
      <c r="M384">
        <v>4346</v>
      </c>
      <c r="N384">
        <v>68</v>
      </c>
      <c r="O384">
        <v>5.4</v>
      </c>
      <c r="P384">
        <v>59.9</v>
      </c>
      <c r="Q384">
        <v>-12.592592592592592</v>
      </c>
      <c r="R384">
        <v>2050</v>
      </c>
      <c r="S384">
        <v>1</v>
      </c>
      <c r="T384">
        <v>30</v>
      </c>
      <c r="U384">
        <v>90</v>
      </c>
      <c r="V384">
        <v>149</v>
      </c>
    </row>
    <row r="385" spans="1:22" hidden="1" x14ac:dyDescent="0.25">
      <c r="A385" t="s">
        <v>16401</v>
      </c>
      <c r="B385" t="s">
        <v>16394</v>
      </c>
      <c r="C385" t="s">
        <v>16392</v>
      </c>
      <c r="D385" t="s">
        <v>16388</v>
      </c>
      <c r="E385">
        <v>85</v>
      </c>
      <c r="F385">
        <v>66</v>
      </c>
      <c r="G385">
        <v>9.4801324285850512</v>
      </c>
      <c r="H385">
        <v>66</v>
      </c>
      <c r="I385">
        <v>19</v>
      </c>
      <c r="J385">
        <v>3.6</v>
      </c>
      <c r="K385">
        <v>24.1</v>
      </c>
      <c r="L385">
        <v>3.5269709543568464</v>
      </c>
      <c r="M385">
        <v>4417</v>
      </c>
      <c r="N385">
        <v>66</v>
      </c>
      <c r="O385">
        <v>4.0999999999999996</v>
      </c>
      <c r="P385">
        <v>79</v>
      </c>
      <c r="Q385">
        <v>-14.146341463414636</v>
      </c>
      <c r="R385">
        <v>3270</v>
      </c>
      <c r="S385">
        <v>0</v>
      </c>
      <c r="T385">
        <v>30</v>
      </c>
      <c r="U385">
        <v>90</v>
      </c>
      <c r="V385">
        <v>169</v>
      </c>
    </row>
    <row r="386" spans="1:22" hidden="1" x14ac:dyDescent="0.25">
      <c r="A386" t="s">
        <v>16401</v>
      </c>
      <c r="B386" t="s">
        <v>16394</v>
      </c>
      <c r="C386" t="s">
        <v>16392</v>
      </c>
      <c r="D386" t="s">
        <v>16389</v>
      </c>
      <c r="E386">
        <v>88</v>
      </c>
      <c r="F386">
        <v>70</v>
      </c>
      <c r="G386">
        <v>7.6982031514753597</v>
      </c>
      <c r="H386">
        <v>70</v>
      </c>
      <c r="I386">
        <v>18</v>
      </c>
      <c r="J386">
        <v>4.8</v>
      </c>
      <c r="K386">
        <v>18.3</v>
      </c>
      <c r="L386">
        <v>4.8087431693989071</v>
      </c>
      <c r="M386">
        <v>4372</v>
      </c>
      <c r="N386">
        <v>70</v>
      </c>
      <c r="O386">
        <v>1.8</v>
      </c>
      <c r="P386">
        <v>60.3</v>
      </c>
      <c r="Q386">
        <v>-33.888888888888886</v>
      </c>
      <c r="R386">
        <v>2259</v>
      </c>
      <c r="S386">
        <v>0</v>
      </c>
      <c r="T386">
        <v>30</v>
      </c>
      <c r="U386">
        <v>90</v>
      </c>
      <c r="V386">
        <v>150</v>
      </c>
    </row>
    <row r="387" spans="1:22" hidden="1" x14ac:dyDescent="0.25">
      <c r="A387" t="s">
        <v>16401</v>
      </c>
      <c r="B387" t="s">
        <v>16394</v>
      </c>
      <c r="C387" t="s">
        <v>16392</v>
      </c>
      <c r="D387" t="s">
        <v>16390</v>
      </c>
      <c r="E387">
        <v>86</v>
      </c>
      <c r="F387">
        <v>67</v>
      </c>
      <c r="G387">
        <v>7.1508888876081977</v>
      </c>
      <c r="H387">
        <v>67</v>
      </c>
      <c r="I387">
        <v>19</v>
      </c>
      <c r="J387">
        <v>5.5</v>
      </c>
      <c r="K387">
        <v>5.5</v>
      </c>
      <c r="L387">
        <v>15.636363636363637</v>
      </c>
      <c r="M387">
        <v>4159.5</v>
      </c>
      <c r="N387">
        <v>67</v>
      </c>
      <c r="O387">
        <v>1.5</v>
      </c>
      <c r="P387">
        <v>55</v>
      </c>
      <c r="Q387">
        <v>-40</v>
      </c>
      <c r="R387">
        <v>2055.5</v>
      </c>
      <c r="S387">
        <v>0</v>
      </c>
      <c r="T387">
        <v>90</v>
      </c>
      <c r="U387">
        <v>150</v>
      </c>
      <c r="V387">
        <v>205</v>
      </c>
    </row>
    <row r="388" spans="1:22" hidden="1" x14ac:dyDescent="0.25">
      <c r="A388" t="s">
        <v>16401</v>
      </c>
      <c r="B388" t="s">
        <v>16394</v>
      </c>
      <c r="C388" t="s">
        <v>16393</v>
      </c>
      <c r="D388" t="s">
        <v>16386</v>
      </c>
      <c r="E388">
        <v>87</v>
      </c>
      <c r="F388">
        <v>74</v>
      </c>
      <c r="G388">
        <v>6.3781642275269474</v>
      </c>
      <c r="H388">
        <v>74</v>
      </c>
      <c r="I388">
        <v>13</v>
      </c>
      <c r="J388">
        <v>2.9</v>
      </c>
      <c r="K388">
        <v>20.9</v>
      </c>
      <c r="L388">
        <v>4.1626794258373208</v>
      </c>
      <c r="M388">
        <v>4676</v>
      </c>
      <c r="N388">
        <v>74</v>
      </c>
      <c r="O388">
        <v>5.9</v>
      </c>
      <c r="P388">
        <v>91.9</v>
      </c>
      <c r="Q388">
        <v>-10</v>
      </c>
      <c r="R388">
        <v>2924</v>
      </c>
      <c r="S388">
        <v>0</v>
      </c>
      <c r="T388">
        <v>30</v>
      </c>
      <c r="U388">
        <v>90</v>
      </c>
      <c r="V388">
        <v>181</v>
      </c>
    </row>
    <row r="389" spans="1:22" hidden="1" x14ac:dyDescent="0.25">
      <c r="A389" t="s">
        <v>16401</v>
      </c>
      <c r="B389" t="s">
        <v>16394</v>
      </c>
      <c r="C389" t="s">
        <v>16393</v>
      </c>
      <c r="D389" t="s">
        <v>16387</v>
      </c>
      <c r="E389">
        <v>86</v>
      </c>
      <c r="F389">
        <v>46</v>
      </c>
      <c r="G389">
        <v>12.893632820663113</v>
      </c>
      <c r="H389">
        <v>46</v>
      </c>
      <c r="I389">
        <v>40</v>
      </c>
      <c r="J389">
        <v>4.0999999999999996</v>
      </c>
      <c r="K389">
        <v>4.0999999999999996</v>
      </c>
      <c r="L389">
        <v>20.975609756097562</v>
      </c>
      <c r="M389">
        <v>3974</v>
      </c>
      <c r="N389">
        <v>46</v>
      </c>
      <c r="O389">
        <v>7.6</v>
      </c>
      <c r="P389">
        <v>40.1</v>
      </c>
      <c r="Q389">
        <v>-4.8684210526315788</v>
      </c>
      <c r="R389">
        <v>1321</v>
      </c>
      <c r="S389">
        <v>0</v>
      </c>
      <c r="T389">
        <v>30</v>
      </c>
      <c r="U389">
        <v>90</v>
      </c>
      <c r="V389">
        <v>130</v>
      </c>
    </row>
    <row r="390" spans="1:22" hidden="1" x14ac:dyDescent="0.25">
      <c r="A390" t="s">
        <v>16401</v>
      </c>
      <c r="B390" t="s">
        <v>16394</v>
      </c>
      <c r="C390" t="s">
        <v>16393</v>
      </c>
      <c r="D390" t="s">
        <v>16388</v>
      </c>
      <c r="E390">
        <v>86</v>
      </c>
      <c r="F390">
        <v>54</v>
      </c>
      <c r="G390">
        <v>10.354647082215683</v>
      </c>
      <c r="H390">
        <v>54</v>
      </c>
      <c r="I390">
        <v>32</v>
      </c>
      <c r="J390">
        <v>2.2000000000000002</v>
      </c>
      <c r="K390">
        <v>2.2000000000000002</v>
      </c>
      <c r="L390">
        <v>39.090909090909086</v>
      </c>
      <c r="M390">
        <v>3967</v>
      </c>
      <c r="N390">
        <v>54</v>
      </c>
      <c r="O390">
        <v>6.2</v>
      </c>
      <c r="P390">
        <v>50.7</v>
      </c>
      <c r="Q390">
        <v>-7.258064516129032</v>
      </c>
      <c r="R390">
        <v>1627</v>
      </c>
      <c r="S390">
        <v>0</v>
      </c>
      <c r="T390">
        <v>45</v>
      </c>
      <c r="U390">
        <v>105</v>
      </c>
      <c r="V390">
        <v>155</v>
      </c>
    </row>
    <row r="391" spans="1:22" hidden="1" x14ac:dyDescent="0.25">
      <c r="A391" t="s">
        <v>16401</v>
      </c>
      <c r="B391" t="s">
        <v>16394</v>
      </c>
      <c r="C391" t="s">
        <v>16393</v>
      </c>
      <c r="D391" t="s">
        <v>16389</v>
      </c>
      <c r="E391">
        <v>86</v>
      </c>
      <c r="F391">
        <v>63</v>
      </c>
      <c r="G391">
        <v>9.2423535358029731</v>
      </c>
      <c r="H391">
        <v>63</v>
      </c>
      <c r="I391">
        <v>23</v>
      </c>
      <c r="J391">
        <v>3.1</v>
      </c>
      <c r="K391">
        <v>3.1</v>
      </c>
      <c r="L391">
        <v>27.741935483870968</v>
      </c>
      <c r="M391">
        <v>4330</v>
      </c>
      <c r="N391">
        <v>63</v>
      </c>
      <c r="O391">
        <v>4.0999999999999996</v>
      </c>
      <c r="P391">
        <v>49.6</v>
      </c>
      <c r="Q391">
        <v>-12.682926829268293</v>
      </c>
      <c r="R391">
        <v>1977</v>
      </c>
      <c r="S391">
        <v>0</v>
      </c>
      <c r="T391">
        <v>30</v>
      </c>
      <c r="U391">
        <v>90</v>
      </c>
      <c r="V391">
        <v>139</v>
      </c>
    </row>
    <row r="392" spans="1:22" hidden="1" x14ac:dyDescent="0.25">
      <c r="A392" t="s">
        <v>16401</v>
      </c>
      <c r="B392" t="s">
        <v>16394</v>
      </c>
      <c r="C392" t="s">
        <v>16393</v>
      </c>
      <c r="D392" t="s">
        <v>16390</v>
      </c>
      <c r="E392">
        <v>85</v>
      </c>
      <c r="F392">
        <v>66</v>
      </c>
      <c r="G392">
        <v>7.1966955577135128</v>
      </c>
      <c r="H392">
        <v>66</v>
      </c>
      <c r="I392">
        <v>19</v>
      </c>
      <c r="J392">
        <v>5</v>
      </c>
      <c r="K392">
        <v>11</v>
      </c>
      <c r="L392">
        <v>7.7272727272727275</v>
      </c>
      <c r="M392">
        <v>4289</v>
      </c>
      <c r="N392">
        <v>66</v>
      </c>
      <c r="O392">
        <v>4.5</v>
      </c>
      <c r="P392">
        <v>42.5</v>
      </c>
      <c r="Q392">
        <v>-13.555555555555555</v>
      </c>
      <c r="R392">
        <v>1903</v>
      </c>
      <c r="S392">
        <v>0</v>
      </c>
      <c r="T392">
        <v>30</v>
      </c>
      <c r="U392">
        <v>90</v>
      </c>
      <c r="V392">
        <v>132</v>
      </c>
    </row>
    <row r="393" spans="1:22" hidden="1" x14ac:dyDescent="0.25">
      <c r="A393" t="s">
        <v>16401</v>
      </c>
      <c r="B393" t="s">
        <v>16395</v>
      </c>
      <c r="C393" t="s">
        <v>16385</v>
      </c>
      <c r="D393" t="s">
        <v>16386</v>
      </c>
      <c r="E393">
        <v>89</v>
      </c>
      <c r="F393">
        <v>66</v>
      </c>
      <c r="G393">
        <v>4.8370152907652368</v>
      </c>
      <c r="H393">
        <v>66</v>
      </c>
      <c r="I393">
        <v>23</v>
      </c>
      <c r="J393">
        <v>4.3</v>
      </c>
      <c r="K393">
        <v>4.3</v>
      </c>
      <c r="L393">
        <v>20.697674418604652</v>
      </c>
      <c r="M393">
        <v>4585</v>
      </c>
      <c r="N393">
        <v>73</v>
      </c>
      <c r="O393">
        <v>6.8</v>
      </c>
      <c r="P393">
        <v>28.3</v>
      </c>
      <c r="Q393">
        <v>-10.73529411764706</v>
      </c>
      <c r="R393">
        <v>1465</v>
      </c>
      <c r="S393">
        <v>0</v>
      </c>
      <c r="T393">
        <v>30</v>
      </c>
      <c r="U393">
        <v>90</v>
      </c>
      <c r="V393">
        <v>118</v>
      </c>
    </row>
    <row r="394" spans="1:22" hidden="1" x14ac:dyDescent="0.25">
      <c r="A394" t="s">
        <v>16401</v>
      </c>
      <c r="B394" t="s">
        <v>16395</v>
      </c>
      <c r="C394" t="s">
        <v>16385</v>
      </c>
      <c r="D394" t="s">
        <v>16387</v>
      </c>
      <c r="E394">
        <v>90</v>
      </c>
      <c r="F394">
        <v>52</v>
      </c>
      <c r="G394">
        <v>12.952464706656333</v>
      </c>
      <c r="H394">
        <v>52</v>
      </c>
      <c r="I394">
        <v>38</v>
      </c>
      <c r="J394">
        <v>3.4</v>
      </c>
      <c r="K394">
        <v>3.4</v>
      </c>
      <c r="L394">
        <v>26.47058823529412</v>
      </c>
      <c r="M394">
        <v>3761</v>
      </c>
      <c r="N394">
        <v>64</v>
      </c>
      <c r="O394">
        <v>1.9</v>
      </c>
      <c r="P394">
        <v>27.5</v>
      </c>
      <c r="Q394">
        <v>-33.684210526315788</v>
      </c>
      <c r="R394">
        <v>878</v>
      </c>
      <c r="S394">
        <v>0</v>
      </c>
      <c r="T394">
        <v>50</v>
      </c>
      <c r="U394">
        <v>110</v>
      </c>
      <c r="V394">
        <v>137</v>
      </c>
    </row>
    <row r="395" spans="1:22" hidden="1" x14ac:dyDescent="0.25">
      <c r="A395" t="s">
        <v>16401</v>
      </c>
      <c r="B395" t="s">
        <v>16395</v>
      </c>
      <c r="C395" t="s">
        <v>16385</v>
      </c>
      <c r="D395" t="s">
        <v>16388</v>
      </c>
      <c r="E395">
        <v>81</v>
      </c>
      <c r="F395">
        <v>70</v>
      </c>
      <c r="G395">
        <v>5.5035504157268784</v>
      </c>
      <c r="H395">
        <v>70</v>
      </c>
      <c r="I395">
        <v>11</v>
      </c>
      <c r="J395">
        <v>7.4</v>
      </c>
      <c r="K395">
        <v>7.4</v>
      </c>
      <c r="L395">
        <v>10.945945945945946</v>
      </c>
      <c r="M395">
        <v>4007</v>
      </c>
      <c r="N395">
        <v>70</v>
      </c>
      <c r="O395">
        <v>8.4</v>
      </c>
      <c r="P395">
        <v>44.9</v>
      </c>
      <c r="Q395">
        <v>-6.3095238095238093</v>
      </c>
      <c r="R395">
        <v>1701</v>
      </c>
      <c r="S395">
        <v>0</v>
      </c>
      <c r="T395">
        <v>35</v>
      </c>
      <c r="U395">
        <v>95</v>
      </c>
      <c r="V395">
        <v>139</v>
      </c>
    </row>
    <row r="396" spans="1:22" hidden="1" x14ac:dyDescent="0.25">
      <c r="A396" t="s">
        <v>16401</v>
      </c>
      <c r="B396" t="s">
        <v>16395</v>
      </c>
      <c r="C396" t="s">
        <v>16385</v>
      </c>
      <c r="D396" t="s">
        <v>16389</v>
      </c>
      <c r="E396">
        <v>88</v>
      </c>
      <c r="F396">
        <v>59</v>
      </c>
      <c r="G396">
        <v>12.378884096527726</v>
      </c>
      <c r="H396">
        <v>59</v>
      </c>
      <c r="I396">
        <v>29</v>
      </c>
      <c r="J396">
        <v>5.4</v>
      </c>
      <c r="K396">
        <v>8.4</v>
      </c>
      <c r="L396">
        <v>10.476190476190476</v>
      </c>
      <c r="M396">
        <v>3844</v>
      </c>
      <c r="N396">
        <v>59</v>
      </c>
      <c r="O396">
        <v>7.4</v>
      </c>
      <c r="P396">
        <v>32.4</v>
      </c>
      <c r="Q396">
        <v>-5.5405405405405403</v>
      </c>
      <c r="R396">
        <v>1101</v>
      </c>
      <c r="S396">
        <v>0</v>
      </c>
      <c r="T396">
        <v>25</v>
      </c>
      <c r="U396">
        <v>85</v>
      </c>
      <c r="V396">
        <v>117</v>
      </c>
    </row>
    <row r="397" spans="1:22" hidden="1" x14ac:dyDescent="0.25">
      <c r="A397" t="s">
        <v>16401</v>
      </c>
      <c r="B397" t="s">
        <v>16395</v>
      </c>
      <c r="C397" t="s">
        <v>16391</v>
      </c>
      <c r="D397" t="s">
        <v>16386</v>
      </c>
      <c r="E397">
        <v>87</v>
      </c>
      <c r="F397">
        <v>66</v>
      </c>
      <c r="G397">
        <v>9.0339428026409294</v>
      </c>
      <c r="H397">
        <v>66</v>
      </c>
      <c r="I397">
        <v>21</v>
      </c>
      <c r="J397">
        <v>3.3</v>
      </c>
      <c r="K397">
        <v>10.8</v>
      </c>
      <c r="L397">
        <v>8.0555555555555554</v>
      </c>
      <c r="M397">
        <v>4532</v>
      </c>
      <c r="N397">
        <v>66</v>
      </c>
      <c r="O397">
        <v>4.3</v>
      </c>
      <c r="P397">
        <v>37.299999999999997</v>
      </c>
      <c r="Q397">
        <v>-12.325581395348838</v>
      </c>
      <c r="R397">
        <v>1120</v>
      </c>
      <c r="S397">
        <v>2</v>
      </c>
      <c r="T397">
        <v>45</v>
      </c>
      <c r="U397">
        <v>105</v>
      </c>
      <c r="V397">
        <v>142</v>
      </c>
    </row>
    <row r="398" spans="1:22" hidden="1" x14ac:dyDescent="0.25">
      <c r="A398" t="s">
        <v>16401</v>
      </c>
      <c r="B398" t="s">
        <v>16395</v>
      </c>
      <c r="C398" t="s">
        <v>16391</v>
      </c>
      <c r="D398" t="s">
        <v>16387</v>
      </c>
      <c r="E398">
        <v>83</v>
      </c>
      <c r="F398">
        <v>60</v>
      </c>
      <c r="G398">
        <v>7.8847497033840934</v>
      </c>
      <c r="H398">
        <v>60</v>
      </c>
      <c r="I398">
        <v>23</v>
      </c>
      <c r="J398">
        <v>5.9</v>
      </c>
      <c r="K398">
        <v>5.9</v>
      </c>
      <c r="L398">
        <v>14.067796610169491</v>
      </c>
      <c r="M398">
        <v>4075</v>
      </c>
      <c r="N398">
        <v>60</v>
      </c>
      <c r="O398">
        <v>5.4</v>
      </c>
      <c r="P398">
        <v>27.4</v>
      </c>
      <c r="Q398">
        <v>-7.2222222222222214</v>
      </c>
      <c r="R398">
        <v>972</v>
      </c>
      <c r="S398">
        <v>0</v>
      </c>
      <c r="T398">
        <v>30</v>
      </c>
      <c r="U398">
        <v>90</v>
      </c>
      <c r="V398">
        <v>117</v>
      </c>
    </row>
    <row r="399" spans="1:22" hidden="1" x14ac:dyDescent="0.25">
      <c r="A399" t="s">
        <v>16401</v>
      </c>
      <c r="B399" t="s">
        <v>16395</v>
      </c>
      <c r="C399" t="s">
        <v>16391</v>
      </c>
      <c r="D399" t="s">
        <v>16388</v>
      </c>
      <c r="E399">
        <v>84</v>
      </c>
      <c r="F399">
        <v>47</v>
      </c>
      <c r="G399">
        <v>14.741692143934952</v>
      </c>
      <c r="H399">
        <v>47</v>
      </c>
      <c r="I399">
        <v>37</v>
      </c>
      <c r="J399">
        <v>1.1000000000000001</v>
      </c>
      <c r="K399">
        <v>1.1000000000000001</v>
      </c>
      <c r="L399">
        <v>76.36363636363636</v>
      </c>
      <c r="M399">
        <v>3957</v>
      </c>
      <c r="N399">
        <v>51</v>
      </c>
      <c r="O399">
        <v>3.6</v>
      </c>
      <c r="P399">
        <v>33.6</v>
      </c>
      <c r="Q399">
        <v>-14.166666666666666</v>
      </c>
      <c r="R399">
        <v>1007</v>
      </c>
      <c r="S399">
        <v>0</v>
      </c>
      <c r="T399">
        <v>60</v>
      </c>
      <c r="U399">
        <v>119</v>
      </c>
      <c r="V399">
        <v>153</v>
      </c>
    </row>
    <row r="400" spans="1:22" hidden="1" x14ac:dyDescent="0.25">
      <c r="A400" t="s">
        <v>16401</v>
      </c>
      <c r="B400" t="s">
        <v>16395</v>
      </c>
      <c r="C400" t="s">
        <v>16391</v>
      </c>
      <c r="D400" t="s">
        <v>16389</v>
      </c>
      <c r="E400">
        <v>77</v>
      </c>
      <c r="F400">
        <v>44</v>
      </c>
      <c r="G400">
        <v>10.1955913969734</v>
      </c>
      <c r="H400">
        <v>44</v>
      </c>
      <c r="I400">
        <v>33</v>
      </c>
      <c r="J400">
        <v>6.8</v>
      </c>
      <c r="K400">
        <v>6.8</v>
      </c>
      <c r="L400">
        <v>11.323529411764699</v>
      </c>
      <c r="M400">
        <v>3532</v>
      </c>
      <c r="N400">
        <v>44</v>
      </c>
      <c r="O400">
        <v>10.8</v>
      </c>
      <c r="P400">
        <v>75.3</v>
      </c>
      <c r="Q400">
        <v>-2.7777777777777799</v>
      </c>
      <c r="R400">
        <v>2366</v>
      </c>
      <c r="S400">
        <v>0</v>
      </c>
      <c r="T400">
        <v>60</v>
      </c>
      <c r="U400">
        <v>120</v>
      </c>
      <c r="V400">
        <v>195</v>
      </c>
    </row>
    <row r="401" spans="1:22" hidden="1" x14ac:dyDescent="0.25">
      <c r="A401" t="s">
        <v>16401</v>
      </c>
      <c r="B401" t="s">
        <v>16395</v>
      </c>
      <c r="C401" t="s">
        <v>16392</v>
      </c>
      <c r="D401" t="s">
        <v>16386</v>
      </c>
      <c r="E401">
        <v>87</v>
      </c>
      <c r="F401">
        <v>70</v>
      </c>
      <c r="G401">
        <v>7.060165605377124</v>
      </c>
      <c r="H401">
        <v>83</v>
      </c>
      <c r="I401">
        <v>17</v>
      </c>
      <c r="J401">
        <v>4</v>
      </c>
      <c r="K401">
        <v>4</v>
      </c>
      <c r="L401">
        <v>21.75</v>
      </c>
      <c r="M401">
        <v>4480.5</v>
      </c>
      <c r="N401">
        <v>83</v>
      </c>
      <c r="O401">
        <v>5.5</v>
      </c>
      <c r="P401">
        <v>19.5</v>
      </c>
      <c r="Q401">
        <v>-6.5454545454545459</v>
      </c>
      <c r="R401">
        <v>919</v>
      </c>
      <c r="S401">
        <v>0</v>
      </c>
      <c r="T401">
        <v>30</v>
      </c>
      <c r="U401">
        <v>90</v>
      </c>
      <c r="V401">
        <v>109</v>
      </c>
    </row>
    <row r="402" spans="1:22" hidden="1" x14ac:dyDescent="0.25">
      <c r="A402" t="s">
        <v>16401</v>
      </c>
      <c r="B402" t="s">
        <v>16395</v>
      </c>
      <c r="C402" t="s">
        <v>16392</v>
      </c>
      <c r="D402" t="s">
        <v>16387</v>
      </c>
      <c r="E402">
        <v>90</v>
      </c>
      <c r="F402">
        <v>58</v>
      </c>
      <c r="G402">
        <v>12.513543263543546</v>
      </c>
      <c r="H402">
        <v>58</v>
      </c>
      <c r="I402">
        <v>32</v>
      </c>
      <c r="J402">
        <v>2.6</v>
      </c>
      <c r="K402">
        <v>33.6</v>
      </c>
      <c r="L402">
        <v>2.6785714285714284</v>
      </c>
      <c r="M402">
        <v>4466</v>
      </c>
      <c r="N402">
        <v>58</v>
      </c>
      <c r="O402">
        <v>5.6</v>
      </c>
      <c r="P402">
        <v>40.6</v>
      </c>
      <c r="Q402">
        <v>-8.5714285714285712</v>
      </c>
      <c r="R402">
        <v>1513</v>
      </c>
      <c r="S402">
        <v>0</v>
      </c>
      <c r="T402">
        <v>30</v>
      </c>
      <c r="U402">
        <v>90</v>
      </c>
      <c r="V402">
        <v>130</v>
      </c>
    </row>
    <row r="403" spans="1:22" hidden="1" x14ac:dyDescent="0.25">
      <c r="A403" t="s">
        <v>16401</v>
      </c>
      <c r="B403" t="s">
        <v>16395</v>
      </c>
      <c r="C403" t="s">
        <v>16392</v>
      </c>
      <c r="D403" t="s">
        <v>16388</v>
      </c>
      <c r="E403">
        <v>80</v>
      </c>
      <c r="F403">
        <v>45</v>
      </c>
      <c r="G403">
        <v>12.247561211432217</v>
      </c>
      <c r="H403">
        <v>45</v>
      </c>
      <c r="I403">
        <v>35</v>
      </c>
      <c r="J403">
        <v>3.7</v>
      </c>
      <c r="K403">
        <v>3.7</v>
      </c>
      <c r="L403">
        <v>21.621621621621621</v>
      </c>
      <c r="M403">
        <v>3834</v>
      </c>
      <c r="N403">
        <v>45</v>
      </c>
      <c r="O403">
        <v>3.7</v>
      </c>
      <c r="P403">
        <v>25.7</v>
      </c>
      <c r="Q403">
        <v>-5.6756756756756754</v>
      </c>
      <c r="R403">
        <v>548</v>
      </c>
      <c r="S403">
        <v>0</v>
      </c>
      <c r="T403">
        <v>30</v>
      </c>
      <c r="U403">
        <v>90</v>
      </c>
      <c r="V403">
        <v>115</v>
      </c>
    </row>
    <row r="404" spans="1:22" hidden="1" x14ac:dyDescent="0.25">
      <c r="A404" t="s">
        <v>16401</v>
      </c>
      <c r="B404" t="s">
        <v>16395</v>
      </c>
      <c r="C404" t="s">
        <v>16392</v>
      </c>
      <c r="D404" t="s">
        <v>16389</v>
      </c>
      <c r="E404">
        <v>86</v>
      </c>
      <c r="F404">
        <v>27</v>
      </c>
      <c r="G404">
        <v>19.33027191412743</v>
      </c>
      <c r="H404">
        <v>27</v>
      </c>
      <c r="I404">
        <v>59</v>
      </c>
      <c r="J404">
        <v>3.8</v>
      </c>
      <c r="K404">
        <v>3.8</v>
      </c>
      <c r="L404">
        <v>22.631578947368421</v>
      </c>
      <c r="M404">
        <v>3448</v>
      </c>
      <c r="N404">
        <v>27</v>
      </c>
      <c r="O404">
        <v>3.8</v>
      </c>
      <c r="P404">
        <v>9.3000000000000007</v>
      </c>
      <c r="Q404">
        <v>-4.2105263157894735</v>
      </c>
      <c r="R404">
        <v>177</v>
      </c>
      <c r="S404">
        <v>0</v>
      </c>
      <c r="T404">
        <v>30</v>
      </c>
      <c r="U404">
        <v>90</v>
      </c>
      <c r="V404">
        <v>99</v>
      </c>
    </row>
    <row r="405" spans="1:22" hidden="1" x14ac:dyDescent="0.25">
      <c r="A405" t="s">
        <v>16401</v>
      </c>
      <c r="B405" t="s">
        <v>16395</v>
      </c>
      <c r="C405" t="s">
        <v>16393</v>
      </c>
      <c r="D405" t="s">
        <v>16386</v>
      </c>
      <c r="E405">
        <v>82</v>
      </c>
      <c r="F405">
        <v>57</v>
      </c>
      <c r="G405">
        <v>8.9550550813787471</v>
      </c>
      <c r="H405">
        <v>57</v>
      </c>
      <c r="I405">
        <v>25</v>
      </c>
      <c r="J405">
        <v>3.8</v>
      </c>
      <c r="K405">
        <v>3.8</v>
      </c>
      <c r="L405">
        <v>21.578947368421055</v>
      </c>
      <c r="M405">
        <v>3960</v>
      </c>
      <c r="N405">
        <v>57</v>
      </c>
      <c r="O405">
        <v>3.3</v>
      </c>
      <c r="P405">
        <v>27.8</v>
      </c>
      <c r="Q405">
        <v>-10.90909090909091</v>
      </c>
      <c r="R405">
        <v>855</v>
      </c>
      <c r="S405">
        <v>1</v>
      </c>
      <c r="T405">
        <v>30</v>
      </c>
      <c r="U405">
        <v>90</v>
      </c>
      <c r="V405">
        <v>117</v>
      </c>
    </row>
    <row r="406" spans="1:22" hidden="1" x14ac:dyDescent="0.25">
      <c r="A406" t="s">
        <v>16401</v>
      </c>
      <c r="B406" t="s">
        <v>16395</v>
      </c>
      <c r="C406" t="s">
        <v>16393</v>
      </c>
      <c r="D406" t="s">
        <v>16387</v>
      </c>
      <c r="E406">
        <v>86</v>
      </c>
      <c r="F406">
        <v>45</v>
      </c>
      <c r="G406">
        <v>14.146142494877857</v>
      </c>
      <c r="H406">
        <v>45</v>
      </c>
      <c r="I406">
        <v>41</v>
      </c>
      <c r="J406">
        <v>4.8</v>
      </c>
      <c r="K406">
        <v>4.8</v>
      </c>
      <c r="L406">
        <v>17.916666666666668</v>
      </c>
      <c r="M406">
        <v>3835</v>
      </c>
      <c r="N406">
        <v>45</v>
      </c>
      <c r="O406">
        <v>4.3</v>
      </c>
      <c r="P406">
        <v>21.3</v>
      </c>
      <c r="Q406">
        <v>-9.5348837209302335</v>
      </c>
      <c r="R406">
        <v>781</v>
      </c>
      <c r="S406">
        <v>1</v>
      </c>
      <c r="T406">
        <v>30</v>
      </c>
      <c r="U406">
        <v>90</v>
      </c>
      <c r="V406">
        <v>111</v>
      </c>
    </row>
    <row r="407" spans="1:22" hidden="1" x14ac:dyDescent="0.25">
      <c r="A407" t="s">
        <v>16401</v>
      </c>
      <c r="B407" t="s">
        <v>16395</v>
      </c>
      <c r="C407" t="s">
        <v>16393</v>
      </c>
      <c r="D407" t="s">
        <v>16388</v>
      </c>
      <c r="E407">
        <v>85</v>
      </c>
      <c r="F407">
        <v>63</v>
      </c>
      <c r="G407">
        <v>9.8115174656820141</v>
      </c>
      <c r="H407">
        <v>63</v>
      </c>
      <c r="I407">
        <v>22</v>
      </c>
      <c r="J407">
        <v>7.4</v>
      </c>
      <c r="K407">
        <v>8.4</v>
      </c>
      <c r="L407">
        <v>10.119047619047619</v>
      </c>
      <c r="M407">
        <v>3789</v>
      </c>
      <c r="N407">
        <v>63</v>
      </c>
      <c r="O407">
        <v>0.9</v>
      </c>
      <c r="P407">
        <v>35.799999999999997</v>
      </c>
      <c r="Q407">
        <v>-56.666666666666664</v>
      </c>
      <c r="R407">
        <v>1330</v>
      </c>
      <c r="S407">
        <v>0</v>
      </c>
      <c r="T407">
        <v>50</v>
      </c>
      <c r="U407">
        <v>110</v>
      </c>
      <c r="V407">
        <v>145</v>
      </c>
    </row>
    <row r="408" spans="1:22" hidden="1" x14ac:dyDescent="0.25">
      <c r="A408" t="s">
        <v>16401</v>
      </c>
      <c r="B408" t="s">
        <v>16395</v>
      </c>
      <c r="C408" t="s">
        <v>16393</v>
      </c>
      <c r="D408" t="s">
        <v>16389</v>
      </c>
      <c r="E408">
        <v>86</v>
      </c>
      <c r="F408">
        <v>86</v>
      </c>
      <c r="G408">
        <v>0</v>
      </c>
      <c r="H408">
        <v>86</v>
      </c>
      <c r="I408">
        <v>0</v>
      </c>
      <c r="J408">
        <v>27.3</v>
      </c>
      <c r="K408">
        <v>29.8</v>
      </c>
      <c r="L408">
        <v>2.8859060402684564</v>
      </c>
      <c r="M408">
        <v>2824</v>
      </c>
      <c r="N408">
        <v>86</v>
      </c>
      <c r="O408">
        <v>2.2999999999999998</v>
      </c>
      <c r="P408">
        <v>70.3</v>
      </c>
      <c r="Q408">
        <v>-32.173913043478265</v>
      </c>
      <c r="R408">
        <v>3104</v>
      </c>
      <c r="S408">
        <v>0</v>
      </c>
      <c r="T408">
        <v>35</v>
      </c>
      <c r="U408">
        <v>95</v>
      </c>
      <c r="V408">
        <v>165</v>
      </c>
    </row>
    <row r="409" spans="1:22" x14ac:dyDescent="0.25">
      <c r="A409" t="s">
        <v>16402</v>
      </c>
      <c r="B409" t="s">
        <v>16384</v>
      </c>
      <c r="C409" t="s">
        <v>16385</v>
      </c>
      <c r="D409" t="s">
        <v>16386</v>
      </c>
      <c r="E409">
        <v>53</v>
      </c>
      <c r="F409">
        <v>45</v>
      </c>
      <c r="G409">
        <v>1.6664631674697312</v>
      </c>
      <c r="H409">
        <v>45</v>
      </c>
      <c r="I409">
        <v>8</v>
      </c>
      <c r="J409">
        <v>5</v>
      </c>
      <c r="K409">
        <v>5</v>
      </c>
      <c r="L409">
        <v>10.6</v>
      </c>
      <c r="M409">
        <v>2517.5</v>
      </c>
      <c r="N409">
        <v>45</v>
      </c>
      <c r="O409">
        <v>9.5</v>
      </c>
      <c r="P409">
        <v>32.5</v>
      </c>
      <c r="Q409">
        <v>-3.6842105263157894</v>
      </c>
      <c r="R409">
        <v>969</v>
      </c>
      <c r="S409">
        <v>0</v>
      </c>
      <c r="T409">
        <v>40</v>
      </c>
      <c r="U409">
        <v>100</v>
      </c>
      <c r="V409">
        <v>132</v>
      </c>
    </row>
    <row r="410" spans="1:22" hidden="1" x14ac:dyDescent="0.25">
      <c r="A410" t="s">
        <v>16402</v>
      </c>
      <c r="B410" t="s">
        <v>16384</v>
      </c>
      <c r="C410" t="s">
        <v>16385</v>
      </c>
      <c r="D410" t="s">
        <v>16387</v>
      </c>
      <c r="E410">
        <v>37</v>
      </c>
      <c r="F410">
        <v>37</v>
      </c>
      <c r="G410">
        <v>0</v>
      </c>
      <c r="H410">
        <v>37</v>
      </c>
      <c r="I410">
        <v>0</v>
      </c>
      <c r="J410">
        <v>5.9</v>
      </c>
      <c r="K410">
        <v>5.9</v>
      </c>
      <c r="L410">
        <v>6.2711864406779654</v>
      </c>
      <c r="M410">
        <v>2035</v>
      </c>
      <c r="N410">
        <v>37</v>
      </c>
      <c r="O410">
        <v>6.9</v>
      </c>
      <c r="P410">
        <v>33.4</v>
      </c>
      <c r="Q410">
        <v>-4.2028985507246377</v>
      </c>
      <c r="R410">
        <v>842</v>
      </c>
      <c r="S410">
        <v>0</v>
      </c>
      <c r="T410">
        <v>30</v>
      </c>
      <c r="U410">
        <v>90</v>
      </c>
      <c r="V410">
        <v>123</v>
      </c>
    </row>
    <row r="411" spans="1:22" hidden="1" x14ac:dyDescent="0.25">
      <c r="A411" t="s">
        <v>16402</v>
      </c>
      <c r="B411" t="s">
        <v>16384</v>
      </c>
      <c r="C411" t="s">
        <v>16385</v>
      </c>
      <c r="D411" t="s">
        <v>16388</v>
      </c>
      <c r="E411">
        <v>50</v>
      </c>
      <c r="F411">
        <v>38</v>
      </c>
      <c r="G411">
        <v>4.7089777519618412</v>
      </c>
      <c r="H411">
        <v>38</v>
      </c>
      <c r="I411">
        <v>12</v>
      </c>
      <c r="J411">
        <v>5.8</v>
      </c>
      <c r="K411">
        <v>5.8</v>
      </c>
      <c r="L411">
        <v>8.6206896551724146</v>
      </c>
      <c r="M411">
        <v>2618</v>
      </c>
      <c r="N411">
        <v>38</v>
      </c>
      <c r="O411">
        <v>7.3</v>
      </c>
      <c r="P411">
        <v>58.3</v>
      </c>
      <c r="Q411">
        <v>-4.5205479452054798</v>
      </c>
      <c r="R411">
        <v>1466</v>
      </c>
      <c r="S411">
        <v>0</v>
      </c>
      <c r="T411">
        <v>30</v>
      </c>
      <c r="U411">
        <v>90</v>
      </c>
      <c r="V411">
        <v>148</v>
      </c>
    </row>
    <row r="412" spans="1:22" hidden="1" x14ac:dyDescent="0.25">
      <c r="A412" t="s">
        <v>16402</v>
      </c>
      <c r="B412" t="s">
        <v>16384</v>
      </c>
      <c r="C412" t="s">
        <v>16385</v>
      </c>
      <c r="D412" t="s">
        <v>16389</v>
      </c>
      <c r="E412">
        <v>42</v>
      </c>
      <c r="F412">
        <v>36</v>
      </c>
      <c r="G412">
        <v>2.9981046058499685</v>
      </c>
      <c r="H412">
        <v>36</v>
      </c>
      <c r="I412">
        <v>6</v>
      </c>
      <c r="J412">
        <v>1.3</v>
      </c>
      <c r="K412">
        <v>1.3</v>
      </c>
      <c r="L412">
        <v>32.307692307692307</v>
      </c>
      <c r="M412">
        <v>2310</v>
      </c>
      <c r="N412">
        <v>36</v>
      </c>
      <c r="O412">
        <v>7.3</v>
      </c>
      <c r="P412">
        <v>110.3</v>
      </c>
      <c r="Q412">
        <v>-4.3835616438356162</v>
      </c>
      <c r="R412">
        <v>2343</v>
      </c>
      <c r="S412">
        <v>0</v>
      </c>
      <c r="T412">
        <v>35</v>
      </c>
      <c r="U412">
        <v>95</v>
      </c>
      <c r="V412">
        <v>205</v>
      </c>
    </row>
    <row r="413" spans="1:22" hidden="1" x14ac:dyDescent="0.25">
      <c r="A413" t="s">
        <v>16402</v>
      </c>
      <c r="B413" t="s">
        <v>16384</v>
      </c>
      <c r="C413" t="s">
        <v>16385</v>
      </c>
      <c r="D413" t="s">
        <v>16390</v>
      </c>
      <c r="E413">
        <v>42</v>
      </c>
      <c r="F413">
        <v>35</v>
      </c>
      <c r="G413">
        <v>3.3878098985673031</v>
      </c>
      <c r="H413">
        <v>35</v>
      </c>
      <c r="I413">
        <v>7</v>
      </c>
      <c r="J413">
        <v>4.3</v>
      </c>
      <c r="K413">
        <v>4.3</v>
      </c>
      <c r="L413">
        <v>9.7674418604651159</v>
      </c>
      <c r="M413">
        <v>2205</v>
      </c>
      <c r="N413">
        <v>35</v>
      </c>
      <c r="O413">
        <v>14.3</v>
      </c>
      <c r="P413">
        <v>84.3</v>
      </c>
      <c r="Q413">
        <v>-2.0279720279720279</v>
      </c>
      <c r="R413">
        <v>2002</v>
      </c>
      <c r="S413">
        <v>0</v>
      </c>
      <c r="T413">
        <v>30</v>
      </c>
      <c r="U413">
        <v>90</v>
      </c>
      <c r="V413">
        <v>174</v>
      </c>
    </row>
    <row r="414" spans="1:22" x14ac:dyDescent="0.25">
      <c r="A414" t="s">
        <v>16402</v>
      </c>
      <c r="B414" t="s">
        <v>16384</v>
      </c>
      <c r="C414" t="s">
        <v>16391</v>
      </c>
      <c r="D414" t="s">
        <v>16386</v>
      </c>
      <c r="E414">
        <v>41</v>
      </c>
      <c r="F414">
        <v>41</v>
      </c>
      <c r="G414">
        <v>0</v>
      </c>
      <c r="H414">
        <v>41</v>
      </c>
      <c r="I414">
        <v>0</v>
      </c>
      <c r="J414">
        <v>7.8</v>
      </c>
      <c r="K414">
        <v>7.8</v>
      </c>
      <c r="L414">
        <v>5.2564102564102564</v>
      </c>
      <c r="M414">
        <v>2173</v>
      </c>
      <c r="N414">
        <v>50</v>
      </c>
      <c r="O414">
        <v>8.3000000000000007</v>
      </c>
      <c r="P414">
        <v>38.799999999999997</v>
      </c>
      <c r="Q414">
        <v>-6.0240963855421681</v>
      </c>
      <c r="R414">
        <v>1217</v>
      </c>
      <c r="S414">
        <v>0</v>
      </c>
      <c r="T414">
        <v>40</v>
      </c>
      <c r="U414">
        <v>100</v>
      </c>
      <c r="V414">
        <v>138</v>
      </c>
    </row>
    <row r="415" spans="1:22" hidden="1" x14ac:dyDescent="0.25">
      <c r="A415" t="s">
        <v>16402</v>
      </c>
      <c r="B415" t="s">
        <v>16384</v>
      </c>
      <c r="C415" t="s">
        <v>16391</v>
      </c>
      <c r="D415" t="s">
        <v>16387</v>
      </c>
      <c r="E415">
        <v>41</v>
      </c>
      <c r="F415">
        <v>41</v>
      </c>
      <c r="G415">
        <v>0</v>
      </c>
      <c r="H415">
        <v>41</v>
      </c>
      <c r="I415">
        <v>0</v>
      </c>
      <c r="J415">
        <v>2.2999999999999998</v>
      </c>
      <c r="K415">
        <v>2.2999999999999998</v>
      </c>
      <c r="L415">
        <v>17.826086956521742</v>
      </c>
      <c r="M415">
        <v>2378</v>
      </c>
      <c r="N415">
        <v>41</v>
      </c>
      <c r="O415">
        <v>9.4</v>
      </c>
      <c r="P415">
        <v>71.400000000000006</v>
      </c>
      <c r="Q415">
        <v>-2.978723404255319</v>
      </c>
      <c r="R415">
        <v>1679</v>
      </c>
      <c r="S415">
        <v>0</v>
      </c>
      <c r="T415">
        <v>30</v>
      </c>
      <c r="U415">
        <v>90</v>
      </c>
      <c r="V415">
        <v>161</v>
      </c>
    </row>
    <row r="416" spans="1:22" hidden="1" x14ac:dyDescent="0.25">
      <c r="A416" t="s">
        <v>16402</v>
      </c>
      <c r="B416" t="s">
        <v>16384</v>
      </c>
      <c r="C416" t="s">
        <v>16391</v>
      </c>
      <c r="D416" t="s">
        <v>16388</v>
      </c>
      <c r="E416">
        <v>34</v>
      </c>
      <c r="F416">
        <v>34</v>
      </c>
      <c r="G416">
        <v>0</v>
      </c>
      <c r="H416">
        <v>34</v>
      </c>
      <c r="I416">
        <v>0</v>
      </c>
      <c r="J416">
        <v>4.5999999999999996</v>
      </c>
      <c r="K416">
        <v>4.5999999999999996</v>
      </c>
      <c r="L416">
        <v>7.3913043478260878</v>
      </c>
      <c r="M416">
        <v>1904</v>
      </c>
      <c r="N416">
        <v>34</v>
      </c>
      <c r="O416">
        <v>4.0999999999999996</v>
      </c>
      <c r="P416">
        <v>59.1</v>
      </c>
      <c r="Q416">
        <v>-6.5853658536585371</v>
      </c>
      <c r="R416">
        <v>1249</v>
      </c>
      <c r="S416">
        <v>0</v>
      </c>
      <c r="T416">
        <v>30</v>
      </c>
      <c r="U416">
        <v>90</v>
      </c>
      <c r="V416">
        <v>149</v>
      </c>
    </row>
    <row r="417" spans="1:22" hidden="1" x14ac:dyDescent="0.25">
      <c r="A417" t="s">
        <v>16402</v>
      </c>
      <c r="B417" t="s">
        <v>16384</v>
      </c>
      <c r="C417" t="s">
        <v>16391</v>
      </c>
      <c r="D417" t="s">
        <v>16389</v>
      </c>
      <c r="E417">
        <v>41</v>
      </c>
      <c r="F417">
        <v>41</v>
      </c>
      <c r="G417">
        <v>0</v>
      </c>
      <c r="H417">
        <v>41</v>
      </c>
      <c r="I417">
        <v>0</v>
      </c>
      <c r="J417">
        <v>7.7</v>
      </c>
      <c r="K417">
        <v>7.7</v>
      </c>
      <c r="L417">
        <v>5.3246753246753249</v>
      </c>
      <c r="M417">
        <v>2173</v>
      </c>
      <c r="N417">
        <v>41</v>
      </c>
      <c r="O417">
        <v>15.2</v>
      </c>
      <c r="P417">
        <v>68.7</v>
      </c>
      <c r="Q417">
        <v>-1.9736842105263159</v>
      </c>
      <c r="R417">
        <v>1984</v>
      </c>
      <c r="S417">
        <v>0</v>
      </c>
      <c r="T417">
        <v>30</v>
      </c>
      <c r="U417">
        <v>90</v>
      </c>
      <c r="V417">
        <v>158</v>
      </c>
    </row>
    <row r="418" spans="1:22" hidden="1" x14ac:dyDescent="0.25">
      <c r="A418" t="s">
        <v>16402</v>
      </c>
      <c r="B418" t="s">
        <v>16384</v>
      </c>
      <c r="C418" t="s">
        <v>16391</v>
      </c>
      <c r="D418" t="s">
        <v>16390</v>
      </c>
      <c r="E418">
        <v>49</v>
      </c>
      <c r="F418">
        <v>40</v>
      </c>
      <c r="G418">
        <v>4.50011497630212</v>
      </c>
      <c r="H418">
        <v>40</v>
      </c>
      <c r="I418">
        <v>9</v>
      </c>
      <c r="J418">
        <v>0.7</v>
      </c>
      <c r="K418">
        <v>0.7</v>
      </c>
      <c r="L418">
        <v>70</v>
      </c>
      <c r="M418">
        <v>2661</v>
      </c>
      <c r="N418">
        <v>40</v>
      </c>
      <c r="O418">
        <v>3.7</v>
      </c>
      <c r="P418">
        <v>59.7</v>
      </c>
      <c r="Q418">
        <v>-8.108108108108107</v>
      </c>
      <c r="R418">
        <v>1549</v>
      </c>
      <c r="S418">
        <v>0</v>
      </c>
      <c r="T418">
        <v>35</v>
      </c>
      <c r="U418">
        <v>95</v>
      </c>
      <c r="V418">
        <v>154</v>
      </c>
    </row>
    <row r="419" spans="1:22" x14ac:dyDescent="0.25">
      <c r="A419" t="s">
        <v>16402</v>
      </c>
      <c r="B419" t="s">
        <v>16384</v>
      </c>
      <c r="C419" t="s">
        <v>16392</v>
      </c>
      <c r="D419" t="s">
        <v>16386</v>
      </c>
      <c r="E419">
        <v>30</v>
      </c>
      <c r="F419">
        <v>22</v>
      </c>
      <c r="G419">
        <v>2.7430494985346594</v>
      </c>
      <c r="H419">
        <v>22</v>
      </c>
      <c r="I419">
        <v>8</v>
      </c>
      <c r="J419">
        <v>3.4</v>
      </c>
      <c r="K419">
        <v>3.4</v>
      </c>
      <c r="L419">
        <v>8.8235294117647065</v>
      </c>
      <c r="M419">
        <v>1646</v>
      </c>
      <c r="N419">
        <v>22</v>
      </c>
      <c r="O419">
        <v>17.899999999999999</v>
      </c>
      <c r="P419">
        <v>36.9</v>
      </c>
      <c r="Q419">
        <v>-0.89385474860335201</v>
      </c>
      <c r="R419">
        <v>678</v>
      </c>
      <c r="S419">
        <v>0</v>
      </c>
      <c r="T419">
        <v>40</v>
      </c>
      <c r="U419">
        <v>100</v>
      </c>
      <c r="V419">
        <v>136</v>
      </c>
    </row>
    <row r="420" spans="1:22" hidden="1" x14ac:dyDescent="0.25">
      <c r="A420" t="s">
        <v>16402</v>
      </c>
      <c r="B420" t="s">
        <v>16384</v>
      </c>
      <c r="C420" t="s">
        <v>16392</v>
      </c>
      <c r="D420" t="s">
        <v>16387</v>
      </c>
      <c r="E420">
        <v>43</v>
      </c>
      <c r="F420">
        <v>37</v>
      </c>
      <c r="G420">
        <v>2.2068484815228975</v>
      </c>
      <c r="H420">
        <v>37</v>
      </c>
      <c r="I420">
        <v>6</v>
      </c>
      <c r="J420">
        <v>1.7</v>
      </c>
      <c r="K420">
        <v>1.7</v>
      </c>
      <c r="L420">
        <v>25.294117647058822</v>
      </c>
      <c r="M420">
        <v>2477</v>
      </c>
      <c r="N420">
        <v>37</v>
      </c>
      <c r="O420">
        <v>3.2</v>
      </c>
      <c r="P420">
        <v>35.700000000000003</v>
      </c>
      <c r="Q420">
        <v>-9.0625</v>
      </c>
      <c r="R420">
        <v>825</v>
      </c>
      <c r="S420">
        <v>0</v>
      </c>
      <c r="T420">
        <v>45</v>
      </c>
      <c r="U420">
        <v>105</v>
      </c>
      <c r="V420">
        <v>140</v>
      </c>
    </row>
    <row r="421" spans="1:22" hidden="1" x14ac:dyDescent="0.25">
      <c r="A421" t="s">
        <v>16402</v>
      </c>
      <c r="B421" t="s">
        <v>16384</v>
      </c>
      <c r="C421" t="s">
        <v>16392</v>
      </c>
      <c r="D421" t="s">
        <v>16388</v>
      </c>
      <c r="E421">
        <v>31</v>
      </c>
      <c r="F421">
        <v>31</v>
      </c>
      <c r="G421">
        <v>0</v>
      </c>
      <c r="H421">
        <v>31</v>
      </c>
      <c r="I421">
        <v>0</v>
      </c>
      <c r="J421">
        <v>4.8</v>
      </c>
      <c r="K421">
        <v>4.8</v>
      </c>
      <c r="L421">
        <v>6.4583333333333339</v>
      </c>
      <c r="M421">
        <v>1736</v>
      </c>
      <c r="N421">
        <v>31</v>
      </c>
      <c r="O421">
        <v>10.3</v>
      </c>
      <c r="P421">
        <v>29.8</v>
      </c>
      <c r="Q421">
        <v>-2.0388349514563107</v>
      </c>
      <c r="R421">
        <v>685</v>
      </c>
      <c r="S421">
        <v>0</v>
      </c>
      <c r="T421">
        <v>30</v>
      </c>
      <c r="U421">
        <v>90</v>
      </c>
      <c r="V421">
        <v>119</v>
      </c>
    </row>
    <row r="422" spans="1:22" hidden="1" x14ac:dyDescent="0.25">
      <c r="A422" t="s">
        <v>16402</v>
      </c>
      <c r="B422" t="s">
        <v>16384</v>
      </c>
      <c r="C422" t="s">
        <v>16392</v>
      </c>
      <c r="D422" t="s">
        <v>16389</v>
      </c>
      <c r="E422">
        <v>47</v>
      </c>
      <c r="F422">
        <v>37</v>
      </c>
      <c r="G422">
        <v>4.4908812804645866</v>
      </c>
      <c r="H422">
        <v>37</v>
      </c>
      <c r="I422">
        <v>10</v>
      </c>
      <c r="J422">
        <v>6.4</v>
      </c>
      <c r="K422">
        <v>6.4</v>
      </c>
      <c r="L422">
        <v>7.34375</v>
      </c>
      <c r="M422">
        <v>2148</v>
      </c>
      <c r="N422">
        <v>37</v>
      </c>
      <c r="O422">
        <v>7.4</v>
      </c>
      <c r="P422">
        <v>84.9</v>
      </c>
      <c r="Q422">
        <v>-3.6486486486486487</v>
      </c>
      <c r="R422">
        <v>1741</v>
      </c>
      <c r="S422">
        <v>0</v>
      </c>
      <c r="T422">
        <v>30</v>
      </c>
      <c r="U422">
        <v>90</v>
      </c>
      <c r="V422">
        <v>174</v>
      </c>
    </row>
    <row r="423" spans="1:22" hidden="1" x14ac:dyDescent="0.25">
      <c r="A423" t="s">
        <v>16402</v>
      </c>
      <c r="B423" t="s">
        <v>16384</v>
      </c>
      <c r="C423" t="s">
        <v>16392</v>
      </c>
      <c r="D423" t="s">
        <v>16390</v>
      </c>
      <c r="E423">
        <v>42</v>
      </c>
      <c r="F423">
        <v>34</v>
      </c>
      <c r="G423">
        <v>3.1285909002229322</v>
      </c>
      <c r="H423">
        <v>34</v>
      </c>
      <c r="I423">
        <v>8</v>
      </c>
      <c r="J423">
        <v>1.6</v>
      </c>
      <c r="K423">
        <v>1.6</v>
      </c>
      <c r="L423">
        <v>26.25</v>
      </c>
      <c r="M423">
        <v>2390</v>
      </c>
      <c r="N423">
        <v>34</v>
      </c>
      <c r="O423">
        <v>1.1000000000000001</v>
      </c>
      <c r="P423">
        <v>39.6</v>
      </c>
      <c r="Q423">
        <v>-28.18181818181818</v>
      </c>
      <c r="R423">
        <v>952</v>
      </c>
      <c r="S423">
        <v>0</v>
      </c>
      <c r="T423">
        <v>35</v>
      </c>
      <c r="U423">
        <v>95</v>
      </c>
      <c r="V423">
        <v>134</v>
      </c>
    </row>
    <row r="424" spans="1:22" x14ac:dyDescent="0.25">
      <c r="A424" t="s">
        <v>16402</v>
      </c>
      <c r="B424" t="s">
        <v>16384</v>
      </c>
      <c r="C424" t="s">
        <v>16393</v>
      </c>
      <c r="D424" t="s">
        <v>16386</v>
      </c>
      <c r="E424">
        <v>35</v>
      </c>
      <c r="F424">
        <v>35</v>
      </c>
      <c r="G424">
        <v>0</v>
      </c>
      <c r="H424">
        <v>35</v>
      </c>
      <c r="I424">
        <v>0</v>
      </c>
      <c r="J424">
        <v>2.4</v>
      </c>
      <c r="K424">
        <v>2.4</v>
      </c>
      <c r="L424">
        <v>14.583333333333334</v>
      </c>
      <c r="M424">
        <v>2030</v>
      </c>
      <c r="N424">
        <v>35</v>
      </c>
      <c r="O424">
        <v>4.4000000000000004</v>
      </c>
      <c r="P424">
        <v>15.9</v>
      </c>
      <c r="Q424">
        <v>-7.2727272727272725</v>
      </c>
      <c r="R424">
        <v>453</v>
      </c>
      <c r="S424">
        <v>0</v>
      </c>
      <c r="T424">
        <v>35</v>
      </c>
      <c r="U424">
        <v>95</v>
      </c>
      <c r="V424">
        <v>110</v>
      </c>
    </row>
    <row r="425" spans="1:22" hidden="1" x14ac:dyDescent="0.25">
      <c r="A425" t="s">
        <v>16402</v>
      </c>
      <c r="B425" t="s">
        <v>16384</v>
      </c>
      <c r="C425" t="s">
        <v>16393</v>
      </c>
      <c r="D425" t="s">
        <v>16387</v>
      </c>
      <c r="E425">
        <v>32</v>
      </c>
      <c r="F425">
        <v>32</v>
      </c>
      <c r="G425">
        <v>0</v>
      </c>
      <c r="H425">
        <v>32</v>
      </c>
      <c r="I425">
        <v>0</v>
      </c>
      <c r="J425">
        <v>0.3</v>
      </c>
      <c r="K425">
        <v>0.3</v>
      </c>
      <c r="L425">
        <v>106.66666666666667</v>
      </c>
      <c r="M425">
        <v>1920</v>
      </c>
      <c r="N425">
        <v>32</v>
      </c>
      <c r="O425">
        <v>1.8</v>
      </c>
      <c r="P425">
        <v>38.799999999999997</v>
      </c>
      <c r="Q425">
        <v>-12.777777777777777</v>
      </c>
      <c r="R425">
        <v>794</v>
      </c>
      <c r="S425">
        <v>0</v>
      </c>
      <c r="T425">
        <v>45</v>
      </c>
      <c r="U425">
        <v>105</v>
      </c>
      <c r="V425">
        <v>143</v>
      </c>
    </row>
    <row r="426" spans="1:22" hidden="1" x14ac:dyDescent="0.25">
      <c r="A426" t="s">
        <v>16402</v>
      </c>
      <c r="B426" t="s">
        <v>16384</v>
      </c>
      <c r="C426" t="s">
        <v>16393</v>
      </c>
      <c r="D426" t="s">
        <v>16388</v>
      </c>
      <c r="E426">
        <v>40</v>
      </c>
      <c r="F426">
        <v>40</v>
      </c>
      <c r="G426">
        <v>0</v>
      </c>
      <c r="H426">
        <v>40</v>
      </c>
      <c r="I426">
        <v>0</v>
      </c>
      <c r="J426">
        <v>6.3</v>
      </c>
      <c r="K426">
        <v>6.3</v>
      </c>
      <c r="L426">
        <v>6.3492063492063497</v>
      </c>
      <c r="M426">
        <v>2160</v>
      </c>
      <c r="N426">
        <v>40</v>
      </c>
      <c r="O426">
        <v>7.8</v>
      </c>
      <c r="P426">
        <v>51.8</v>
      </c>
      <c r="Q426">
        <v>-3.4615384615384617</v>
      </c>
      <c r="R426">
        <v>1216</v>
      </c>
      <c r="S426">
        <v>0</v>
      </c>
      <c r="T426">
        <v>30</v>
      </c>
      <c r="U426">
        <v>90</v>
      </c>
      <c r="V426">
        <v>141</v>
      </c>
    </row>
    <row r="427" spans="1:22" hidden="1" x14ac:dyDescent="0.25">
      <c r="A427" t="s">
        <v>16402</v>
      </c>
      <c r="B427" t="s">
        <v>16384</v>
      </c>
      <c r="C427" t="s">
        <v>16393</v>
      </c>
      <c r="D427" t="s">
        <v>16389</v>
      </c>
      <c r="E427">
        <v>53</v>
      </c>
      <c r="F427">
        <v>40</v>
      </c>
      <c r="G427">
        <v>5.0471315693482905</v>
      </c>
      <c r="H427">
        <v>40</v>
      </c>
      <c r="I427">
        <v>13</v>
      </c>
      <c r="J427">
        <v>8.6</v>
      </c>
      <c r="K427">
        <v>8.6</v>
      </c>
      <c r="L427">
        <v>6.1627906976744189</v>
      </c>
      <c r="M427">
        <v>2626</v>
      </c>
      <c r="N427">
        <v>40</v>
      </c>
      <c r="O427">
        <v>10.1</v>
      </c>
      <c r="P427">
        <v>90.6</v>
      </c>
      <c r="Q427">
        <v>-3.0693069306930694</v>
      </c>
      <c r="R427">
        <v>2420</v>
      </c>
      <c r="S427">
        <v>0</v>
      </c>
      <c r="T427">
        <v>30</v>
      </c>
      <c r="U427">
        <v>90</v>
      </c>
      <c r="V427">
        <v>180</v>
      </c>
    </row>
    <row r="428" spans="1:22" hidden="1" x14ac:dyDescent="0.25">
      <c r="A428" t="s">
        <v>16402</v>
      </c>
      <c r="B428" t="s">
        <v>16384</v>
      </c>
      <c r="C428" t="s">
        <v>16393</v>
      </c>
      <c r="D428" t="s">
        <v>16390</v>
      </c>
      <c r="E428">
        <v>46</v>
      </c>
      <c r="F428">
        <v>46</v>
      </c>
      <c r="G428">
        <v>0</v>
      </c>
      <c r="H428">
        <v>46</v>
      </c>
      <c r="I428">
        <v>0</v>
      </c>
      <c r="J428">
        <v>2.9</v>
      </c>
      <c r="K428">
        <v>2.9</v>
      </c>
      <c r="L428">
        <v>15.862068965517242</v>
      </c>
      <c r="M428">
        <v>2668</v>
      </c>
      <c r="N428">
        <v>46</v>
      </c>
      <c r="O428">
        <v>5.4</v>
      </c>
      <c r="P428">
        <v>126.4</v>
      </c>
      <c r="Q428">
        <v>-7.4074074074074066</v>
      </c>
      <c r="R428">
        <v>3786</v>
      </c>
      <c r="S428">
        <v>0</v>
      </c>
      <c r="T428">
        <v>35</v>
      </c>
      <c r="U428">
        <v>95</v>
      </c>
      <c r="V428">
        <v>221</v>
      </c>
    </row>
    <row r="429" spans="1:22" hidden="1" x14ac:dyDescent="0.25">
      <c r="A429" t="s">
        <v>16402</v>
      </c>
      <c r="B429" t="s">
        <v>16394</v>
      </c>
      <c r="C429" t="s">
        <v>16385</v>
      </c>
      <c r="D429" t="s">
        <v>16386</v>
      </c>
      <c r="E429">
        <v>72</v>
      </c>
      <c r="F429">
        <v>61</v>
      </c>
      <c r="G429">
        <v>3.7854159734288313</v>
      </c>
      <c r="H429">
        <v>61</v>
      </c>
      <c r="I429">
        <v>11</v>
      </c>
      <c r="J429">
        <v>6.8</v>
      </c>
      <c r="K429">
        <v>6.8</v>
      </c>
      <c r="L429">
        <v>10.588235294117647</v>
      </c>
      <c r="M429">
        <v>3800</v>
      </c>
      <c r="N429">
        <v>61</v>
      </c>
      <c r="O429">
        <v>18.3</v>
      </c>
      <c r="P429">
        <v>78.8</v>
      </c>
      <c r="Q429">
        <v>-2.8415300546448088</v>
      </c>
      <c r="R429">
        <v>2974</v>
      </c>
      <c r="S429">
        <v>0</v>
      </c>
      <c r="T429">
        <v>30</v>
      </c>
      <c r="U429">
        <v>90</v>
      </c>
      <c r="V429">
        <v>168</v>
      </c>
    </row>
    <row r="430" spans="1:22" hidden="1" x14ac:dyDescent="0.25">
      <c r="A430" t="s">
        <v>16402</v>
      </c>
      <c r="B430" t="s">
        <v>16394</v>
      </c>
      <c r="C430" t="s">
        <v>16385</v>
      </c>
      <c r="D430" t="s">
        <v>16387</v>
      </c>
      <c r="E430">
        <v>62</v>
      </c>
      <c r="F430">
        <v>55</v>
      </c>
      <c r="G430">
        <v>2.9554922609340335</v>
      </c>
      <c r="H430">
        <v>55</v>
      </c>
      <c r="I430">
        <v>7</v>
      </c>
      <c r="J430">
        <v>8.6999999999999993</v>
      </c>
      <c r="K430">
        <v>8.6999999999999993</v>
      </c>
      <c r="L430">
        <v>7.126436781609196</v>
      </c>
      <c r="M430">
        <v>3140</v>
      </c>
      <c r="N430">
        <v>75</v>
      </c>
      <c r="O430">
        <v>5.2</v>
      </c>
      <c r="P430">
        <v>89</v>
      </c>
      <c r="Q430">
        <v>-14.423076923076923</v>
      </c>
      <c r="R430">
        <v>3834</v>
      </c>
      <c r="S430">
        <v>0</v>
      </c>
      <c r="T430">
        <v>35</v>
      </c>
      <c r="U430">
        <v>95</v>
      </c>
      <c r="V430">
        <v>184</v>
      </c>
    </row>
    <row r="431" spans="1:22" hidden="1" x14ac:dyDescent="0.25">
      <c r="A431" t="s">
        <v>16402</v>
      </c>
      <c r="B431" t="s">
        <v>16394</v>
      </c>
      <c r="C431" t="s">
        <v>16385</v>
      </c>
      <c r="D431" t="s">
        <v>16388</v>
      </c>
      <c r="E431">
        <v>69</v>
      </c>
      <c r="F431">
        <v>61</v>
      </c>
      <c r="G431">
        <v>3.6280529256322986</v>
      </c>
      <c r="H431">
        <v>61</v>
      </c>
      <c r="I431">
        <v>8</v>
      </c>
      <c r="J431">
        <v>8.8000000000000007</v>
      </c>
      <c r="K431">
        <v>8.8000000000000007</v>
      </c>
      <c r="L431">
        <v>7.8409090909090899</v>
      </c>
      <c r="M431">
        <v>3468</v>
      </c>
      <c r="N431">
        <v>61</v>
      </c>
      <c r="O431">
        <v>2.2999999999999998</v>
      </c>
      <c r="P431">
        <v>95.8</v>
      </c>
      <c r="Q431">
        <v>-21.304347826086957</v>
      </c>
      <c r="R431">
        <v>2896</v>
      </c>
      <c r="S431">
        <v>0</v>
      </c>
      <c r="T431">
        <v>30</v>
      </c>
      <c r="U431">
        <v>90</v>
      </c>
      <c r="V431">
        <v>185</v>
      </c>
    </row>
    <row r="432" spans="1:22" hidden="1" x14ac:dyDescent="0.25">
      <c r="A432" t="s">
        <v>16402</v>
      </c>
      <c r="B432" t="s">
        <v>16394</v>
      </c>
      <c r="C432" t="s">
        <v>16385</v>
      </c>
      <c r="D432" t="s">
        <v>16389</v>
      </c>
      <c r="E432">
        <v>62</v>
      </c>
      <c r="F432">
        <v>24</v>
      </c>
      <c r="G432">
        <v>11.811099977437634</v>
      </c>
      <c r="H432">
        <v>24</v>
      </c>
      <c r="I432">
        <v>38</v>
      </c>
      <c r="J432">
        <v>6.6</v>
      </c>
      <c r="K432">
        <v>6.6</v>
      </c>
      <c r="L432">
        <v>9.3939393939393945</v>
      </c>
      <c r="M432">
        <v>2497</v>
      </c>
      <c r="N432">
        <v>24</v>
      </c>
      <c r="O432">
        <v>5.0999999999999996</v>
      </c>
      <c r="P432">
        <v>54.1</v>
      </c>
      <c r="Q432">
        <v>-3.1372549019607847</v>
      </c>
      <c r="R432">
        <v>764</v>
      </c>
      <c r="S432">
        <v>0</v>
      </c>
      <c r="T432">
        <v>30</v>
      </c>
      <c r="U432">
        <v>90</v>
      </c>
      <c r="V432">
        <v>144</v>
      </c>
    </row>
    <row r="433" spans="1:22" hidden="1" x14ac:dyDescent="0.25">
      <c r="A433" t="s">
        <v>16402</v>
      </c>
      <c r="B433" t="s">
        <v>16394</v>
      </c>
      <c r="C433" t="s">
        <v>16385</v>
      </c>
      <c r="D433" t="s">
        <v>16390</v>
      </c>
      <c r="E433">
        <v>69</v>
      </c>
      <c r="F433">
        <v>48</v>
      </c>
      <c r="G433">
        <v>7.9240423321573772</v>
      </c>
      <c r="H433">
        <v>59</v>
      </c>
      <c r="I433">
        <v>21</v>
      </c>
      <c r="J433">
        <v>4.9000000000000004</v>
      </c>
      <c r="K433">
        <v>4.9000000000000004</v>
      </c>
      <c r="L433">
        <v>14.081632653061224</v>
      </c>
      <c r="M433">
        <v>3197</v>
      </c>
      <c r="N433">
        <v>59</v>
      </c>
      <c r="O433">
        <v>1.9</v>
      </c>
      <c r="P433">
        <v>113.9</v>
      </c>
      <c r="Q433">
        <v>-26.315789473684212</v>
      </c>
      <c r="R433">
        <v>3000</v>
      </c>
      <c r="S433">
        <v>0</v>
      </c>
      <c r="T433">
        <v>30</v>
      </c>
      <c r="U433">
        <v>90</v>
      </c>
      <c r="V433">
        <v>203</v>
      </c>
    </row>
    <row r="434" spans="1:22" hidden="1" x14ac:dyDescent="0.25">
      <c r="A434" t="s">
        <v>16402</v>
      </c>
      <c r="B434" t="s">
        <v>16394</v>
      </c>
      <c r="C434" t="s">
        <v>16391</v>
      </c>
      <c r="D434" t="s">
        <v>16386</v>
      </c>
      <c r="E434">
        <v>69</v>
      </c>
      <c r="F434">
        <v>50</v>
      </c>
      <c r="G434">
        <v>9.4988153874883832</v>
      </c>
      <c r="H434">
        <v>50</v>
      </c>
      <c r="I434">
        <v>19</v>
      </c>
      <c r="J434">
        <v>11</v>
      </c>
      <c r="K434">
        <v>20</v>
      </c>
      <c r="L434">
        <v>3.45</v>
      </c>
      <c r="M434">
        <v>2827</v>
      </c>
      <c r="N434">
        <v>50</v>
      </c>
      <c r="O434">
        <v>15</v>
      </c>
      <c r="P434">
        <v>63.5</v>
      </c>
      <c r="Q434">
        <v>-2.7333333333333334</v>
      </c>
      <c r="R434">
        <v>1973</v>
      </c>
      <c r="S434">
        <v>1</v>
      </c>
      <c r="T434">
        <v>30</v>
      </c>
      <c r="U434">
        <v>90</v>
      </c>
      <c r="V434">
        <v>153</v>
      </c>
    </row>
    <row r="435" spans="1:22" hidden="1" x14ac:dyDescent="0.25">
      <c r="A435" t="s">
        <v>16402</v>
      </c>
      <c r="B435" t="s">
        <v>16394</v>
      </c>
      <c r="C435" t="s">
        <v>16391</v>
      </c>
      <c r="D435" t="s">
        <v>16387</v>
      </c>
      <c r="E435">
        <v>72</v>
      </c>
      <c r="F435">
        <v>63</v>
      </c>
      <c r="G435">
        <v>4.4800422360834347</v>
      </c>
      <c r="H435">
        <v>63</v>
      </c>
      <c r="I435">
        <v>9</v>
      </c>
      <c r="J435">
        <v>11.2</v>
      </c>
      <c r="K435">
        <v>11.2</v>
      </c>
      <c r="L435">
        <v>6.4285714285714288</v>
      </c>
      <c r="M435">
        <v>3330</v>
      </c>
      <c r="N435">
        <v>63</v>
      </c>
      <c r="O435">
        <v>19.2</v>
      </c>
      <c r="P435">
        <v>108.7</v>
      </c>
      <c r="Q435">
        <v>-2.760416666666667</v>
      </c>
      <c r="R435">
        <v>3708</v>
      </c>
      <c r="S435">
        <v>1</v>
      </c>
      <c r="T435">
        <v>30</v>
      </c>
      <c r="U435">
        <v>90</v>
      </c>
      <c r="V435">
        <v>198</v>
      </c>
    </row>
    <row r="436" spans="1:22" hidden="1" x14ac:dyDescent="0.25">
      <c r="A436" t="s">
        <v>16402</v>
      </c>
      <c r="B436" t="s">
        <v>16394</v>
      </c>
      <c r="C436" t="s">
        <v>16391</v>
      </c>
      <c r="D436" t="s">
        <v>16388</v>
      </c>
      <c r="E436">
        <v>56</v>
      </c>
      <c r="F436">
        <v>38</v>
      </c>
      <c r="G436">
        <v>6.6372777188673568</v>
      </c>
      <c r="H436">
        <v>38</v>
      </c>
      <c r="I436">
        <v>18</v>
      </c>
      <c r="J436">
        <v>11.5</v>
      </c>
      <c r="K436">
        <v>11.5</v>
      </c>
      <c r="L436">
        <v>4.8695652173913047</v>
      </c>
      <c r="M436">
        <v>2300</v>
      </c>
      <c r="N436">
        <v>38</v>
      </c>
      <c r="O436">
        <v>12.5</v>
      </c>
      <c r="P436">
        <v>55</v>
      </c>
      <c r="Q436">
        <v>-2.48</v>
      </c>
      <c r="R436">
        <v>1321.5</v>
      </c>
      <c r="S436">
        <v>0</v>
      </c>
      <c r="T436">
        <v>30</v>
      </c>
      <c r="U436">
        <v>90</v>
      </c>
      <c r="V436">
        <v>145</v>
      </c>
    </row>
    <row r="437" spans="1:22" hidden="1" x14ac:dyDescent="0.25">
      <c r="A437" t="s">
        <v>16402</v>
      </c>
      <c r="B437" t="s">
        <v>16394</v>
      </c>
      <c r="C437" t="s">
        <v>16391</v>
      </c>
      <c r="D437" t="s">
        <v>16389</v>
      </c>
      <c r="E437">
        <v>62</v>
      </c>
      <c r="F437">
        <v>47</v>
      </c>
      <c r="G437">
        <v>5.0957505546088395</v>
      </c>
      <c r="H437">
        <v>47</v>
      </c>
      <c r="I437">
        <v>15</v>
      </c>
      <c r="J437">
        <v>5.9</v>
      </c>
      <c r="K437">
        <v>5.9</v>
      </c>
      <c r="L437">
        <v>10.508474576271185</v>
      </c>
      <c r="M437">
        <v>3290</v>
      </c>
      <c r="N437">
        <v>58</v>
      </c>
      <c r="O437">
        <v>4.9000000000000004</v>
      </c>
      <c r="P437">
        <v>86</v>
      </c>
      <c r="Q437">
        <v>-11.836734693877551</v>
      </c>
      <c r="R437">
        <v>2960</v>
      </c>
      <c r="S437">
        <v>0</v>
      </c>
      <c r="T437">
        <v>110</v>
      </c>
      <c r="U437">
        <v>170</v>
      </c>
      <c r="V437">
        <v>256</v>
      </c>
    </row>
    <row r="438" spans="1:22" hidden="1" x14ac:dyDescent="0.25">
      <c r="A438" t="s">
        <v>16402</v>
      </c>
      <c r="B438" t="s">
        <v>16394</v>
      </c>
      <c r="C438" t="s">
        <v>16391</v>
      </c>
      <c r="D438" t="s">
        <v>16390</v>
      </c>
      <c r="E438">
        <v>61</v>
      </c>
      <c r="F438">
        <v>32</v>
      </c>
      <c r="G438">
        <v>11.006533169723117</v>
      </c>
      <c r="H438">
        <v>32</v>
      </c>
      <c r="I438">
        <v>29</v>
      </c>
      <c r="J438">
        <v>16.7</v>
      </c>
      <c r="K438">
        <v>16.7</v>
      </c>
      <c r="L438">
        <v>3.6526946107784433</v>
      </c>
      <c r="M438">
        <v>1930</v>
      </c>
      <c r="N438">
        <v>32</v>
      </c>
      <c r="O438">
        <v>0.7</v>
      </c>
      <c r="P438">
        <v>35</v>
      </c>
      <c r="Q438">
        <v>-38.571428571428577</v>
      </c>
      <c r="R438">
        <v>648</v>
      </c>
      <c r="S438">
        <v>5</v>
      </c>
      <c r="T438">
        <v>30</v>
      </c>
      <c r="U438">
        <v>90</v>
      </c>
      <c r="V438">
        <v>125</v>
      </c>
    </row>
    <row r="439" spans="1:22" hidden="1" x14ac:dyDescent="0.25">
      <c r="A439" t="s">
        <v>16402</v>
      </c>
      <c r="B439" t="s">
        <v>16394</v>
      </c>
      <c r="C439" t="s">
        <v>16392</v>
      </c>
      <c r="D439" t="s">
        <v>16386</v>
      </c>
      <c r="E439">
        <v>64</v>
      </c>
      <c r="F439">
        <v>25</v>
      </c>
      <c r="G439">
        <v>16.815884518568993</v>
      </c>
      <c r="H439">
        <v>25</v>
      </c>
      <c r="I439">
        <v>39</v>
      </c>
      <c r="J439">
        <v>9.5</v>
      </c>
      <c r="K439">
        <v>21.5</v>
      </c>
      <c r="L439">
        <v>2.9767441860465116</v>
      </c>
      <c r="M439">
        <v>2155</v>
      </c>
      <c r="N439">
        <v>25</v>
      </c>
      <c r="O439">
        <v>18</v>
      </c>
      <c r="P439">
        <v>68.5</v>
      </c>
      <c r="Q439">
        <v>-1</v>
      </c>
      <c r="R439">
        <v>1284.5</v>
      </c>
      <c r="S439">
        <v>0</v>
      </c>
      <c r="T439">
        <v>40</v>
      </c>
      <c r="U439">
        <v>100</v>
      </c>
      <c r="V439">
        <v>168</v>
      </c>
    </row>
    <row r="440" spans="1:22" hidden="1" x14ac:dyDescent="0.25">
      <c r="A440" t="s">
        <v>16402</v>
      </c>
      <c r="B440" t="s">
        <v>16394</v>
      </c>
      <c r="C440" t="s">
        <v>16392</v>
      </c>
      <c r="D440" t="s">
        <v>16387</v>
      </c>
      <c r="E440">
        <v>52</v>
      </c>
      <c r="F440">
        <v>38</v>
      </c>
      <c r="G440">
        <v>6.7556716203193785</v>
      </c>
      <c r="H440">
        <v>38</v>
      </c>
      <c r="I440">
        <v>14</v>
      </c>
      <c r="J440">
        <v>11.9</v>
      </c>
      <c r="K440">
        <v>11.9</v>
      </c>
      <c r="L440">
        <v>4.3697478991596634</v>
      </c>
      <c r="M440">
        <v>2296</v>
      </c>
      <c r="N440">
        <v>38</v>
      </c>
      <c r="O440">
        <v>11.4</v>
      </c>
      <c r="P440">
        <v>46.4</v>
      </c>
      <c r="Q440">
        <v>-2.7192982456140351</v>
      </c>
      <c r="R440">
        <v>1212</v>
      </c>
      <c r="S440">
        <v>0</v>
      </c>
      <c r="T440">
        <v>30</v>
      </c>
      <c r="U440">
        <v>90</v>
      </c>
      <c r="V440">
        <v>136</v>
      </c>
    </row>
    <row r="441" spans="1:22" hidden="1" x14ac:dyDescent="0.25">
      <c r="A441" t="s">
        <v>16402</v>
      </c>
      <c r="B441" t="s">
        <v>16394</v>
      </c>
      <c r="C441" t="s">
        <v>16392</v>
      </c>
      <c r="D441" t="s">
        <v>16388</v>
      </c>
      <c r="E441">
        <v>56</v>
      </c>
      <c r="F441">
        <v>37</v>
      </c>
      <c r="G441">
        <v>6.4761422271791318</v>
      </c>
      <c r="H441">
        <v>37</v>
      </c>
      <c r="I441">
        <v>19</v>
      </c>
      <c r="J441">
        <v>7.9</v>
      </c>
      <c r="K441">
        <v>7.9</v>
      </c>
      <c r="L441">
        <v>7.0886075949367084</v>
      </c>
      <c r="M441">
        <v>2296</v>
      </c>
      <c r="N441">
        <v>37</v>
      </c>
      <c r="O441">
        <v>4.4000000000000004</v>
      </c>
      <c r="P441">
        <v>74</v>
      </c>
      <c r="Q441">
        <v>-7.2727272727272725</v>
      </c>
      <c r="R441">
        <v>1509</v>
      </c>
      <c r="S441">
        <v>0</v>
      </c>
      <c r="T441">
        <v>35</v>
      </c>
      <c r="U441">
        <v>95</v>
      </c>
      <c r="V441">
        <v>169</v>
      </c>
    </row>
    <row r="442" spans="1:22" hidden="1" x14ac:dyDescent="0.25">
      <c r="A442" t="s">
        <v>16402</v>
      </c>
      <c r="B442" t="s">
        <v>16394</v>
      </c>
      <c r="C442" t="s">
        <v>16392</v>
      </c>
      <c r="D442" t="s">
        <v>16389</v>
      </c>
      <c r="E442">
        <v>66</v>
      </c>
      <c r="F442">
        <v>49</v>
      </c>
      <c r="G442">
        <v>7.6309872266796539</v>
      </c>
      <c r="H442">
        <v>49</v>
      </c>
      <c r="I442">
        <v>17</v>
      </c>
      <c r="J442">
        <v>9.6</v>
      </c>
      <c r="K442">
        <v>9.6</v>
      </c>
      <c r="L442">
        <v>6.875</v>
      </c>
      <c r="M442">
        <v>2894</v>
      </c>
      <c r="N442">
        <v>49</v>
      </c>
      <c r="O442">
        <v>0.1</v>
      </c>
      <c r="P442">
        <v>103.6</v>
      </c>
      <c r="Q442">
        <v>-400</v>
      </c>
      <c r="R442">
        <v>2527</v>
      </c>
      <c r="S442">
        <v>0</v>
      </c>
      <c r="T442">
        <v>30</v>
      </c>
      <c r="U442">
        <v>90</v>
      </c>
      <c r="V442">
        <v>193</v>
      </c>
    </row>
    <row r="443" spans="1:22" hidden="1" x14ac:dyDescent="0.25">
      <c r="A443" t="s">
        <v>16402</v>
      </c>
      <c r="B443" t="s">
        <v>16394</v>
      </c>
      <c r="C443" t="s">
        <v>16392</v>
      </c>
      <c r="D443" t="s">
        <v>16390</v>
      </c>
      <c r="E443">
        <v>48</v>
      </c>
      <c r="F443">
        <v>29</v>
      </c>
      <c r="G443">
        <v>6.1209168689112445</v>
      </c>
      <c r="H443">
        <v>29</v>
      </c>
      <c r="I443">
        <v>19</v>
      </c>
      <c r="J443">
        <v>5.9</v>
      </c>
      <c r="K443">
        <v>5.9</v>
      </c>
      <c r="L443">
        <v>8.1355932203389827</v>
      </c>
      <c r="M443">
        <v>2061</v>
      </c>
      <c r="N443">
        <v>38</v>
      </c>
      <c r="O443">
        <v>4.4000000000000004</v>
      </c>
      <c r="P443">
        <v>89</v>
      </c>
      <c r="Q443">
        <v>-8.6363636363636349</v>
      </c>
      <c r="R443">
        <v>2606</v>
      </c>
      <c r="S443">
        <v>5</v>
      </c>
      <c r="T443">
        <v>30</v>
      </c>
      <c r="U443">
        <v>90</v>
      </c>
      <c r="V443">
        <v>179</v>
      </c>
    </row>
    <row r="444" spans="1:22" hidden="1" x14ac:dyDescent="0.25">
      <c r="A444" t="s">
        <v>16402</v>
      </c>
      <c r="B444" t="s">
        <v>16394</v>
      </c>
      <c r="C444" t="s">
        <v>16393</v>
      </c>
      <c r="D444" t="s">
        <v>16386</v>
      </c>
      <c r="E444">
        <v>72</v>
      </c>
      <c r="F444">
        <v>49</v>
      </c>
      <c r="G444">
        <v>8.1504505208732176</v>
      </c>
      <c r="H444">
        <v>49</v>
      </c>
      <c r="I444">
        <v>23</v>
      </c>
      <c r="J444">
        <v>7.6</v>
      </c>
      <c r="K444">
        <v>7.6</v>
      </c>
      <c r="L444">
        <v>9.4736842105263168</v>
      </c>
      <c r="M444">
        <v>3367</v>
      </c>
      <c r="N444">
        <v>49</v>
      </c>
      <c r="O444">
        <v>10.1</v>
      </c>
      <c r="P444">
        <v>42.6</v>
      </c>
      <c r="Q444">
        <v>-4.0594059405940595</v>
      </c>
      <c r="R444">
        <v>1479</v>
      </c>
      <c r="S444">
        <v>1</v>
      </c>
      <c r="T444">
        <v>30</v>
      </c>
      <c r="U444">
        <v>90</v>
      </c>
      <c r="V444">
        <v>132</v>
      </c>
    </row>
    <row r="445" spans="1:22" hidden="1" x14ac:dyDescent="0.25">
      <c r="A445" t="s">
        <v>16402</v>
      </c>
      <c r="B445" t="s">
        <v>16394</v>
      </c>
      <c r="C445" t="s">
        <v>16393</v>
      </c>
      <c r="D445" t="s">
        <v>16387</v>
      </c>
      <c r="E445">
        <v>54</v>
      </c>
      <c r="F445">
        <v>42</v>
      </c>
      <c r="G445">
        <v>5.6966727961965926</v>
      </c>
      <c r="H445">
        <v>42</v>
      </c>
      <c r="I445">
        <v>12</v>
      </c>
      <c r="J445">
        <v>11.5</v>
      </c>
      <c r="K445">
        <v>11.5</v>
      </c>
      <c r="L445">
        <v>4.6956521739130439</v>
      </c>
      <c r="M445">
        <v>2442</v>
      </c>
      <c r="N445">
        <v>42</v>
      </c>
      <c r="O445">
        <v>5.5</v>
      </c>
      <c r="P445">
        <v>42.5</v>
      </c>
      <c r="Q445">
        <v>-6</v>
      </c>
      <c r="R445">
        <v>1008.5</v>
      </c>
      <c r="S445">
        <v>1</v>
      </c>
      <c r="T445">
        <v>30</v>
      </c>
      <c r="U445">
        <v>90</v>
      </c>
      <c r="V445">
        <v>132</v>
      </c>
    </row>
    <row r="446" spans="1:22" hidden="1" x14ac:dyDescent="0.25">
      <c r="A446" t="s">
        <v>16402</v>
      </c>
      <c r="B446" t="s">
        <v>16394</v>
      </c>
      <c r="C446" t="s">
        <v>16393</v>
      </c>
      <c r="D446" t="s">
        <v>16388</v>
      </c>
      <c r="E446">
        <v>56</v>
      </c>
      <c r="F446">
        <v>39</v>
      </c>
      <c r="G446">
        <v>6.2888305634282906</v>
      </c>
      <c r="H446">
        <v>39</v>
      </c>
      <c r="I446">
        <v>17</v>
      </c>
      <c r="J446">
        <v>11.2</v>
      </c>
      <c r="K446">
        <v>11.2</v>
      </c>
      <c r="L446">
        <v>5</v>
      </c>
      <c r="M446">
        <v>2240</v>
      </c>
      <c r="N446">
        <v>39</v>
      </c>
      <c r="O446">
        <v>21.7</v>
      </c>
      <c r="P446">
        <v>65.7</v>
      </c>
      <c r="Q446">
        <v>-1.3824884792626728</v>
      </c>
      <c r="R446">
        <v>1914</v>
      </c>
      <c r="S446">
        <v>0</v>
      </c>
      <c r="T446">
        <v>30</v>
      </c>
      <c r="U446">
        <v>90</v>
      </c>
      <c r="V446">
        <v>155</v>
      </c>
    </row>
    <row r="447" spans="1:22" hidden="1" x14ac:dyDescent="0.25">
      <c r="A447" t="s">
        <v>16402</v>
      </c>
      <c r="B447" t="s">
        <v>16394</v>
      </c>
      <c r="C447" t="s">
        <v>16393</v>
      </c>
      <c r="D447" t="s">
        <v>16389</v>
      </c>
      <c r="E447">
        <v>71</v>
      </c>
      <c r="F447">
        <v>47</v>
      </c>
      <c r="G447">
        <v>10.281516102484044</v>
      </c>
      <c r="H447">
        <v>47</v>
      </c>
      <c r="I447">
        <v>24</v>
      </c>
      <c r="J447">
        <v>7.7</v>
      </c>
      <c r="K447">
        <v>7.7</v>
      </c>
      <c r="L447">
        <v>9.220779220779221</v>
      </c>
      <c r="M447">
        <v>3139</v>
      </c>
      <c r="N447">
        <v>47</v>
      </c>
      <c r="O447">
        <v>6.2</v>
      </c>
      <c r="P447">
        <v>79.2</v>
      </c>
      <c r="Q447">
        <v>-6.129032258064516</v>
      </c>
      <c r="R447">
        <v>1836</v>
      </c>
      <c r="S447">
        <v>2</v>
      </c>
      <c r="T447">
        <v>30</v>
      </c>
      <c r="U447">
        <v>90</v>
      </c>
      <c r="V447">
        <v>169</v>
      </c>
    </row>
    <row r="448" spans="1:22" hidden="1" x14ac:dyDescent="0.25">
      <c r="A448" t="s">
        <v>16402</v>
      </c>
      <c r="B448" t="s">
        <v>16394</v>
      </c>
      <c r="C448" t="s">
        <v>16393</v>
      </c>
      <c r="D448" t="s">
        <v>16390</v>
      </c>
      <c r="E448">
        <v>67</v>
      </c>
      <c r="F448">
        <v>30</v>
      </c>
      <c r="G448">
        <v>15.134006121444218</v>
      </c>
      <c r="H448">
        <v>30</v>
      </c>
      <c r="I448">
        <v>37</v>
      </c>
      <c r="J448">
        <v>9</v>
      </c>
      <c r="K448">
        <v>9</v>
      </c>
      <c r="L448">
        <v>7.4444444444444446</v>
      </c>
      <c r="M448">
        <v>2476</v>
      </c>
      <c r="N448">
        <v>30</v>
      </c>
      <c r="O448">
        <v>21.5</v>
      </c>
      <c r="P448">
        <v>49</v>
      </c>
      <c r="Q448">
        <v>-0.97674418604651159</v>
      </c>
      <c r="R448">
        <v>1166.5</v>
      </c>
      <c r="S448">
        <v>2</v>
      </c>
      <c r="T448">
        <v>30</v>
      </c>
      <c r="U448">
        <v>90</v>
      </c>
      <c r="V448">
        <v>139</v>
      </c>
    </row>
    <row r="449" spans="1:22" hidden="1" x14ac:dyDescent="0.25">
      <c r="A449" t="s">
        <v>16402</v>
      </c>
      <c r="B449" t="s">
        <v>16395</v>
      </c>
      <c r="C449" t="s">
        <v>16385</v>
      </c>
      <c r="D449" t="s">
        <v>16386</v>
      </c>
      <c r="E449">
        <v>68</v>
      </c>
      <c r="F449">
        <v>40</v>
      </c>
      <c r="G449">
        <v>9.4234128380252908</v>
      </c>
      <c r="H449">
        <v>48</v>
      </c>
      <c r="I449">
        <v>28</v>
      </c>
      <c r="J449">
        <v>0.1</v>
      </c>
      <c r="K449">
        <v>0.1</v>
      </c>
      <c r="L449">
        <v>680</v>
      </c>
      <c r="M449">
        <v>3361</v>
      </c>
      <c r="N449">
        <v>56</v>
      </c>
      <c r="O449">
        <v>1.6</v>
      </c>
      <c r="P449">
        <v>62.1</v>
      </c>
      <c r="Q449">
        <v>-35</v>
      </c>
      <c r="R449">
        <v>2229</v>
      </c>
      <c r="S449">
        <v>0</v>
      </c>
      <c r="T449">
        <v>93</v>
      </c>
      <c r="U449">
        <v>153</v>
      </c>
      <c r="V449">
        <v>215</v>
      </c>
    </row>
    <row r="450" spans="1:22" hidden="1" x14ac:dyDescent="0.25">
      <c r="A450" t="s">
        <v>16402</v>
      </c>
      <c r="B450" t="s">
        <v>16395</v>
      </c>
      <c r="C450" t="s">
        <v>16385</v>
      </c>
      <c r="D450" t="s">
        <v>16387</v>
      </c>
      <c r="E450">
        <v>54</v>
      </c>
      <c r="F450">
        <v>35</v>
      </c>
      <c r="G450">
        <v>7.2862898624800732</v>
      </c>
      <c r="H450">
        <v>35</v>
      </c>
      <c r="I450">
        <v>19</v>
      </c>
      <c r="J450">
        <v>10</v>
      </c>
      <c r="K450">
        <v>10</v>
      </c>
      <c r="L450">
        <v>5.4</v>
      </c>
      <c r="M450">
        <v>2440.5</v>
      </c>
      <c r="N450">
        <v>35</v>
      </c>
      <c r="O450">
        <v>43</v>
      </c>
      <c r="P450">
        <v>141</v>
      </c>
      <c r="Q450">
        <v>-0.67441860465116277</v>
      </c>
      <c r="R450">
        <v>3548.5</v>
      </c>
      <c r="S450">
        <v>0</v>
      </c>
      <c r="T450">
        <v>30</v>
      </c>
      <c r="U450">
        <v>90</v>
      </c>
      <c r="V450">
        <v>231</v>
      </c>
    </row>
    <row r="451" spans="1:22" hidden="1" x14ac:dyDescent="0.25">
      <c r="A451" t="s">
        <v>16402</v>
      </c>
      <c r="B451" t="s">
        <v>16395</v>
      </c>
      <c r="C451" t="s">
        <v>16385</v>
      </c>
      <c r="D451" t="s">
        <v>16388</v>
      </c>
      <c r="E451">
        <v>61</v>
      </c>
      <c r="F451">
        <v>50</v>
      </c>
      <c r="G451">
        <v>5.0083879751522034</v>
      </c>
      <c r="H451">
        <v>50</v>
      </c>
      <c r="I451">
        <v>11</v>
      </c>
      <c r="J451">
        <v>3.8</v>
      </c>
      <c r="K451">
        <v>8.8000000000000007</v>
      </c>
      <c r="L451">
        <v>6.9318181818181817</v>
      </c>
      <c r="M451">
        <v>3020</v>
      </c>
      <c r="N451">
        <v>62</v>
      </c>
      <c r="O451">
        <v>4.8</v>
      </c>
      <c r="P451">
        <v>124</v>
      </c>
      <c r="Q451">
        <v>-12.916666666666668</v>
      </c>
      <c r="R451">
        <v>3956</v>
      </c>
      <c r="S451">
        <v>0</v>
      </c>
      <c r="T451">
        <v>30</v>
      </c>
      <c r="U451">
        <v>90</v>
      </c>
      <c r="V451">
        <v>214</v>
      </c>
    </row>
    <row r="452" spans="1:22" hidden="1" x14ac:dyDescent="0.25">
      <c r="A452" t="s">
        <v>16402</v>
      </c>
      <c r="B452" t="s">
        <v>16395</v>
      </c>
      <c r="C452" t="s">
        <v>16385</v>
      </c>
      <c r="D452" t="s">
        <v>16389</v>
      </c>
      <c r="E452">
        <v>75</v>
      </c>
      <c r="F452">
        <v>75</v>
      </c>
      <c r="G452">
        <v>0</v>
      </c>
      <c r="H452">
        <v>75</v>
      </c>
      <c r="I452">
        <v>0</v>
      </c>
      <c r="J452">
        <v>6.4</v>
      </c>
      <c r="K452">
        <v>42.4</v>
      </c>
      <c r="L452">
        <v>1.7688679245283019</v>
      </c>
      <c r="M452">
        <v>3599</v>
      </c>
      <c r="N452">
        <v>75</v>
      </c>
      <c r="O452">
        <v>7.4</v>
      </c>
      <c r="P452">
        <v>107</v>
      </c>
      <c r="Q452">
        <v>-9.3243243243243246</v>
      </c>
      <c r="R452">
        <v>4960</v>
      </c>
      <c r="S452">
        <v>2</v>
      </c>
      <c r="T452">
        <v>30</v>
      </c>
      <c r="U452">
        <v>90</v>
      </c>
      <c r="V452">
        <v>197</v>
      </c>
    </row>
    <row r="453" spans="1:22" hidden="1" x14ac:dyDescent="0.25">
      <c r="A453" t="s">
        <v>16402</v>
      </c>
      <c r="B453" t="s">
        <v>16395</v>
      </c>
      <c r="C453" t="s">
        <v>16385</v>
      </c>
      <c r="D453" t="s">
        <v>16390</v>
      </c>
      <c r="E453">
        <v>45</v>
      </c>
      <c r="F453">
        <v>38</v>
      </c>
      <c r="G453">
        <v>2.9589000190625709</v>
      </c>
      <c r="H453">
        <v>38</v>
      </c>
      <c r="I453">
        <v>7</v>
      </c>
      <c r="J453">
        <v>2</v>
      </c>
      <c r="K453">
        <v>2</v>
      </c>
      <c r="L453">
        <v>22.5</v>
      </c>
      <c r="M453">
        <v>2317.5</v>
      </c>
      <c r="N453">
        <v>59</v>
      </c>
      <c r="O453">
        <v>3.5</v>
      </c>
      <c r="P453">
        <v>97</v>
      </c>
      <c r="Q453">
        <v>-16.857142857142858</v>
      </c>
      <c r="R453">
        <v>3577.5</v>
      </c>
      <c r="S453">
        <v>0</v>
      </c>
      <c r="T453">
        <v>30</v>
      </c>
      <c r="U453">
        <v>90</v>
      </c>
      <c r="V453">
        <v>187</v>
      </c>
    </row>
    <row r="454" spans="1:22" hidden="1" x14ac:dyDescent="0.25">
      <c r="A454" t="s">
        <v>16402</v>
      </c>
      <c r="B454" t="s">
        <v>16395</v>
      </c>
      <c r="C454" t="s">
        <v>16391</v>
      </c>
      <c r="D454" t="s">
        <v>16386</v>
      </c>
      <c r="E454">
        <v>47</v>
      </c>
      <c r="F454">
        <v>47</v>
      </c>
      <c r="G454">
        <v>0</v>
      </c>
      <c r="H454">
        <v>47</v>
      </c>
      <c r="I454">
        <v>0</v>
      </c>
      <c r="J454">
        <v>8.3000000000000007</v>
      </c>
      <c r="K454">
        <v>8.3000000000000007</v>
      </c>
      <c r="L454">
        <v>5.6626506024096379</v>
      </c>
      <c r="M454">
        <v>2444</v>
      </c>
      <c r="N454">
        <v>53</v>
      </c>
      <c r="O454">
        <v>5.3</v>
      </c>
      <c r="P454">
        <v>78.8</v>
      </c>
      <c r="Q454">
        <v>-10</v>
      </c>
      <c r="R454">
        <v>2474</v>
      </c>
      <c r="S454">
        <v>0</v>
      </c>
      <c r="T454">
        <v>30</v>
      </c>
      <c r="U454">
        <v>90</v>
      </c>
      <c r="V454">
        <v>168</v>
      </c>
    </row>
    <row r="455" spans="1:22" hidden="1" x14ac:dyDescent="0.25">
      <c r="A455" t="s">
        <v>16402</v>
      </c>
      <c r="B455" t="s">
        <v>16395</v>
      </c>
      <c r="C455" t="s">
        <v>16391</v>
      </c>
      <c r="D455" t="s">
        <v>16387</v>
      </c>
      <c r="E455">
        <v>60</v>
      </c>
      <c r="F455">
        <v>51</v>
      </c>
      <c r="G455">
        <v>4.2964237095536175</v>
      </c>
      <c r="H455">
        <v>51</v>
      </c>
      <c r="I455">
        <v>9</v>
      </c>
      <c r="J455">
        <v>5.8</v>
      </c>
      <c r="K455">
        <v>5.8</v>
      </c>
      <c r="L455">
        <v>10.344827586206897</v>
      </c>
      <c r="M455">
        <v>2976</v>
      </c>
      <c r="N455">
        <v>54</v>
      </c>
      <c r="O455">
        <v>9.3000000000000007</v>
      </c>
      <c r="P455">
        <v>148.30000000000001</v>
      </c>
      <c r="Q455">
        <v>-5.8064516129032251</v>
      </c>
      <c r="R455">
        <v>4551</v>
      </c>
      <c r="S455">
        <v>0</v>
      </c>
      <c r="T455">
        <v>30</v>
      </c>
      <c r="U455">
        <v>90</v>
      </c>
      <c r="V455">
        <v>238</v>
      </c>
    </row>
    <row r="456" spans="1:22" hidden="1" x14ac:dyDescent="0.25">
      <c r="A456" t="s">
        <v>16402</v>
      </c>
      <c r="B456" t="s">
        <v>16395</v>
      </c>
      <c r="C456" t="s">
        <v>16391</v>
      </c>
      <c r="D456" t="s">
        <v>16388</v>
      </c>
      <c r="E456">
        <v>53</v>
      </c>
      <c r="F456">
        <v>46</v>
      </c>
      <c r="G456">
        <v>3.0841151936682776</v>
      </c>
      <c r="H456">
        <v>46</v>
      </c>
      <c r="I456">
        <v>7</v>
      </c>
      <c r="J456">
        <v>3.8</v>
      </c>
      <c r="K456">
        <v>3.8</v>
      </c>
      <c r="L456">
        <v>13.947368421052632</v>
      </c>
      <c r="M456">
        <v>2916</v>
      </c>
      <c r="N456">
        <v>55</v>
      </c>
      <c r="O456">
        <v>10.3</v>
      </c>
      <c r="P456">
        <v>133.30000000000001</v>
      </c>
      <c r="Q456">
        <v>-5.3398058252427179</v>
      </c>
      <c r="R456">
        <v>3754</v>
      </c>
      <c r="S456">
        <v>0</v>
      </c>
      <c r="T456">
        <v>35</v>
      </c>
      <c r="U456">
        <v>95</v>
      </c>
      <c r="V456">
        <v>228</v>
      </c>
    </row>
    <row r="457" spans="1:22" hidden="1" x14ac:dyDescent="0.25">
      <c r="A457" t="s">
        <v>16402</v>
      </c>
      <c r="B457" t="s">
        <v>16395</v>
      </c>
      <c r="C457" t="s">
        <v>16391</v>
      </c>
      <c r="D457" t="s">
        <v>16389</v>
      </c>
      <c r="E457">
        <v>63</v>
      </c>
      <c r="F457">
        <v>63</v>
      </c>
      <c r="G457">
        <v>0</v>
      </c>
      <c r="H457">
        <v>63</v>
      </c>
      <c r="I457">
        <v>0</v>
      </c>
      <c r="J457">
        <v>5</v>
      </c>
      <c r="K457">
        <v>37</v>
      </c>
      <c r="L457">
        <v>1.7027027027027026</v>
      </c>
      <c r="M457">
        <v>3004.5</v>
      </c>
      <c r="N457">
        <v>63</v>
      </c>
      <c r="O457">
        <v>6</v>
      </c>
      <c r="P457">
        <v>84.5</v>
      </c>
      <c r="Q457">
        <v>-6.666666666666667</v>
      </c>
      <c r="R457">
        <v>3044</v>
      </c>
      <c r="S457">
        <v>0</v>
      </c>
      <c r="T457">
        <v>30</v>
      </c>
      <c r="U457">
        <v>90</v>
      </c>
      <c r="V457">
        <v>174</v>
      </c>
    </row>
    <row r="458" spans="1:22" hidden="1" x14ac:dyDescent="0.25">
      <c r="A458" t="s">
        <v>16402</v>
      </c>
      <c r="B458" t="s">
        <v>16395</v>
      </c>
      <c r="C458" t="s">
        <v>16391</v>
      </c>
      <c r="D458" t="s">
        <v>16390</v>
      </c>
      <c r="E458">
        <v>41</v>
      </c>
      <c r="F458">
        <v>29</v>
      </c>
      <c r="G458">
        <v>3.7043746842142014</v>
      </c>
      <c r="H458">
        <v>29</v>
      </c>
      <c r="I458">
        <v>12</v>
      </c>
      <c r="J458">
        <v>2.2999999999999998</v>
      </c>
      <c r="K458">
        <v>2.2999999999999998</v>
      </c>
      <c r="L458">
        <v>17.826086956521742</v>
      </c>
      <c r="M458">
        <v>2210</v>
      </c>
      <c r="N458">
        <v>46</v>
      </c>
      <c r="O458">
        <v>8.3000000000000007</v>
      </c>
      <c r="P458">
        <v>69.3</v>
      </c>
      <c r="Q458">
        <v>-4.5783132530120474</v>
      </c>
      <c r="R458">
        <v>2084</v>
      </c>
      <c r="S458">
        <v>0</v>
      </c>
      <c r="T458">
        <v>30</v>
      </c>
      <c r="U458">
        <v>90</v>
      </c>
      <c r="V458">
        <v>159</v>
      </c>
    </row>
    <row r="459" spans="1:22" hidden="1" x14ac:dyDescent="0.25">
      <c r="A459" t="s">
        <v>16402</v>
      </c>
      <c r="B459" t="s">
        <v>16395</v>
      </c>
      <c r="C459" t="s">
        <v>16392</v>
      </c>
      <c r="D459" t="s">
        <v>16386</v>
      </c>
      <c r="E459">
        <v>55</v>
      </c>
      <c r="F459">
        <v>45</v>
      </c>
      <c r="G459">
        <v>4.4756222244398876</v>
      </c>
      <c r="H459">
        <v>45</v>
      </c>
      <c r="I459">
        <v>10</v>
      </c>
      <c r="J459">
        <v>4</v>
      </c>
      <c r="K459">
        <v>4</v>
      </c>
      <c r="L459">
        <v>13.75</v>
      </c>
      <c r="M459">
        <v>2697.5</v>
      </c>
      <c r="N459">
        <v>53</v>
      </c>
      <c r="O459">
        <v>7</v>
      </c>
      <c r="P459">
        <v>111</v>
      </c>
      <c r="Q459">
        <v>-7.5714285714285712</v>
      </c>
      <c r="R459">
        <v>3488.5</v>
      </c>
      <c r="S459">
        <v>2</v>
      </c>
      <c r="T459">
        <v>40</v>
      </c>
      <c r="U459">
        <v>100</v>
      </c>
      <c r="V459">
        <v>211</v>
      </c>
    </row>
    <row r="460" spans="1:22" hidden="1" x14ac:dyDescent="0.25">
      <c r="A460" t="s">
        <v>16402</v>
      </c>
      <c r="B460" t="s">
        <v>16395</v>
      </c>
      <c r="C460" t="s">
        <v>16392</v>
      </c>
      <c r="D460" t="s">
        <v>16387</v>
      </c>
      <c r="E460">
        <v>25</v>
      </c>
      <c r="F460">
        <v>25</v>
      </c>
      <c r="G460">
        <v>0</v>
      </c>
      <c r="H460">
        <v>25</v>
      </c>
      <c r="I460">
        <v>0</v>
      </c>
      <c r="J460">
        <v>3.4</v>
      </c>
      <c r="K460">
        <v>3.4</v>
      </c>
      <c r="L460">
        <v>7.3529411764705888</v>
      </c>
      <c r="M460">
        <v>1425</v>
      </c>
      <c r="N460">
        <v>25</v>
      </c>
      <c r="O460">
        <v>7.9</v>
      </c>
      <c r="P460">
        <v>48.4</v>
      </c>
      <c r="Q460">
        <v>-2.5316455696202529</v>
      </c>
      <c r="R460">
        <v>930</v>
      </c>
      <c r="S460">
        <v>0</v>
      </c>
      <c r="T460">
        <v>30</v>
      </c>
      <c r="U460">
        <v>90</v>
      </c>
      <c r="V460">
        <v>138</v>
      </c>
    </row>
    <row r="461" spans="1:22" hidden="1" x14ac:dyDescent="0.25">
      <c r="A461" t="s">
        <v>16402</v>
      </c>
      <c r="B461" t="s">
        <v>16395</v>
      </c>
      <c r="C461" t="s">
        <v>16392</v>
      </c>
      <c r="D461" t="s">
        <v>16388</v>
      </c>
      <c r="E461">
        <v>41</v>
      </c>
      <c r="F461">
        <v>41</v>
      </c>
      <c r="G461">
        <v>0</v>
      </c>
      <c r="H461">
        <v>41</v>
      </c>
      <c r="I461">
        <v>0</v>
      </c>
      <c r="J461">
        <v>5.8</v>
      </c>
      <c r="K461">
        <v>5.8</v>
      </c>
      <c r="L461">
        <v>7.0689655172413799</v>
      </c>
      <c r="M461">
        <v>2255</v>
      </c>
      <c r="N461">
        <v>56</v>
      </c>
      <c r="O461">
        <v>6.8</v>
      </c>
      <c r="P461">
        <v>152.80000000000001</v>
      </c>
      <c r="Q461">
        <v>-5.1470588235294121</v>
      </c>
      <c r="R461">
        <v>5672</v>
      </c>
      <c r="S461">
        <v>0</v>
      </c>
      <c r="T461">
        <v>45</v>
      </c>
      <c r="U461">
        <v>105</v>
      </c>
      <c r="V461">
        <v>257</v>
      </c>
    </row>
    <row r="462" spans="1:22" hidden="1" x14ac:dyDescent="0.25">
      <c r="A462" t="s">
        <v>16402</v>
      </c>
      <c r="B462" t="s">
        <v>16395</v>
      </c>
      <c r="C462" t="s">
        <v>16392</v>
      </c>
      <c r="D462" t="s">
        <v>16389</v>
      </c>
      <c r="E462">
        <v>46</v>
      </c>
      <c r="F462">
        <v>32</v>
      </c>
      <c r="G462">
        <v>4.8493748982213596</v>
      </c>
      <c r="H462">
        <v>32</v>
      </c>
      <c r="I462">
        <v>14</v>
      </c>
      <c r="J462">
        <v>2.6</v>
      </c>
      <c r="K462">
        <v>2.6</v>
      </c>
      <c r="L462">
        <v>17.692307692307693</v>
      </c>
      <c r="M462">
        <v>1968</v>
      </c>
      <c r="N462">
        <v>52</v>
      </c>
      <c r="O462">
        <v>3.1</v>
      </c>
      <c r="P462">
        <v>57.6</v>
      </c>
      <c r="Q462">
        <v>-16.774193548387096</v>
      </c>
      <c r="R462">
        <v>2050</v>
      </c>
      <c r="S462">
        <v>0</v>
      </c>
      <c r="T462">
        <v>30</v>
      </c>
      <c r="U462">
        <v>90</v>
      </c>
      <c r="V462">
        <v>147</v>
      </c>
    </row>
    <row r="463" spans="1:22" hidden="1" x14ac:dyDescent="0.25">
      <c r="A463" t="s">
        <v>16402</v>
      </c>
      <c r="B463" t="s">
        <v>16395</v>
      </c>
      <c r="C463" t="s">
        <v>16392</v>
      </c>
      <c r="D463" t="s">
        <v>16390</v>
      </c>
      <c r="E463">
        <v>37</v>
      </c>
      <c r="F463">
        <v>37</v>
      </c>
      <c r="G463">
        <v>0</v>
      </c>
      <c r="H463">
        <v>37</v>
      </c>
      <c r="I463">
        <v>0</v>
      </c>
      <c r="J463">
        <v>4.5999999999999996</v>
      </c>
      <c r="K463">
        <v>4.5999999999999996</v>
      </c>
      <c r="L463">
        <v>8.0434782608695663</v>
      </c>
      <c r="M463">
        <v>2072</v>
      </c>
      <c r="N463">
        <v>50</v>
      </c>
      <c r="O463">
        <v>4.0999999999999996</v>
      </c>
      <c r="P463">
        <v>63.1</v>
      </c>
      <c r="Q463">
        <v>-12.195121951219512</v>
      </c>
      <c r="R463">
        <v>2094</v>
      </c>
      <c r="S463">
        <v>0</v>
      </c>
      <c r="T463">
        <v>30</v>
      </c>
      <c r="U463">
        <v>90</v>
      </c>
      <c r="V463">
        <v>153</v>
      </c>
    </row>
    <row r="464" spans="1:22" hidden="1" x14ac:dyDescent="0.25">
      <c r="A464" t="s">
        <v>16402</v>
      </c>
      <c r="B464" t="s">
        <v>16395</v>
      </c>
      <c r="C464" t="s">
        <v>16393</v>
      </c>
      <c r="D464" t="s">
        <v>16386</v>
      </c>
      <c r="E464">
        <v>63</v>
      </c>
      <c r="F464">
        <v>41</v>
      </c>
      <c r="G464">
        <v>7.4892110042669158</v>
      </c>
      <c r="H464">
        <v>41</v>
      </c>
      <c r="I464">
        <v>22</v>
      </c>
      <c r="J464">
        <v>4.9000000000000004</v>
      </c>
      <c r="K464">
        <v>15.9</v>
      </c>
      <c r="L464">
        <v>3.9622641509433962</v>
      </c>
      <c r="M464">
        <v>3082</v>
      </c>
      <c r="N464">
        <v>41</v>
      </c>
      <c r="O464">
        <v>3.4</v>
      </c>
      <c r="P464">
        <v>36.4</v>
      </c>
      <c r="Q464">
        <v>-10.588235294117647</v>
      </c>
      <c r="R464">
        <v>1023</v>
      </c>
      <c r="S464">
        <v>0</v>
      </c>
      <c r="T464">
        <v>95</v>
      </c>
      <c r="U464">
        <v>155</v>
      </c>
      <c r="V464">
        <v>191</v>
      </c>
    </row>
    <row r="465" spans="1:22" hidden="1" x14ac:dyDescent="0.25">
      <c r="A465" t="s">
        <v>16402</v>
      </c>
      <c r="B465" t="s">
        <v>16395</v>
      </c>
      <c r="C465" t="s">
        <v>16393</v>
      </c>
      <c r="D465" t="s">
        <v>16387</v>
      </c>
      <c r="E465">
        <v>47</v>
      </c>
      <c r="F465">
        <v>47</v>
      </c>
      <c r="G465">
        <v>0</v>
      </c>
      <c r="H465">
        <v>47</v>
      </c>
      <c r="I465">
        <v>0</v>
      </c>
      <c r="J465">
        <v>4.9000000000000004</v>
      </c>
      <c r="K465">
        <v>4.9000000000000004</v>
      </c>
      <c r="L465">
        <v>9.5918367346938762</v>
      </c>
      <c r="M465">
        <v>2632</v>
      </c>
      <c r="N465">
        <v>47</v>
      </c>
      <c r="O465">
        <v>7.9</v>
      </c>
      <c r="P465">
        <v>55.9</v>
      </c>
      <c r="Q465">
        <v>-5.3164556962025316</v>
      </c>
      <c r="R465">
        <v>1669</v>
      </c>
      <c r="S465">
        <v>0</v>
      </c>
      <c r="T465">
        <v>80</v>
      </c>
      <c r="U465">
        <v>140</v>
      </c>
      <c r="V465">
        <v>195</v>
      </c>
    </row>
    <row r="466" spans="1:22" hidden="1" x14ac:dyDescent="0.25">
      <c r="A466" t="s">
        <v>16402</v>
      </c>
      <c r="B466" t="s">
        <v>16395</v>
      </c>
      <c r="C466" t="s">
        <v>16393</v>
      </c>
      <c r="D466" t="s">
        <v>16388</v>
      </c>
      <c r="E466">
        <v>53</v>
      </c>
      <c r="F466">
        <v>41</v>
      </c>
      <c r="G466">
        <v>5.7133432675719984</v>
      </c>
      <c r="H466">
        <v>41</v>
      </c>
      <c r="I466">
        <v>12</v>
      </c>
      <c r="J466">
        <v>2.2999999999999998</v>
      </c>
      <c r="K466">
        <v>2.2999999999999998</v>
      </c>
      <c r="L466">
        <v>23.043478260869566</v>
      </c>
      <c r="M466">
        <v>2618</v>
      </c>
      <c r="N466">
        <v>52</v>
      </c>
      <c r="O466">
        <v>2.8</v>
      </c>
      <c r="P466">
        <v>112</v>
      </c>
      <c r="Q466">
        <v>-18.571428571428573</v>
      </c>
      <c r="R466">
        <v>3322</v>
      </c>
      <c r="S466">
        <v>0</v>
      </c>
      <c r="T466">
        <v>40</v>
      </c>
      <c r="U466">
        <v>100</v>
      </c>
      <c r="V466">
        <v>212</v>
      </c>
    </row>
    <row r="467" spans="1:22" hidden="1" x14ac:dyDescent="0.25">
      <c r="A467" t="s">
        <v>16402</v>
      </c>
      <c r="B467" t="s">
        <v>16395</v>
      </c>
      <c r="C467" t="s">
        <v>16393</v>
      </c>
      <c r="D467" t="s">
        <v>16389</v>
      </c>
      <c r="E467">
        <v>49</v>
      </c>
      <c r="F467">
        <v>45</v>
      </c>
      <c r="G467">
        <v>1.7540114170791774</v>
      </c>
      <c r="H467">
        <v>45</v>
      </c>
      <c r="I467">
        <v>4</v>
      </c>
      <c r="J467">
        <v>9.9</v>
      </c>
      <c r="K467">
        <v>9.9</v>
      </c>
      <c r="L467">
        <v>4.9494949494949489</v>
      </c>
      <c r="M467">
        <v>2347</v>
      </c>
      <c r="N467">
        <v>46</v>
      </c>
      <c r="O467">
        <v>6.4</v>
      </c>
      <c r="P467">
        <v>121</v>
      </c>
      <c r="Q467">
        <v>-4.84375</v>
      </c>
      <c r="R467">
        <v>3944</v>
      </c>
      <c r="S467">
        <v>0</v>
      </c>
      <c r="T467">
        <v>100</v>
      </c>
      <c r="U467">
        <v>160</v>
      </c>
      <c r="V467">
        <v>281</v>
      </c>
    </row>
    <row r="468" spans="1:22" hidden="1" x14ac:dyDescent="0.25">
      <c r="A468" t="s">
        <v>16402</v>
      </c>
      <c r="B468" t="s">
        <v>16395</v>
      </c>
      <c r="C468" t="s">
        <v>16393</v>
      </c>
      <c r="D468" t="s">
        <v>16390</v>
      </c>
      <c r="E468">
        <v>43</v>
      </c>
      <c r="F468">
        <v>43</v>
      </c>
      <c r="G468">
        <v>0</v>
      </c>
      <c r="H468">
        <v>43</v>
      </c>
      <c r="I468">
        <v>0</v>
      </c>
      <c r="J468">
        <v>2.5</v>
      </c>
      <c r="K468">
        <v>44.5</v>
      </c>
      <c r="L468">
        <v>0.9662921348314607</v>
      </c>
      <c r="M468">
        <v>2446</v>
      </c>
      <c r="N468">
        <v>43</v>
      </c>
      <c r="O468">
        <v>4</v>
      </c>
      <c r="P468">
        <v>82</v>
      </c>
      <c r="Q468">
        <v>-9.25</v>
      </c>
      <c r="R468">
        <v>2642.5</v>
      </c>
      <c r="S468">
        <v>0</v>
      </c>
      <c r="T468">
        <v>30</v>
      </c>
      <c r="U468">
        <v>90</v>
      </c>
      <c r="V468">
        <v>172</v>
      </c>
    </row>
    <row r="469" spans="1:22" x14ac:dyDescent="0.25">
      <c r="A469" t="s">
        <v>16403</v>
      </c>
      <c r="B469" t="s">
        <v>16384</v>
      </c>
      <c r="C469" t="s">
        <v>16385</v>
      </c>
      <c r="D469" t="s">
        <v>16386</v>
      </c>
      <c r="E469">
        <v>85</v>
      </c>
      <c r="F469">
        <v>40</v>
      </c>
      <c r="G469">
        <v>16.293361762258964</v>
      </c>
      <c r="H469">
        <v>40</v>
      </c>
      <c r="I469">
        <v>45</v>
      </c>
      <c r="J469">
        <v>7.5</v>
      </c>
      <c r="K469">
        <v>7.5</v>
      </c>
      <c r="L469">
        <v>11.333333333333334</v>
      </c>
      <c r="M469">
        <v>3019.5</v>
      </c>
      <c r="N469">
        <v>40</v>
      </c>
      <c r="O469">
        <v>4.5</v>
      </c>
      <c r="P469">
        <v>25.5</v>
      </c>
      <c r="Q469">
        <v>-7.1111111111111107</v>
      </c>
      <c r="R469">
        <v>619.5</v>
      </c>
      <c r="S469">
        <v>0</v>
      </c>
      <c r="T469">
        <v>30</v>
      </c>
      <c r="U469">
        <v>90</v>
      </c>
      <c r="V469">
        <v>115</v>
      </c>
    </row>
    <row r="470" spans="1:22" hidden="1" x14ac:dyDescent="0.25">
      <c r="A470" t="s">
        <v>16403</v>
      </c>
      <c r="B470" t="s">
        <v>16384</v>
      </c>
      <c r="C470" t="s">
        <v>16385</v>
      </c>
      <c r="D470" t="s">
        <v>16387</v>
      </c>
      <c r="E470">
        <v>62</v>
      </c>
      <c r="F470">
        <v>30</v>
      </c>
      <c r="G470">
        <v>6.4401507998562515</v>
      </c>
      <c r="H470">
        <v>30</v>
      </c>
      <c r="I470">
        <v>32</v>
      </c>
      <c r="J470">
        <v>1.4</v>
      </c>
      <c r="K470">
        <v>1.4</v>
      </c>
      <c r="L470">
        <v>44.285714285714292</v>
      </c>
      <c r="M470">
        <v>2990</v>
      </c>
      <c r="N470">
        <v>30</v>
      </c>
      <c r="O470">
        <v>2.9</v>
      </c>
      <c r="P470">
        <v>18.399999999999999</v>
      </c>
      <c r="Q470">
        <v>-5.862068965517242</v>
      </c>
      <c r="R470">
        <v>284</v>
      </c>
      <c r="S470">
        <v>0</v>
      </c>
      <c r="T470">
        <v>35</v>
      </c>
      <c r="U470">
        <v>95</v>
      </c>
      <c r="V470">
        <v>113</v>
      </c>
    </row>
    <row r="471" spans="1:22" hidden="1" x14ac:dyDescent="0.25">
      <c r="A471" t="s">
        <v>16403</v>
      </c>
      <c r="B471" t="s">
        <v>16384</v>
      </c>
      <c r="C471" t="s">
        <v>16385</v>
      </c>
      <c r="D471" t="s">
        <v>16388</v>
      </c>
      <c r="E471">
        <v>46</v>
      </c>
      <c r="F471">
        <v>21</v>
      </c>
      <c r="G471">
        <v>9.3990821284522834</v>
      </c>
      <c r="H471">
        <v>21</v>
      </c>
      <c r="I471">
        <v>25</v>
      </c>
      <c r="J471">
        <v>4.7</v>
      </c>
      <c r="K471">
        <v>4.7</v>
      </c>
      <c r="L471">
        <v>9.787234042553191</v>
      </c>
      <c r="M471">
        <v>1794</v>
      </c>
      <c r="N471">
        <v>21</v>
      </c>
      <c r="O471">
        <v>6.7</v>
      </c>
      <c r="P471">
        <v>21.2</v>
      </c>
      <c r="Q471">
        <v>-2.5373134328358207</v>
      </c>
      <c r="R471">
        <v>351</v>
      </c>
      <c r="S471">
        <v>0</v>
      </c>
      <c r="T471">
        <v>30</v>
      </c>
      <c r="U471">
        <v>90</v>
      </c>
      <c r="V471">
        <v>111</v>
      </c>
    </row>
    <row r="472" spans="1:22" hidden="1" x14ac:dyDescent="0.25">
      <c r="A472" t="s">
        <v>16403</v>
      </c>
      <c r="B472" t="s">
        <v>16384</v>
      </c>
      <c r="C472" t="s">
        <v>16385</v>
      </c>
      <c r="D472" t="s">
        <v>16389</v>
      </c>
      <c r="E472">
        <v>68</v>
      </c>
      <c r="F472">
        <v>38</v>
      </c>
      <c r="G472">
        <v>7.5638959455027086</v>
      </c>
      <c r="H472">
        <v>38</v>
      </c>
      <c r="I472">
        <v>30</v>
      </c>
      <c r="J472">
        <v>4.5</v>
      </c>
      <c r="K472">
        <v>4.5</v>
      </c>
      <c r="L472">
        <v>15.111111111111111</v>
      </c>
      <c r="M472">
        <v>3262</v>
      </c>
      <c r="N472">
        <v>44</v>
      </c>
      <c r="O472">
        <v>4</v>
      </c>
      <c r="P472">
        <v>32.5</v>
      </c>
      <c r="Q472">
        <v>-11</v>
      </c>
      <c r="R472">
        <v>807.5</v>
      </c>
      <c r="S472">
        <v>0</v>
      </c>
      <c r="T472">
        <v>30</v>
      </c>
      <c r="U472">
        <v>90</v>
      </c>
      <c r="V472">
        <v>122</v>
      </c>
    </row>
    <row r="473" spans="1:22" hidden="1" x14ac:dyDescent="0.25">
      <c r="A473" t="s">
        <v>16403</v>
      </c>
      <c r="B473" t="s">
        <v>16384</v>
      </c>
      <c r="C473" t="s">
        <v>16385</v>
      </c>
      <c r="D473" t="s">
        <v>16390</v>
      </c>
      <c r="E473">
        <v>68</v>
      </c>
      <c r="F473">
        <v>51</v>
      </c>
      <c r="G473">
        <v>5.7496067023301736</v>
      </c>
      <c r="H473">
        <v>51</v>
      </c>
      <c r="I473">
        <v>17</v>
      </c>
      <c r="J473">
        <v>5</v>
      </c>
      <c r="K473">
        <v>5</v>
      </c>
      <c r="L473">
        <v>13.6</v>
      </c>
      <c r="M473">
        <v>3230.5</v>
      </c>
      <c r="N473">
        <v>51</v>
      </c>
      <c r="O473">
        <v>6</v>
      </c>
      <c r="P473">
        <v>32.5</v>
      </c>
      <c r="Q473">
        <v>-7.166666666666667</v>
      </c>
      <c r="R473">
        <v>911.5</v>
      </c>
      <c r="S473">
        <v>0</v>
      </c>
      <c r="T473">
        <v>40</v>
      </c>
      <c r="U473">
        <v>100</v>
      </c>
      <c r="V473">
        <v>132</v>
      </c>
    </row>
    <row r="474" spans="1:22" x14ac:dyDescent="0.25">
      <c r="A474" t="s">
        <v>16403</v>
      </c>
      <c r="B474" t="s">
        <v>16384</v>
      </c>
      <c r="C474" t="s">
        <v>16391</v>
      </c>
      <c r="D474" t="s">
        <v>16386</v>
      </c>
      <c r="E474">
        <v>55</v>
      </c>
      <c r="F474">
        <v>23</v>
      </c>
      <c r="G474">
        <v>10.506276208698008</v>
      </c>
      <c r="H474">
        <v>23</v>
      </c>
      <c r="I474">
        <v>32</v>
      </c>
      <c r="J474">
        <v>6.7</v>
      </c>
      <c r="K474">
        <v>6.7</v>
      </c>
      <c r="L474">
        <v>8.2089552238805972</v>
      </c>
      <c r="M474">
        <v>1734</v>
      </c>
      <c r="N474">
        <v>36</v>
      </c>
      <c r="O474">
        <v>3.7</v>
      </c>
      <c r="P474">
        <v>27.7</v>
      </c>
      <c r="Q474">
        <v>-9.7297297297297298</v>
      </c>
      <c r="R474">
        <v>588</v>
      </c>
      <c r="S474">
        <v>0</v>
      </c>
      <c r="T474">
        <v>60</v>
      </c>
      <c r="U474">
        <v>120</v>
      </c>
      <c r="V474">
        <v>147</v>
      </c>
    </row>
    <row r="475" spans="1:22" hidden="1" x14ac:dyDescent="0.25">
      <c r="A475" t="s">
        <v>16403</v>
      </c>
      <c r="B475" t="s">
        <v>16384</v>
      </c>
      <c r="C475" t="s">
        <v>16391</v>
      </c>
      <c r="D475" t="s">
        <v>16387</v>
      </c>
      <c r="E475">
        <v>65</v>
      </c>
      <c r="F475">
        <v>21</v>
      </c>
      <c r="G475">
        <v>11.150697912639064</v>
      </c>
      <c r="H475">
        <v>21</v>
      </c>
      <c r="I475">
        <v>44</v>
      </c>
      <c r="J475">
        <v>5.4</v>
      </c>
      <c r="K475">
        <v>7.4</v>
      </c>
      <c r="L475">
        <v>8.7837837837837842</v>
      </c>
      <c r="M475">
        <v>1651</v>
      </c>
      <c r="N475">
        <v>27</v>
      </c>
      <c r="O475">
        <v>4.4000000000000004</v>
      </c>
      <c r="P475">
        <v>16.899999999999999</v>
      </c>
      <c r="Q475">
        <v>-6.1363636363636358</v>
      </c>
      <c r="R475">
        <v>345</v>
      </c>
      <c r="S475">
        <v>0</v>
      </c>
      <c r="T475">
        <v>35</v>
      </c>
      <c r="U475">
        <v>95</v>
      </c>
      <c r="V475">
        <v>111</v>
      </c>
    </row>
    <row r="476" spans="1:22" hidden="1" x14ac:dyDescent="0.25">
      <c r="A476" t="s">
        <v>16403</v>
      </c>
      <c r="B476" t="s">
        <v>16384</v>
      </c>
      <c r="C476" t="s">
        <v>16391</v>
      </c>
      <c r="D476" t="s">
        <v>16388</v>
      </c>
      <c r="E476">
        <v>62</v>
      </c>
      <c r="F476">
        <v>33</v>
      </c>
      <c r="G476">
        <v>9.1494750804955167</v>
      </c>
      <c r="H476">
        <v>33</v>
      </c>
      <c r="I476">
        <v>29</v>
      </c>
      <c r="J476">
        <v>6.1</v>
      </c>
      <c r="K476">
        <v>6.1</v>
      </c>
      <c r="L476">
        <v>10.163934426229508</v>
      </c>
      <c r="M476">
        <v>2500</v>
      </c>
      <c r="N476">
        <v>33</v>
      </c>
      <c r="O476">
        <v>5.0999999999999996</v>
      </c>
      <c r="P476">
        <v>41.6</v>
      </c>
      <c r="Q476">
        <v>-5.2941176470588243</v>
      </c>
      <c r="R476">
        <v>885</v>
      </c>
      <c r="S476">
        <v>0</v>
      </c>
      <c r="T476">
        <v>45</v>
      </c>
      <c r="U476">
        <v>105</v>
      </c>
      <c r="V476">
        <v>146</v>
      </c>
    </row>
    <row r="477" spans="1:22" hidden="1" x14ac:dyDescent="0.25">
      <c r="A477" t="s">
        <v>16403</v>
      </c>
      <c r="B477" t="s">
        <v>16384</v>
      </c>
      <c r="C477" t="s">
        <v>16391</v>
      </c>
      <c r="D477" t="s">
        <v>16389</v>
      </c>
      <c r="E477">
        <v>49</v>
      </c>
      <c r="F477">
        <v>25</v>
      </c>
      <c r="G477">
        <v>7.4863535710413451</v>
      </c>
      <c r="H477">
        <v>25</v>
      </c>
      <c r="I477">
        <v>24</v>
      </c>
      <c r="J477">
        <v>1.7</v>
      </c>
      <c r="K477">
        <v>1.7</v>
      </c>
      <c r="L477">
        <v>28.823529411764707</v>
      </c>
      <c r="M477">
        <v>2187</v>
      </c>
      <c r="N477">
        <v>25</v>
      </c>
      <c r="O477">
        <v>7.2</v>
      </c>
      <c r="P477">
        <v>32.200000000000003</v>
      </c>
      <c r="Q477">
        <v>-2.3611111111111112</v>
      </c>
      <c r="R477">
        <v>548</v>
      </c>
      <c r="S477">
        <v>0</v>
      </c>
      <c r="T477">
        <v>35</v>
      </c>
      <c r="U477">
        <v>95</v>
      </c>
      <c r="V477">
        <v>127</v>
      </c>
    </row>
    <row r="478" spans="1:22" hidden="1" x14ac:dyDescent="0.25">
      <c r="A478" t="s">
        <v>16403</v>
      </c>
      <c r="B478" t="s">
        <v>16384</v>
      </c>
      <c r="C478" t="s">
        <v>16391</v>
      </c>
      <c r="D478" t="s">
        <v>16390</v>
      </c>
      <c r="E478">
        <v>68</v>
      </c>
      <c r="F478">
        <v>39</v>
      </c>
      <c r="G478">
        <v>9.9951974555090519</v>
      </c>
      <c r="H478">
        <v>39</v>
      </c>
      <c r="I478">
        <v>29</v>
      </c>
      <c r="J478">
        <v>5.5</v>
      </c>
      <c r="K478">
        <v>5.5</v>
      </c>
      <c r="L478">
        <v>12.363636363636363</v>
      </c>
      <c r="M478">
        <v>2818.5</v>
      </c>
      <c r="N478">
        <v>39</v>
      </c>
      <c r="O478">
        <v>6</v>
      </c>
      <c r="P478">
        <v>39.5</v>
      </c>
      <c r="Q478">
        <v>-5.333333333333333</v>
      </c>
      <c r="R478">
        <v>905</v>
      </c>
      <c r="S478">
        <v>0</v>
      </c>
      <c r="T478">
        <v>30</v>
      </c>
      <c r="U478">
        <v>90</v>
      </c>
      <c r="V478">
        <v>129</v>
      </c>
    </row>
    <row r="479" spans="1:22" x14ac:dyDescent="0.25">
      <c r="A479" t="s">
        <v>16403</v>
      </c>
      <c r="B479" t="s">
        <v>16384</v>
      </c>
      <c r="C479" t="s">
        <v>16392</v>
      </c>
      <c r="D479" t="s">
        <v>16386</v>
      </c>
      <c r="E479">
        <v>48</v>
      </c>
      <c r="F479">
        <v>20</v>
      </c>
      <c r="G479">
        <v>5.8465872202301608</v>
      </c>
      <c r="H479">
        <v>20</v>
      </c>
      <c r="I479">
        <v>28</v>
      </c>
      <c r="J479">
        <v>4</v>
      </c>
      <c r="K479">
        <v>4</v>
      </c>
      <c r="L479">
        <v>12</v>
      </c>
      <c r="M479">
        <v>1709</v>
      </c>
      <c r="N479">
        <v>27</v>
      </c>
      <c r="O479">
        <v>7.5</v>
      </c>
      <c r="P479">
        <v>22.5</v>
      </c>
      <c r="Q479">
        <v>-3.6</v>
      </c>
      <c r="R479">
        <v>426</v>
      </c>
      <c r="S479">
        <v>0</v>
      </c>
      <c r="T479">
        <v>30</v>
      </c>
      <c r="U479">
        <v>90</v>
      </c>
      <c r="V479">
        <v>112</v>
      </c>
    </row>
    <row r="480" spans="1:22" hidden="1" x14ac:dyDescent="0.25">
      <c r="A480" t="s">
        <v>16403</v>
      </c>
      <c r="B480" t="s">
        <v>16384</v>
      </c>
      <c r="C480" t="s">
        <v>16392</v>
      </c>
      <c r="D480" t="s">
        <v>16387</v>
      </c>
      <c r="E480">
        <v>48</v>
      </c>
      <c r="F480">
        <v>30</v>
      </c>
      <c r="G480">
        <v>5.0190269964978595</v>
      </c>
      <c r="H480">
        <v>30</v>
      </c>
      <c r="I480">
        <v>18</v>
      </c>
      <c r="J480">
        <v>3.4</v>
      </c>
      <c r="K480">
        <v>3.4</v>
      </c>
      <c r="L480">
        <v>14.117647058823529</v>
      </c>
      <c r="M480">
        <v>2090</v>
      </c>
      <c r="N480">
        <v>30</v>
      </c>
      <c r="O480">
        <v>4.4000000000000004</v>
      </c>
      <c r="P480">
        <v>25.4</v>
      </c>
      <c r="Q480">
        <v>-4.7727272727272725</v>
      </c>
      <c r="R480">
        <v>466</v>
      </c>
      <c r="S480">
        <v>0</v>
      </c>
      <c r="T480">
        <v>30</v>
      </c>
      <c r="U480">
        <v>90</v>
      </c>
      <c r="V480">
        <v>115</v>
      </c>
    </row>
    <row r="481" spans="1:22" hidden="1" x14ac:dyDescent="0.25">
      <c r="A481" t="s">
        <v>16403</v>
      </c>
      <c r="B481" t="s">
        <v>16384</v>
      </c>
      <c r="C481" t="s">
        <v>16392</v>
      </c>
      <c r="D481" t="s">
        <v>16388</v>
      </c>
      <c r="E481">
        <v>54</v>
      </c>
      <c r="F481">
        <v>30</v>
      </c>
      <c r="G481">
        <v>8.7203333158659344</v>
      </c>
      <c r="H481">
        <v>30</v>
      </c>
      <c r="I481">
        <v>24</v>
      </c>
      <c r="J481">
        <v>4</v>
      </c>
      <c r="K481">
        <v>4</v>
      </c>
      <c r="L481">
        <v>13.5</v>
      </c>
      <c r="M481">
        <v>2233.5</v>
      </c>
      <c r="N481">
        <v>30</v>
      </c>
      <c r="O481">
        <v>7</v>
      </c>
      <c r="P481">
        <v>25</v>
      </c>
      <c r="Q481">
        <v>-3.1428571428571428</v>
      </c>
      <c r="R481">
        <v>506</v>
      </c>
      <c r="S481">
        <v>0</v>
      </c>
      <c r="T481">
        <v>30</v>
      </c>
      <c r="U481">
        <v>90</v>
      </c>
      <c r="V481">
        <v>115</v>
      </c>
    </row>
    <row r="482" spans="1:22" hidden="1" x14ac:dyDescent="0.25">
      <c r="A482" t="s">
        <v>16403</v>
      </c>
      <c r="B482" t="s">
        <v>16384</v>
      </c>
      <c r="C482" t="s">
        <v>16392</v>
      </c>
      <c r="D482" t="s">
        <v>16389</v>
      </c>
      <c r="E482">
        <v>54</v>
      </c>
      <c r="F482">
        <v>24</v>
      </c>
      <c r="G482">
        <v>8.9032443279313256</v>
      </c>
      <c r="H482">
        <v>24</v>
      </c>
      <c r="I482">
        <v>30</v>
      </c>
      <c r="J482">
        <v>5.0999999999999996</v>
      </c>
      <c r="K482">
        <v>5.0999999999999996</v>
      </c>
      <c r="L482">
        <v>10.588235294117649</v>
      </c>
      <c r="M482">
        <v>2095</v>
      </c>
      <c r="N482">
        <v>28</v>
      </c>
      <c r="O482">
        <v>4.0999999999999996</v>
      </c>
      <c r="P482">
        <v>25.6</v>
      </c>
      <c r="Q482">
        <v>-6.8292682926829276</v>
      </c>
      <c r="R482">
        <v>408</v>
      </c>
      <c r="S482">
        <v>0</v>
      </c>
      <c r="T482">
        <v>35</v>
      </c>
      <c r="U482">
        <v>95</v>
      </c>
      <c r="V482">
        <v>120</v>
      </c>
    </row>
    <row r="483" spans="1:22" hidden="1" x14ac:dyDescent="0.25">
      <c r="A483" t="s">
        <v>16403</v>
      </c>
      <c r="B483" t="s">
        <v>16384</v>
      </c>
      <c r="C483" t="s">
        <v>16392</v>
      </c>
      <c r="D483" t="s">
        <v>16390</v>
      </c>
      <c r="E483">
        <v>50</v>
      </c>
      <c r="F483">
        <v>36</v>
      </c>
      <c r="G483">
        <v>5.5447081330882666</v>
      </c>
      <c r="H483">
        <v>36</v>
      </c>
      <c r="I483">
        <v>14</v>
      </c>
      <c r="J483">
        <v>5.3</v>
      </c>
      <c r="K483">
        <v>5.3</v>
      </c>
      <c r="L483">
        <v>9.433962264150944</v>
      </c>
      <c r="M483">
        <v>2276</v>
      </c>
      <c r="N483">
        <v>36</v>
      </c>
      <c r="O483">
        <v>3.3</v>
      </c>
      <c r="P483">
        <v>32.799999999999997</v>
      </c>
      <c r="Q483">
        <v>-8.1818181818181817</v>
      </c>
      <c r="R483">
        <v>656</v>
      </c>
      <c r="S483">
        <v>0</v>
      </c>
      <c r="T483">
        <v>40</v>
      </c>
      <c r="U483">
        <v>100</v>
      </c>
      <c r="V483">
        <v>132</v>
      </c>
    </row>
    <row r="484" spans="1:22" x14ac:dyDescent="0.25">
      <c r="A484" t="s">
        <v>16403</v>
      </c>
      <c r="B484" t="s">
        <v>16384</v>
      </c>
      <c r="C484" t="s">
        <v>16393</v>
      </c>
      <c r="D484" t="s">
        <v>16386</v>
      </c>
      <c r="E484">
        <v>79</v>
      </c>
      <c r="F484">
        <v>38</v>
      </c>
      <c r="G484">
        <v>13.241791688051647</v>
      </c>
      <c r="H484">
        <v>38</v>
      </c>
      <c r="I484">
        <v>41</v>
      </c>
      <c r="J484">
        <v>0.6</v>
      </c>
      <c r="K484">
        <v>0.6</v>
      </c>
      <c r="L484">
        <v>131.66666666666669</v>
      </c>
      <c r="M484">
        <v>2944</v>
      </c>
      <c r="N484">
        <v>38</v>
      </c>
      <c r="O484">
        <v>6.1</v>
      </c>
      <c r="P484">
        <v>22.6</v>
      </c>
      <c r="Q484">
        <v>-5.2459016393442628</v>
      </c>
      <c r="R484">
        <v>648</v>
      </c>
      <c r="S484">
        <v>0</v>
      </c>
      <c r="T484">
        <v>35</v>
      </c>
      <c r="U484">
        <v>95</v>
      </c>
      <c r="V484">
        <v>117</v>
      </c>
    </row>
    <row r="485" spans="1:22" hidden="1" x14ac:dyDescent="0.25">
      <c r="A485" t="s">
        <v>16403</v>
      </c>
      <c r="B485" t="s">
        <v>16384</v>
      </c>
      <c r="C485" t="s">
        <v>16393</v>
      </c>
      <c r="D485" t="s">
        <v>16387</v>
      </c>
      <c r="E485">
        <v>55</v>
      </c>
      <c r="F485">
        <v>27</v>
      </c>
      <c r="G485">
        <v>9.0958795151754916</v>
      </c>
      <c r="H485">
        <v>27</v>
      </c>
      <c r="I485">
        <v>28</v>
      </c>
      <c r="J485">
        <v>2.5</v>
      </c>
      <c r="K485">
        <v>2.5</v>
      </c>
      <c r="L485">
        <v>22</v>
      </c>
      <c r="M485">
        <v>2312</v>
      </c>
      <c r="N485">
        <v>38</v>
      </c>
      <c r="O485">
        <v>3</v>
      </c>
      <c r="P485">
        <v>26.5</v>
      </c>
      <c r="Q485">
        <v>-11</v>
      </c>
      <c r="R485">
        <v>522.5</v>
      </c>
      <c r="S485">
        <v>0</v>
      </c>
      <c r="T485">
        <v>35</v>
      </c>
      <c r="U485">
        <v>95</v>
      </c>
      <c r="V485">
        <v>121</v>
      </c>
    </row>
    <row r="486" spans="1:22" hidden="1" x14ac:dyDescent="0.25">
      <c r="A486" t="s">
        <v>16403</v>
      </c>
      <c r="B486" t="s">
        <v>16384</v>
      </c>
      <c r="C486" t="s">
        <v>16393</v>
      </c>
      <c r="D486" t="s">
        <v>16388</v>
      </c>
      <c r="E486">
        <v>50</v>
      </c>
      <c r="F486">
        <v>31</v>
      </c>
      <c r="G486">
        <v>6.3536419198804444</v>
      </c>
      <c r="H486">
        <v>31</v>
      </c>
      <c r="I486">
        <v>19</v>
      </c>
      <c r="J486">
        <v>2.4</v>
      </c>
      <c r="K486">
        <v>2.4</v>
      </c>
      <c r="L486">
        <v>20.833333333333336</v>
      </c>
      <c r="M486">
        <v>2305.5</v>
      </c>
      <c r="N486">
        <v>31</v>
      </c>
      <c r="O486">
        <v>3.5</v>
      </c>
      <c r="P486">
        <v>29</v>
      </c>
      <c r="Q486">
        <v>-7.7142857142857144</v>
      </c>
      <c r="R486">
        <v>500.5</v>
      </c>
      <c r="S486">
        <v>0</v>
      </c>
      <c r="T486">
        <v>35</v>
      </c>
      <c r="U486">
        <v>95</v>
      </c>
      <c r="V486">
        <v>124</v>
      </c>
    </row>
    <row r="487" spans="1:22" hidden="1" x14ac:dyDescent="0.25">
      <c r="A487" t="s">
        <v>16403</v>
      </c>
      <c r="B487" t="s">
        <v>16384</v>
      </c>
      <c r="C487" t="s">
        <v>16393</v>
      </c>
      <c r="D487" t="s">
        <v>16389</v>
      </c>
      <c r="E487">
        <v>59</v>
      </c>
      <c r="F487">
        <v>24</v>
      </c>
      <c r="G487">
        <v>12.376891377906027</v>
      </c>
      <c r="H487">
        <v>24</v>
      </c>
      <c r="I487">
        <v>35</v>
      </c>
      <c r="J487">
        <v>0.8</v>
      </c>
      <c r="K487">
        <v>0.8</v>
      </c>
      <c r="L487">
        <v>73.75</v>
      </c>
      <c r="M487">
        <v>2209</v>
      </c>
      <c r="N487">
        <v>28</v>
      </c>
      <c r="O487">
        <v>2.2999999999999998</v>
      </c>
      <c r="P487">
        <v>27.8</v>
      </c>
      <c r="Q487">
        <v>-12.173913043478262</v>
      </c>
      <c r="R487">
        <v>509</v>
      </c>
      <c r="S487">
        <v>0</v>
      </c>
      <c r="T487">
        <v>30</v>
      </c>
      <c r="U487">
        <v>90</v>
      </c>
      <c r="V487">
        <v>117</v>
      </c>
    </row>
    <row r="488" spans="1:22" hidden="1" x14ac:dyDescent="0.25">
      <c r="A488" t="s">
        <v>16403</v>
      </c>
      <c r="B488" t="s">
        <v>16384</v>
      </c>
      <c r="C488" t="s">
        <v>16393</v>
      </c>
      <c r="D488" t="s">
        <v>16390</v>
      </c>
      <c r="E488">
        <v>56</v>
      </c>
      <c r="F488">
        <v>37</v>
      </c>
      <c r="G488">
        <v>5.7169494535223366</v>
      </c>
      <c r="H488">
        <v>37</v>
      </c>
      <c r="I488">
        <v>19</v>
      </c>
      <c r="J488">
        <v>3.5</v>
      </c>
      <c r="K488">
        <v>3.5</v>
      </c>
      <c r="L488">
        <v>16</v>
      </c>
      <c r="M488">
        <v>2750</v>
      </c>
      <c r="N488">
        <v>37</v>
      </c>
      <c r="O488">
        <v>4</v>
      </c>
      <c r="P488">
        <v>34.5</v>
      </c>
      <c r="Q488">
        <v>-6</v>
      </c>
      <c r="R488">
        <v>655</v>
      </c>
      <c r="S488">
        <v>0</v>
      </c>
      <c r="T488">
        <v>30</v>
      </c>
      <c r="U488">
        <v>90</v>
      </c>
      <c r="V488">
        <v>124</v>
      </c>
    </row>
    <row r="489" spans="1:22" hidden="1" x14ac:dyDescent="0.25">
      <c r="A489" t="s">
        <v>16403</v>
      </c>
      <c r="B489" t="s">
        <v>16394</v>
      </c>
      <c r="C489" t="s">
        <v>16385</v>
      </c>
      <c r="D489" t="s">
        <v>16386</v>
      </c>
      <c r="E489">
        <v>68</v>
      </c>
      <c r="F489">
        <v>40</v>
      </c>
      <c r="G489">
        <v>9.3903345235458335</v>
      </c>
      <c r="H489">
        <v>40</v>
      </c>
      <c r="I489">
        <v>28</v>
      </c>
      <c r="J489">
        <v>6.1</v>
      </c>
      <c r="K489">
        <v>6.1</v>
      </c>
      <c r="L489">
        <v>11.147540983606557</v>
      </c>
      <c r="M489">
        <v>2810</v>
      </c>
      <c r="N489">
        <v>47</v>
      </c>
      <c r="O489">
        <v>4.5999999999999996</v>
      </c>
      <c r="P489">
        <v>38.1</v>
      </c>
      <c r="Q489">
        <v>-10.217391304347826</v>
      </c>
      <c r="R489">
        <v>886</v>
      </c>
      <c r="S489">
        <v>0</v>
      </c>
      <c r="T489">
        <v>40</v>
      </c>
      <c r="U489">
        <v>100</v>
      </c>
      <c r="V489">
        <v>138</v>
      </c>
    </row>
    <row r="490" spans="1:22" hidden="1" x14ac:dyDescent="0.25">
      <c r="A490" t="s">
        <v>16403</v>
      </c>
      <c r="B490" t="s">
        <v>16394</v>
      </c>
      <c r="C490" t="s">
        <v>16385</v>
      </c>
      <c r="D490" t="s">
        <v>16387</v>
      </c>
      <c r="E490">
        <v>61</v>
      </c>
      <c r="F490">
        <v>47</v>
      </c>
      <c r="G490">
        <v>4.1585892708615688</v>
      </c>
      <c r="H490">
        <v>47</v>
      </c>
      <c r="I490">
        <v>14</v>
      </c>
      <c r="J490">
        <v>3.5</v>
      </c>
      <c r="K490">
        <v>3.5</v>
      </c>
      <c r="L490">
        <v>17.428571428571427</v>
      </c>
      <c r="M490">
        <v>3168.5</v>
      </c>
      <c r="N490">
        <v>48</v>
      </c>
      <c r="O490">
        <v>5</v>
      </c>
      <c r="P490">
        <v>33</v>
      </c>
      <c r="Q490">
        <v>-9.6</v>
      </c>
      <c r="R490">
        <v>893</v>
      </c>
      <c r="S490">
        <v>0</v>
      </c>
      <c r="T490">
        <v>40</v>
      </c>
      <c r="U490">
        <v>100</v>
      </c>
      <c r="V490">
        <v>133</v>
      </c>
    </row>
    <row r="491" spans="1:22" hidden="1" x14ac:dyDescent="0.25">
      <c r="A491" t="s">
        <v>16403</v>
      </c>
      <c r="B491" t="s">
        <v>16394</v>
      </c>
      <c r="C491" t="s">
        <v>16385</v>
      </c>
      <c r="D491" t="s">
        <v>16388</v>
      </c>
      <c r="E491">
        <v>67</v>
      </c>
      <c r="F491">
        <v>47</v>
      </c>
      <c r="G491">
        <v>8.3258503204685148</v>
      </c>
      <c r="H491">
        <v>47</v>
      </c>
      <c r="I491">
        <v>20</v>
      </c>
      <c r="J491">
        <v>3.9</v>
      </c>
      <c r="K491">
        <v>3.9</v>
      </c>
      <c r="L491">
        <v>17.179487179487179</v>
      </c>
      <c r="M491">
        <v>3238</v>
      </c>
      <c r="N491">
        <v>47</v>
      </c>
      <c r="O491">
        <v>4.4000000000000004</v>
      </c>
      <c r="P491">
        <v>34.4</v>
      </c>
      <c r="Q491">
        <v>-8.8636363636363633</v>
      </c>
      <c r="R491">
        <v>919</v>
      </c>
      <c r="S491">
        <v>0</v>
      </c>
      <c r="T491">
        <v>30</v>
      </c>
      <c r="U491">
        <v>90</v>
      </c>
      <c r="V491">
        <v>124</v>
      </c>
    </row>
    <row r="492" spans="1:22" hidden="1" x14ac:dyDescent="0.25">
      <c r="A492" t="s">
        <v>16403</v>
      </c>
      <c r="B492" t="s">
        <v>16394</v>
      </c>
      <c r="C492" t="s">
        <v>16385</v>
      </c>
      <c r="D492" t="s">
        <v>16389</v>
      </c>
      <c r="E492">
        <v>69</v>
      </c>
      <c r="F492">
        <v>56</v>
      </c>
      <c r="G492">
        <v>4.7459597569684879</v>
      </c>
      <c r="H492">
        <v>56</v>
      </c>
      <c r="I492">
        <v>13</v>
      </c>
      <c r="J492">
        <v>1.3</v>
      </c>
      <c r="K492">
        <v>1.3</v>
      </c>
      <c r="L492">
        <v>53.076923076923073</v>
      </c>
      <c r="M492">
        <v>3591</v>
      </c>
      <c r="N492">
        <v>56</v>
      </c>
      <c r="O492">
        <v>1.3</v>
      </c>
      <c r="P492">
        <v>33.799999999999997</v>
      </c>
      <c r="Q492">
        <v>-34.615384615384613</v>
      </c>
      <c r="R492">
        <v>966</v>
      </c>
      <c r="S492">
        <v>0</v>
      </c>
      <c r="T492">
        <v>35</v>
      </c>
      <c r="U492">
        <v>95</v>
      </c>
      <c r="V492">
        <v>128</v>
      </c>
    </row>
    <row r="493" spans="1:22" hidden="1" x14ac:dyDescent="0.25">
      <c r="A493" t="s">
        <v>16403</v>
      </c>
      <c r="B493" t="s">
        <v>16394</v>
      </c>
      <c r="C493" t="s">
        <v>16385</v>
      </c>
      <c r="D493" t="s">
        <v>16390</v>
      </c>
      <c r="E493">
        <v>67</v>
      </c>
      <c r="F493">
        <v>48</v>
      </c>
      <c r="G493">
        <v>6.4251079140461798</v>
      </c>
      <c r="H493">
        <v>48</v>
      </c>
      <c r="I493">
        <v>19</v>
      </c>
      <c r="J493">
        <v>0.9</v>
      </c>
      <c r="K493">
        <v>0.9</v>
      </c>
      <c r="L493">
        <v>74.4444444444444</v>
      </c>
      <c r="M493">
        <v>3293</v>
      </c>
      <c r="N493">
        <v>48</v>
      </c>
      <c r="O493">
        <v>0.9</v>
      </c>
      <c r="P493">
        <v>24.9</v>
      </c>
      <c r="Q493">
        <v>-41.1111111111111</v>
      </c>
      <c r="R493">
        <v>694</v>
      </c>
      <c r="S493">
        <v>0</v>
      </c>
      <c r="T493">
        <v>54</v>
      </c>
      <c r="U493">
        <v>114</v>
      </c>
      <c r="V493">
        <v>139</v>
      </c>
    </row>
    <row r="494" spans="1:22" hidden="1" x14ac:dyDescent="0.25">
      <c r="A494" t="s">
        <v>16403</v>
      </c>
      <c r="B494" t="s">
        <v>16394</v>
      </c>
      <c r="C494" t="s">
        <v>16391</v>
      </c>
      <c r="D494" t="s">
        <v>16386</v>
      </c>
      <c r="E494">
        <v>53</v>
      </c>
      <c r="F494">
        <v>45</v>
      </c>
      <c r="G494">
        <v>2.8982504198543251</v>
      </c>
      <c r="H494">
        <v>45</v>
      </c>
      <c r="I494">
        <v>8</v>
      </c>
      <c r="J494">
        <v>5.5</v>
      </c>
      <c r="K494">
        <v>5.5</v>
      </c>
      <c r="L494">
        <v>9.6363636363636367</v>
      </c>
      <c r="M494">
        <v>2616.5</v>
      </c>
      <c r="N494">
        <v>45</v>
      </c>
      <c r="O494">
        <v>1</v>
      </c>
      <c r="P494">
        <v>39.5</v>
      </c>
      <c r="Q494">
        <v>-39</v>
      </c>
      <c r="R494">
        <v>836</v>
      </c>
      <c r="S494">
        <v>0</v>
      </c>
      <c r="T494">
        <v>30</v>
      </c>
      <c r="U494">
        <v>90</v>
      </c>
      <c r="V494">
        <v>129</v>
      </c>
    </row>
    <row r="495" spans="1:22" hidden="1" x14ac:dyDescent="0.25">
      <c r="A495" t="s">
        <v>16403</v>
      </c>
      <c r="B495" t="s">
        <v>16394</v>
      </c>
      <c r="C495" t="s">
        <v>16391</v>
      </c>
      <c r="D495" t="s">
        <v>16387</v>
      </c>
      <c r="E495">
        <v>55</v>
      </c>
      <c r="F495">
        <v>43</v>
      </c>
      <c r="G495">
        <v>5.125226100742494</v>
      </c>
      <c r="H495">
        <v>43</v>
      </c>
      <c r="I495">
        <v>12</v>
      </c>
      <c r="J495">
        <v>5</v>
      </c>
      <c r="K495">
        <v>5</v>
      </c>
      <c r="L495">
        <v>11</v>
      </c>
      <c r="M495">
        <v>2691</v>
      </c>
      <c r="N495">
        <v>43</v>
      </c>
      <c r="O495">
        <v>2</v>
      </c>
      <c r="P495">
        <v>29.5</v>
      </c>
      <c r="Q495">
        <v>-17</v>
      </c>
      <c r="R495">
        <v>643</v>
      </c>
      <c r="S495">
        <v>0</v>
      </c>
      <c r="T495">
        <v>45</v>
      </c>
      <c r="U495">
        <v>105</v>
      </c>
      <c r="V495">
        <v>134</v>
      </c>
    </row>
    <row r="496" spans="1:22" hidden="1" x14ac:dyDescent="0.25">
      <c r="A496" t="s">
        <v>16403</v>
      </c>
      <c r="B496" t="s">
        <v>16394</v>
      </c>
      <c r="C496" t="s">
        <v>16391</v>
      </c>
      <c r="D496" t="s">
        <v>16388</v>
      </c>
      <c r="E496">
        <v>60</v>
      </c>
      <c r="F496">
        <v>46</v>
      </c>
      <c r="G496">
        <v>5.3432593206831465</v>
      </c>
      <c r="H496">
        <v>46</v>
      </c>
      <c r="I496">
        <v>14</v>
      </c>
      <c r="J496">
        <v>4</v>
      </c>
      <c r="K496">
        <v>4</v>
      </c>
      <c r="L496">
        <v>15</v>
      </c>
      <c r="M496">
        <v>2929</v>
      </c>
      <c r="N496">
        <v>50</v>
      </c>
      <c r="O496">
        <v>5.5</v>
      </c>
      <c r="P496">
        <v>33.5</v>
      </c>
      <c r="Q496">
        <v>-9.0909090909090917</v>
      </c>
      <c r="R496">
        <v>914.5</v>
      </c>
      <c r="S496">
        <v>0</v>
      </c>
      <c r="T496">
        <v>40</v>
      </c>
      <c r="U496">
        <v>100</v>
      </c>
      <c r="V496">
        <v>133</v>
      </c>
    </row>
    <row r="497" spans="1:22" hidden="1" x14ac:dyDescent="0.25">
      <c r="A497" t="s">
        <v>16403</v>
      </c>
      <c r="B497" t="s">
        <v>16394</v>
      </c>
      <c r="C497" t="s">
        <v>16391</v>
      </c>
      <c r="D497" t="s">
        <v>16389</v>
      </c>
      <c r="E497">
        <v>55</v>
      </c>
      <c r="F497">
        <v>36</v>
      </c>
      <c r="G497">
        <v>6.7160704649367364</v>
      </c>
      <c r="H497">
        <v>36</v>
      </c>
      <c r="I497">
        <v>19</v>
      </c>
      <c r="J497">
        <v>8.1</v>
      </c>
      <c r="K497">
        <v>8.1</v>
      </c>
      <c r="L497">
        <v>6.7901234567901234</v>
      </c>
      <c r="M497">
        <v>2391</v>
      </c>
      <c r="N497">
        <v>36</v>
      </c>
      <c r="O497">
        <v>0.1</v>
      </c>
      <c r="P497">
        <v>35.1</v>
      </c>
      <c r="Q497">
        <v>-290</v>
      </c>
      <c r="R497">
        <v>816</v>
      </c>
      <c r="S497">
        <v>0</v>
      </c>
      <c r="T497">
        <v>30</v>
      </c>
      <c r="U497">
        <v>90</v>
      </c>
      <c r="V497">
        <v>125</v>
      </c>
    </row>
    <row r="498" spans="1:22" hidden="1" x14ac:dyDescent="0.25">
      <c r="A498" t="s">
        <v>16403</v>
      </c>
      <c r="B498" t="s">
        <v>16394</v>
      </c>
      <c r="C498" t="s">
        <v>16391</v>
      </c>
      <c r="D498" t="s">
        <v>16390</v>
      </c>
      <c r="E498">
        <v>58</v>
      </c>
      <c r="F498">
        <v>36</v>
      </c>
      <c r="G498">
        <v>6.0585875310508177</v>
      </c>
      <c r="H498">
        <v>36</v>
      </c>
      <c r="I498">
        <v>22</v>
      </c>
      <c r="J498">
        <v>2.8</v>
      </c>
      <c r="K498">
        <v>2.8</v>
      </c>
      <c r="L498">
        <v>20.714285714285715</v>
      </c>
      <c r="M498">
        <v>2735</v>
      </c>
      <c r="N498">
        <v>36</v>
      </c>
      <c r="O498">
        <v>3.3</v>
      </c>
      <c r="P498">
        <v>32.799999999999997</v>
      </c>
      <c r="Q498">
        <v>-6.9696969696969697</v>
      </c>
      <c r="R498">
        <v>676</v>
      </c>
      <c r="S498">
        <v>0</v>
      </c>
      <c r="T498">
        <v>30</v>
      </c>
      <c r="U498">
        <v>90</v>
      </c>
      <c r="V498">
        <v>122</v>
      </c>
    </row>
    <row r="499" spans="1:22" hidden="1" x14ac:dyDescent="0.25">
      <c r="A499" t="s">
        <v>16403</v>
      </c>
      <c r="B499" t="s">
        <v>16394</v>
      </c>
      <c r="C499" t="s">
        <v>16392</v>
      </c>
      <c r="D499" t="s">
        <v>16386</v>
      </c>
      <c r="E499">
        <v>64</v>
      </c>
      <c r="F499">
        <v>40</v>
      </c>
      <c r="G499">
        <v>7.4807078055828162</v>
      </c>
      <c r="H499">
        <v>40</v>
      </c>
      <c r="I499">
        <v>24</v>
      </c>
      <c r="J499">
        <v>2.8</v>
      </c>
      <c r="K499">
        <v>2.8</v>
      </c>
      <c r="L499">
        <v>22.857142857142858</v>
      </c>
      <c r="M499">
        <v>3060</v>
      </c>
      <c r="N499">
        <v>40</v>
      </c>
      <c r="O499">
        <v>4.3</v>
      </c>
      <c r="P499">
        <v>19.8</v>
      </c>
      <c r="Q499">
        <v>-7.441860465116279</v>
      </c>
      <c r="R499">
        <v>495</v>
      </c>
      <c r="S499">
        <v>0</v>
      </c>
      <c r="T499">
        <v>35</v>
      </c>
      <c r="U499">
        <v>95</v>
      </c>
      <c r="V499">
        <v>114</v>
      </c>
    </row>
    <row r="500" spans="1:22" hidden="1" x14ac:dyDescent="0.25">
      <c r="A500" t="s">
        <v>16403</v>
      </c>
      <c r="B500" t="s">
        <v>16394</v>
      </c>
      <c r="C500" t="s">
        <v>16392</v>
      </c>
      <c r="D500" t="s">
        <v>16387</v>
      </c>
      <c r="E500">
        <v>56</v>
      </c>
      <c r="F500">
        <v>34</v>
      </c>
      <c r="G500">
        <v>6.8085351944281109</v>
      </c>
      <c r="H500">
        <v>34</v>
      </c>
      <c r="I500">
        <v>22</v>
      </c>
      <c r="J500">
        <v>5.5</v>
      </c>
      <c r="K500">
        <v>5.5</v>
      </c>
      <c r="L500">
        <v>10.181818181818182</v>
      </c>
      <c r="M500">
        <v>2339</v>
      </c>
      <c r="N500">
        <v>37</v>
      </c>
      <c r="O500">
        <v>6</v>
      </c>
      <c r="P500">
        <v>22</v>
      </c>
      <c r="Q500">
        <v>-6.166666666666667</v>
      </c>
      <c r="R500">
        <v>553</v>
      </c>
      <c r="S500">
        <v>0</v>
      </c>
      <c r="T500">
        <v>30</v>
      </c>
      <c r="U500">
        <v>90</v>
      </c>
      <c r="V500">
        <v>112</v>
      </c>
    </row>
    <row r="501" spans="1:22" hidden="1" x14ac:dyDescent="0.25">
      <c r="A501" t="s">
        <v>16403</v>
      </c>
      <c r="B501" t="s">
        <v>16394</v>
      </c>
      <c r="C501" t="s">
        <v>16392</v>
      </c>
      <c r="D501" t="s">
        <v>16388</v>
      </c>
      <c r="E501">
        <v>56</v>
      </c>
      <c r="F501">
        <v>35</v>
      </c>
      <c r="G501">
        <v>7.3372122397200918</v>
      </c>
      <c r="H501">
        <v>35</v>
      </c>
      <c r="I501">
        <v>21</v>
      </c>
      <c r="J501">
        <v>0.3</v>
      </c>
      <c r="K501">
        <v>0.3</v>
      </c>
      <c r="L501">
        <v>186.66666666666669</v>
      </c>
      <c r="M501">
        <v>2851</v>
      </c>
      <c r="N501">
        <v>40</v>
      </c>
      <c r="O501">
        <v>1.8</v>
      </c>
      <c r="P501">
        <v>29.3</v>
      </c>
      <c r="Q501">
        <v>-22.222222222222221</v>
      </c>
      <c r="R501">
        <v>639</v>
      </c>
      <c r="S501">
        <v>0</v>
      </c>
      <c r="T501">
        <v>30</v>
      </c>
      <c r="U501">
        <v>90</v>
      </c>
      <c r="V501">
        <v>119</v>
      </c>
    </row>
    <row r="502" spans="1:22" hidden="1" x14ac:dyDescent="0.25">
      <c r="A502" t="s">
        <v>16403</v>
      </c>
      <c r="B502" t="s">
        <v>16394</v>
      </c>
      <c r="C502" t="s">
        <v>16392</v>
      </c>
      <c r="D502" t="s">
        <v>16389</v>
      </c>
      <c r="E502">
        <v>59</v>
      </c>
      <c r="F502">
        <v>35</v>
      </c>
      <c r="G502">
        <v>7.9195476417810857</v>
      </c>
      <c r="H502">
        <v>35</v>
      </c>
      <c r="I502">
        <v>24</v>
      </c>
      <c r="J502">
        <v>1</v>
      </c>
      <c r="K502">
        <v>1</v>
      </c>
      <c r="L502">
        <v>59</v>
      </c>
      <c r="M502">
        <v>2689</v>
      </c>
      <c r="N502">
        <v>35</v>
      </c>
      <c r="O502">
        <v>2.5</v>
      </c>
      <c r="P502">
        <v>50</v>
      </c>
      <c r="Q502">
        <v>-10</v>
      </c>
      <c r="R502">
        <v>1225</v>
      </c>
      <c r="S502">
        <v>0</v>
      </c>
      <c r="T502">
        <v>55</v>
      </c>
      <c r="U502">
        <v>115</v>
      </c>
      <c r="V502">
        <v>165</v>
      </c>
    </row>
    <row r="503" spans="1:22" hidden="1" x14ac:dyDescent="0.25">
      <c r="A503" t="s">
        <v>16403</v>
      </c>
      <c r="B503" t="s">
        <v>16394</v>
      </c>
      <c r="C503" t="s">
        <v>16392</v>
      </c>
      <c r="D503" t="s">
        <v>16390</v>
      </c>
      <c r="E503">
        <v>59</v>
      </c>
      <c r="F503">
        <v>44</v>
      </c>
      <c r="G503">
        <v>5.5629361348551614</v>
      </c>
      <c r="H503">
        <v>44</v>
      </c>
      <c r="I503">
        <v>15</v>
      </c>
      <c r="J503">
        <v>3.1</v>
      </c>
      <c r="K503">
        <v>3.1</v>
      </c>
      <c r="L503">
        <v>19.032258064516128</v>
      </c>
      <c r="M503">
        <v>2900</v>
      </c>
      <c r="N503">
        <v>44</v>
      </c>
      <c r="O503">
        <v>4.0999999999999996</v>
      </c>
      <c r="P503">
        <v>34.6</v>
      </c>
      <c r="Q503">
        <v>-8.2926829268292686</v>
      </c>
      <c r="R503">
        <v>944</v>
      </c>
      <c r="S503">
        <v>0</v>
      </c>
      <c r="T503">
        <v>30</v>
      </c>
      <c r="U503">
        <v>90</v>
      </c>
      <c r="V503">
        <v>124</v>
      </c>
    </row>
    <row r="504" spans="1:22" hidden="1" x14ac:dyDescent="0.25">
      <c r="A504" t="s">
        <v>16403</v>
      </c>
      <c r="B504" t="s">
        <v>16394</v>
      </c>
      <c r="C504" t="s">
        <v>16393</v>
      </c>
      <c r="D504" t="s">
        <v>16386</v>
      </c>
      <c r="E504">
        <v>58</v>
      </c>
      <c r="F504">
        <v>44</v>
      </c>
      <c r="G504">
        <v>5.3448020151933155</v>
      </c>
      <c r="H504">
        <v>44</v>
      </c>
      <c r="I504">
        <v>14</v>
      </c>
      <c r="J504">
        <v>4</v>
      </c>
      <c r="K504">
        <v>4</v>
      </c>
      <c r="L504">
        <v>14.5</v>
      </c>
      <c r="M504">
        <v>2911.5</v>
      </c>
      <c r="N504">
        <v>44</v>
      </c>
      <c r="O504">
        <v>3.5</v>
      </c>
      <c r="P504">
        <v>22.5</v>
      </c>
      <c r="Q504">
        <v>-10.285714285714286</v>
      </c>
      <c r="R504">
        <v>647</v>
      </c>
      <c r="S504">
        <v>0</v>
      </c>
      <c r="T504">
        <v>40</v>
      </c>
      <c r="U504">
        <v>100</v>
      </c>
      <c r="V504">
        <v>122</v>
      </c>
    </row>
    <row r="505" spans="1:22" hidden="1" x14ac:dyDescent="0.25">
      <c r="A505" t="s">
        <v>16403</v>
      </c>
      <c r="B505" t="s">
        <v>16394</v>
      </c>
      <c r="C505" t="s">
        <v>16393</v>
      </c>
      <c r="D505" t="s">
        <v>16387</v>
      </c>
      <c r="E505">
        <v>66</v>
      </c>
      <c r="F505">
        <v>50</v>
      </c>
      <c r="G505">
        <v>5.2401975276485846</v>
      </c>
      <c r="H505">
        <v>50</v>
      </c>
      <c r="I505">
        <v>16</v>
      </c>
      <c r="J505">
        <v>5.4</v>
      </c>
      <c r="K505">
        <v>5.4</v>
      </c>
      <c r="L505">
        <v>12.222222222222221</v>
      </c>
      <c r="M505">
        <v>3068</v>
      </c>
      <c r="N505">
        <v>50</v>
      </c>
      <c r="O505">
        <v>5.9</v>
      </c>
      <c r="P505">
        <v>37.9</v>
      </c>
      <c r="Q505">
        <v>-6.7796610169491522</v>
      </c>
      <c r="R505">
        <v>1068</v>
      </c>
      <c r="S505">
        <v>0</v>
      </c>
      <c r="T505">
        <v>30</v>
      </c>
      <c r="U505">
        <v>90</v>
      </c>
      <c r="V505">
        <v>127</v>
      </c>
    </row>
    <row r="506" spans="1:22" hidden="1" x14ac:dyDescent="0.25">
      <c r="A506" t="s">
        <v>16403</v>
      </c>
      <c r="B506" t="s">
        <v>16394</v>
      </c>
      <c r="C506" t="s">
        <v>16393</v>
      </c>
      <c r="D506" t="s">
        <v>16389</v>
      </c>
      <c r="E506">
        <v>68</v>
      </c>
      <c r="F506">
        <v>52</v>
      </c>
      <c r="G506">
        <v>6.25004036255259</v>
      </c>
      <c r="H506">
        <v>52</v>
      </c>
      <c r="I506">
        <v>16</v>
      </c>
      <c r="J506">
        <v>4.4000000000000004</v>
      </c>
      <c r="K506">
        <v>4.4000000000000004</v>
      </c>
      <c r="L506">
        <v>15.454545454545499</v>
      </c>
      <c r="M506">
        <v>3338</v>
      </c>
      <c r="N506">
        <v>52</v>
      </c>
      <c r="O506">
        <v>1.9</v>
      </c>
      <c r="P506">
        <v>39.9</v>
      </c>
      <c r="Q506">
        <v>-25.789473684210499</v>
      </c>
      <c r="R506">
        <v>1211</v>
      </c>
      <c r="S506">
        <v>0</v>
      </c>
      <c r="T506">
        <v>35</v>
      </c>
      <c r="U506">
        <v>95</v>
      </c>
      <c r="V506">
        <v>134</v>
      </c>
    </row>
    <row r="507" spans="1:22" hidden="1" x14ac:dyDescent="0.25">
      <c r="A507" t="s">
        <v>16403</v>
      </c>
      <c r="B507" t="s">
        <v>16394</v>
      </c>
      <c r="C507" t="s">
        <v>16393</v>
      </c>
      <c r="D507" t="s">
        <v>16390</v>
      </c>
      <c r="E507">
        <v>66</v>
      </c>
      <c r="F507">
        <v>59</v>
      </c>
      <c r="G507">
        <v>3.5022333300156241</v>
      </c>
      <c r="H507">
        <v>59</v>
      </c>
      <c r="I507">
        <v>7</v>
      </c>
      <c r="J507">
        <v>22.5</v>
      </c>
      <c r="K507">
        <v>22.5</v>
      </c>
      <c r="L507">
        <v>2.9333333333333331</v>
      </c>
      <c r="M507">
        <v>2378.5</v>
      </c>
      <c r="N507">
        <v>59</v>
      </c>
      <c r="O507">
        <v>5</v>
      </c>
      <c r="P507">
        <v>45</v>
      </c>
      <c r="Q507">
        <v>-10.8</v>
      </c>
      <c r="R507">
        <v>1916.5</v>
      </c>
      <c r="S507">
        <v>0</v>
      </c>
      <c r="T507">
        <v>35</v>
      </c>
      <c r="U507">
        <v>95</v>
      </c>
      <c r="V507">
        <v>140</v>
      </c>
    </row>
    <row r="508" spans="1:22" hidden="1" x14ac:dyDescent="0.25">
      <c r="A508" t="s">
        <v>16403</v>
      </c>
      <c r="B508" t="s">
        <v>16395</v>
      </c>
      <c r="C508" t="s">
        <v>16385</v>
      </c>
      <c r="D508" t="s">
        <v>16386</v>
      </c>
      <c r="E508">
        <v>71</v>
      </c>
      <c r="F508">
        <v>54</v>
      </c>
      <c r="G508">
        <v>6.7401439105734422</v>
      </c>
      <c r="H508">
        <v>54</v>
      </c>
      <c r="I508">
        <v>17</v>
      </c>
      <c r="J508">
        <v>5.6</v>
      </c>
      <c r="K508">
        <v>5.6</v>
      </c>
      <c r="L508">
        <v>12.678571428571429</v>
      </c>
      <c r="M508">
        <v>3379</v>
      </c>
      <c r="N508">
        <v>54</v>
      </c>
      <c r="O508">
        <v>3.1</v>
      </c>
      <c r="P508">
        <v>39.1</v>
      </c>
      <c r="Q508">
        <v>-14.516129032258064</v>
      </c>
      <c r="R508">
        <v>1147</v>
      </c>
      <c r="S508">
        <v>0</v>
      </c>
      <c r="T508">
        <v>40</v>
      </c>
      <c r="U508">
        <v>100</v>
      </c>
      <c r="V508">
        <v>139</v>
      </c>
    </row>
    <row r="509" spans="1:22" hidden="1" x14ac:dyDescent="0.25">
      <c r="A509" t="s">
        <v>16403</v>
      </c>
      <c r="B509" t="s">
        <v>16395</v>
      </c>
      <c r="C509" t="s">
        <v>16385</v>
      </c>
      <c r="D509" t="s">
        <v>16387</v>
      </c>
      <c r="E509">
        <v>59</v>
      </c>
      <c r="F509">
        <v>41</v>
      </c>
      <c r="G509">
        <v>7.5303313417898377</v>
      </c>
      <c r="H509">
        <v>41</v>
      </c>
      <c r="I509">
        <v>18</v>
      </c>
      <c r="J509">
        <v>5</v>
      </c>
      <c r="K509">
        <v>5</v>
      </c>
      <c r="L509">
        <v>11.8</v>
      </c>
      <c r="M509">
        <v>2767.5</v>
      </c>
      <c r="N509">
        <v>41</v>
      </c>
      <c r="O509">
        <v>5.5</v>
      </c>
      <c r="P509">
        <v>24</v>
      </c>
      <c r="Q509">
        <v>-6</v>
      </c>
      <c r="R509">
        <v>639</v>
      </c>
      <c r="S509">
        <v>0</v>
      </c>
      <c r="T509">
        <v>30</v>
      </c>
      <c r="U509">
        <v>90</v>
      </c>
      <c r="V509">
        <v>114</v>
      </c>
    </row>
    <row r="510" spans="1:22" hidden="1" x14ac:dyDescent="0.25">
      <c r="A510" t="s">
        <v>16403</v>
      </c>
      <c r="B510" t="s">
        <v>16395</v>
      </c>
      <c r="C510" t="s">
        <v>16385</v>
      </c>
      <c r="D510" t="s">
        <v>16388</v>
      </c>
      <c r="E510">
        <v>66</v>
      </c>
      <c r="F510">
        <v>40</v>
      </c>
      <c r="G510">
        <v>8.6874666078539065</v>
      </c>
      <c r="H510">
        <v>40</v>
      </c>
      <c r="I510">
        <v>26</v>
      </c>
      <c r="J510">
        <v>6.8</v>
      </c>
      <c r="K510">
        <v>6.8</v>
      </c>
      <c r="L510">
        <v>9.7058823529411775</v>
      </c>
      <c r="M510">
        <v>3260</v>
      </c>
      <c r="N510">
        <v>40</v>
      </c>
      <c r="O510">
        <v>8.3000000000000007</v>
      </c>
      <c r="P510">
        <v>26.3</v>
      </c>
      <c r="Q510">
        <v>-3.3734939759036142</v>
      </c>
      <c r="R510">
        <v>716</v>
      </c>
      <c r="S510">
        <v>0</v>
      </c>
      <c r="T510">
        <v>50</v>
      </c>
      <c r="U510">
        <v>110</v>
      </c>
      <c r="V510">
        <v>136</v>
      </c>
    </row>
    <row r="511" spans="1:22" hidden="1" x14ac:dyDescent="0.25">
      <c r="A511" t="s">
        <v>16403</v>
      </c>
      <c r="B511" t="s">
        <v>16395</v>
      </c>
      <c r="C511" t="s">
        <v>16385</v>
      </c>
      <c r="D511" t="s">
        <v>16389</v>
      </c>
      <c r="E511">
        <v>70</v>
      </c>
      <c r="F511">
        <v>41</v>
      </c>
      <c r="G511">
        <v>8.9670188950963414</v>
      </c>
      <c r="H511">
        <v>41</v>
      </c>
      <c r="I511">
        <v>29</v>
      </c>
      <c r="J511">
        <v>4.9000000000000004</v>
      </c>
      <c r="K511">
        <v>4.9000000000000004</v>
      </c>
      <c r="L511">
        <v>14.285714285714285</v>
      </c>
      <c r="M511">
        <v>3371</v>
      </c>
      <c r="N511">
        <v>41</v>
      </c>
      <c r="O511">
        <v>9.9</v>
      </c>
      <c r="P511">
        <v>25.9</v>
      </c>
      <c r="Q511">
        <v>-2.6262626262626263</v>
      </c>
      <c r="R511">
        <v>731</v>
      </c>
      <c r="S511">
        <v>0</v>
      </c>
      <c r="T511">
        <v>45</v>
      </c>
      <c r="U511">
        <v>105</v>
      </c>
      <c r="V511">
        <v>130</v>
      </c>
    </row>
    <row r="512" spans="1:22" hidden="1" x14ac:dyDescent="0.25">
      <c r="A512" t="s">
        <v>16403</v>
      </c>
      <c r="B512" t="s">
        <v>16395</v>
      </c>
      <c r="C512" t="s">
        <v>16385</v>
      </c>
      <c r="D512" t="s">
        <v>16390</v>
      </c>
      <c r="E512">
        <v>67</v>
      </c>
      <c r="F512">
        <v>46</v>
      </c>
      <c r="G512">
        <v>8.0162338462873013</v>
      </c>
      <c r="H512">
        <v>46</v>
      </c>
      <c r="I512">
        <v>21</v>
      </c>
      <c r="J512">
        <v>6.8</v>
      </c>
      <c r="K512">
        <v>6.8</v>
      </c>
      <c r="L512">
        <v>9.8529411764705888</v>
      </c>
      <c r="M512">
        <v>2916</v>
      </c>
      <c r="N512">
        <v>46</v>
      </c>
      <c r="O512">
        <v>6.3</v>
      </c>
      <c r="P512">
        <v>28.3</v>
      </c>
      <c r="Q512">
        <v>-5.3968253968253972</v>
      </c>
      <c r="R512">
        <v>881</v>
      </c>
      <c r="S512">
        <v>0</v>
      </c>
      <c r="T512">
        <v>30</v>
      </c>
      <c r="U512">
        <v>90</v>
      </c>
      <c r="V512">
        <v>118</v>
      </c>
    </row>
    <row r="513" spans="1:22" hidden="1" x14ac:dyDescent="0.25">
      <c r="A513" t="s">
        <v>16403</v>
      </c>
      <c r="B513" t="s">
        <v>16395</v>
      </c>
      <c r="C513" t="s">
        <v>16391</v>
      </c>
      <c r="D513" t="s">
        <v>16386</v>
      </c>
      <c r="E513">
        <v>64</v>
      </c>
      <c r="F513">
        <v>38</v>
      </c>
      <c r="G513">
        <v>7.9940197469507144</v>
      </c>
      <c r="H513">
        <v>38</v>
      </c>
      <c r="I513">
        <v>26</v>
      </c>
      <c r="J513">
        <v>4.7</v>
      </c>
      <c r="K513">
        <v>4.7</v>
      </c>
      <c r="L513">
        <v>13.617021276595745</v>
      </c>
      <c r="M513">
        <v>2782</v>
      </c>
      <c r="N513">
        <v>38</v>
      </c>
      <c r="O513">
        <v>4.2</v>
      </c>
      <c r="P513">
        <v>29.2</v>
      </c>
      <c r="Q513">
        <v>-6.6666666666666661</v>
      </c>
      <c r="R513">
        <v>712</v>
      </c>
      <c r="S513">
        <v>0</v>
      </c>
      <c r="T513">
        <v>40</v>
      </c>
      <c r="U513">
        <v>100</v>
      </c>
      <c r="V513">
        <v>129</v>
      </c>
    </row>
    <row r="514" spans="1:22" hidden="1" x14ac:dyDescent="0.25">
      <c r="A514" t="s">
        <v>16403</v>
      </c>
      <c r="B514" t="s">
        <v>16395</v>
      </c>
      <c r="C514" t="s">
        <v>16391</v>
      </c>
      <c r="D514" t="s">
        <v>16387</v>
      </c>
      <c r="E514">
        <v>62</v>
      </c>
      <c r="F514">
        <v>34</v>
      </c>
      <c r="G514">
        <v>9.4317849996970686</v>
      </c>
      <c r="H514">
        <v>34</v>
      </c>
      <c r="I514">
        <v>28</v>
      </c>
      <c r="J514">
        <v>4.5</v>
      </c>
      <c r="K514">
        <v>4.5</v>
      </c>
      <c r="L514">
        <v>13.777777777777779</v>
      </c>
      <c r="M514">
        <v>2885.5</v>
      </c>
      <c r="N514">
        <v>34</v>
      </c>
      <c r="O514">
        <v>5.5</v>
      </c>
      <c r="P514">
        <v>23</v>
      </c>
      <c r="Q514">
        <v>-4.7272727272727275</v>
      </c>
      <c r="R514">
        <v>515</v>
      </c>
      <c r="S514">
        <v>0</v>
      </c>
      <c r="T514">
        <v>30</v>
      </c>
      <c r="U514">
        <v>90</v>
      </c>
      <c r="V514">
        <v>113</v>
      </c>
    </row>
    <row r="515" spans="1:22" hidden="1" x14ac:dyDescent="0.25">
      <c r="A515" t="s">
        <v>16403</v>
      </c>
      <c r="B515" t="s">
        <v>16395</v>
      </c>
      <c r="C515" t="s">
        <v>16391</v>
      </c>
      <c r="D515" t="s">
        <v>16388</v>
      </c>
      <c r="E515">
        <v>49</v>
      </c>
      <c r="F515">
        <v>37</v>
      </c>
      <c r="G515">
        <v>4.891057710406117</v>
      </c>
      <c r="H515">
        <v>37</v>
      </c>
      <c r="I515">
        <v>12</v>
      </c>
      <c r="J515">
        <v>4.4000000000000004</v>
      </c>
      <c r="K515">
        <v>4.4000000000000004</v>
      </c>
      <c r="L515">
        <v>11.136363636363635</v>
      </c>
      <c r="M515">
        <v>2467</v>
      </c>
      <c r="N515">
        <v>37</v>
      </c>
      <c r="O515">
        <v>5.4</v>
      </c>
      <c r="P515">
        <v>28.9</v>
      </c>
      <c r="Q515">
        <v>-5</v>
      </c>
      <c r="R515">
        <v>686</v>
      </c>
      <c r="S515">
        <v>0</v>
      </c>
      <c r="T515">
        <v>30</v>
      </c>
      <c r="U515">
        <v>90</v>
      </c>
      <c r="V515">
        <v>118</v>
      </c>
    </row>
    <row r="516" spans="1:22" hidden="1" x14ac:dyDescent="0.25">
      <c r="A516" t="s">
        <v>16403</v>
      </c>
      <c r="B516" t="s">
        <v>16395</v>
      </c>
      <c r="C516" t="s">
        <v>16391</v>
      </c>
      <c r="D516" t="s">
        <v>16389</v>
      </c>
      <c r="E516">
        <v>69</v>
      </c>
      <c r="F516">
        <v>40</v>
      </c>
      <c r="G516">
        <v>8.4541813040039813</v>
      </c>
      <c r="H516">
        <v>40</v>
      </c>
      <c r="I516">
        <v>29</v>
      </c>
      <c r="J516">
        <v>5.3</v>
      </c>
      <c r="K516">
        <v>5.3</v>
      </c>
      <c r="L516">
        <v>13.018867924528303</v>
      </c>
      <c r="M516">
        <v>3227</v>
      </c>
      <c r="N516">
        <v>40</v>
      </c>
      <c r="O516">
        <v>0.8</v>
      </c>
      <c r="P516">
        <v>27</v>
      </c>
      <c r="Q516">
        <v>-38.75</v>
      </c>
      <c r="R516">
        <v>614</v>
      </c>
      <c r="S516">
        <v>0</v>
      </c>
      <c r="T516">
        <v>45</v>
      </c>
      <c r="U516">
        <v>105</v>
      </c>
      <c r="V516">
        <v>132</v>
      </c>
    </row>
    <row r="517" spans="1:22" hidden="1" x14ac:dyDescent="0.25">
      <c r="A517" t="s">
        <v>16403</v>
      </c>
      <c r="B517" t="s">
        <v>16395</v>
      </c>
      <c r="C517" t="s">
        <v>16391</v>
      </c>
      <c r="D517" t="s">
        <v>16390</v>
      </c>
      <c r="E517">
        <v>60</v>
      </c>
      <c r="F517">
        <v>34</v>
      </c>
      <c r="G517">
        <v>7.25255284719508</v>
      </c>
      <c r="H517">
        <v>34</v>
      </c>
      <c r="I517">
        <v>26</v>
      </c>
      <c r="J517">
        <v>5.5</v>
      </c>
      <c r="K517">
        <v>5.5</v>
      </c>
      <c r="L517">
        <v>10.909090909090908</v>
      </c>
      <c r="M517">
        <v>2513</v>
      </c>
      <c r="N517">
        <v>34</v>
      </c>
      <c r="O517">
        <v>5</v>
      </c>
      <c r="P517">
        <v>17.5</v>
      </c>
      <c r="Q517">
        <v>-4.4000000000000004</v>
      </c>
      <c r="R517">
        <v>428</v>
      </c>
      <c r="S517">
        <v>0</v>
      </c>
      <c r="T517">
        <v>40</v>
      </c>
      <c r="U517">
        <v>100</v>
      </c>
      <c r="V517">
        <v>117</v>
      </c>
    </row>
    <row r="518" spans="1:22" hidden="1" x14ac:dyDescent="0.25">
      <c r="A518" t="s">
        <v>16403</v>
      </c>
      <c r="B518" t="s">
        <v>16395</v>
      </c>
      <c r="C518" t="s">
        <v>16392</v>
      </c>
      <c r="D518" t="s">
        <v>16386</v>
      </c>
      <c r="E518">
        <v>61</v>
      </c>
      <c r="F518">
        <v>51</v>
      </c>
      <c r="G518">
        <v>4.9855454419122331</v>
      </c>
      <c r="H518">
        <v>51</v>
      </c>
      <c r="I518">
        <v>10</v>
      </c>
      <c r="J518">
        <v>28.3</v>
      </c>
      <c r="K518">
        <v>28.3</v>
      </c>
      <c r="L518">
        <v>2.1554770318021199</v>
      </c>
      <c r="M518">
        <v>1802</v>
      </c>
      <c r="N518">
        <v>51</v>
      </c>
      <c r="O518">
        <v>2.7</v>
      </c>
      <c r="P518">
        <v>47</v>
      </c>
      <c r="Q518">
        <v>-16.666666666666664</v>
      </c>
      <c r="R518">
        <v>1706</v>
      </c>
      <c r="S518">
        <v>0</v>
      </c>
      <c r="T518">
        <v>30</v>
      </c>
      <c r="U518">
        <v>90</v>
      </c>
      <c r="V518">
        <v>137</v>
      </c>
    </row>
    <row r="519" spans="1:22" hidden="1" x14ac:dyDescent="0.25">
      <c r="A519" t="s">
        <v>16403</v>
      </c>
      <c r="B519" t="s">
        <v>16395</v>
      </c>
      <c r="C519" t="s">
        <v>16392</v>
      </c>
      <c r="D519" t="s">
        <v>16387</v>
      </c>
      <c r="E519">
        <v>60</v>
      </c>
      <c r="F519">
        <v>41</v>
      </c>
      <c r="G519">
        <v>7.720329642584888</v>
      </c>
      <c r="H519">
        <v>41</v>
      </c>
      <c r="I519">
        <v>19</v>
      </c>
      <c r="J519">
        <v>3.5</v>
      </c>
      <c r="K519">
        <v>3.5</v>
      </c>
      <c r="L519">
        <v>17.142857142857142</v>
      </c>
      <c r="M519">
        <v>2677</v>
      </c>
      <c r="N519">
        <v>41</v>
      </c>
      <c r="O519">
        <v>5</v>
      </c>
      <c r="P519">
        <v>24.6</v>
      </c>
      <c r="Q519">
        <v>-6.4</v>
      </c>
      <c r="R519">
        <v>624</v>
      </c>
      <c r="S519">
        <v>0</v>
      </c>
      <c r="T519">
        <v>30</v>
      </c>
      <c r="U519">
        <v>90</v>
      </c>
      <c r="V519">
        <v>114</v>
      </c>
    </row>
    <row r="520" spans="1:22" hidden="1" x14ac:dyDescent="0.25">
      <c r="A520" t="s">
        <v>16403</v>
      </c>
      <c r="B520" t="s">
        <v>16395</v>
      </c>
      <c r="C520" t="s">
        <v>16392</v>
      </c>
      <c r="D520" t="s">
        <v>16388</v>
      </c>
      <c r="E520">
        <v>59</v>
      </c>
      <c r="F520">
        <v>38</v>
      </c>
      <c r="G520">
        <v>8.1998241436911794</v>
      </c>
      <c r="H520">
        <v>38</v>
      </c>
      <c r="I520">
        <v>21</v>
      </c>
      <c r="J520">
        <v>5</v>
      </c>
      <c r="K520">
        <v>5</v>
      </c>
      <c r="L520">
        <v>11.8</v>
      </c>
      <c r="M520">
        <v>2673</v>
      </c>
      <c r="N520">
        <v>38</v>
      </c>
      <c r="O520">
        <v>2.4</v>
      </c>
      <c r="P520">
        <v>17.399999999999999</v>
      </c>
      <c r="Q520">
        <v>-13.75</v>
      </c>
      <c r="R520">
        <v>397</v>
      </c>
      <c r="S520">
        <v>0</v>
      </c>
      <c r="T520">
        <v>30</v>
      </c>
      <c r="U520">
        <v>90</v>
      </c>
      <c r="V520">
        <v>107</v>
      </c>
    </row>
    <row r="521" spans="1:22" hidden="1" x14ac:dyDescent="0.25">
      <c r="A521" t="s">
        <v>16403</v>
      </c>
      <c r="B521" t="s">
        <v>16395</v>
      </c>
      <c r="C521" t="s">
        <v>16392</v>
      </c>
      <c r="D521" t="s">
        <v>16389</v>
      </c>
      <c r="E521">
        <v>61</v>
      </c>
      <c r="F521">
        <v>39</v>
      </c>
      <c r="G521">
        <v>8.7424409152538978</v>
      </c>
      <c r="H521">
        <v>39</v>
      </c>
      <c r="I521">
        <v>22</v>
      </c>
      <c r="J521">
        <v>6</v>
      </c>
      <c r="K521">
        <v>6</v>
      </c>
      <c r="L521">
        <v>10.166666666666666</v>
      </c>
      <c r="M521">
        <v>2590.5</v>
      </c>
      <c r="N521">
        <v>39</v>
      </c>
      <c r="O521">
        <v>5.5</v>
      </c>
      <c r="P521">
        <v>20</v>
      </c>
      <c r="Q521">
        <v>-5.8181818181818183</v>
      </c>
      <c r="R521">
        <v>515</v>
      </c>
      <c r="S521">
        <v>0</v>
      </c>
      <c r="T521">
        <v>35</v>
      </c>
      <c r="U521">
        <v>95</v>
      </c>
      <c r="V521">
        <v>115</v>
      </c>
    </row>
    <row r="522" spans="1:22" hidden="1" x14ac:dyDescent="0.25">
      <c r="A522" t="s">
        <v>16403</v>
      </c>
      <c r="B522" t="s">
        <v>16395</v>
      </c>
      <c r="C522" t="s">
        <v>16392</v>
      </c>
      <c r="D522" t="s">
        <v>16390</v>
      </c>
      <c r="E522">
        <v>52</v>
      </c>
      <c r="F522">
        <v>31</v>
      </c>
      <c r="G522">
        <v>6.2216506270934593</v>
      </c>
      <c r="H522">
        <v>31</v>
      </c>
      <c r="I522">
        <v>21</v>
      </c>
      <c r="J522">
        <v>15.2</v>
      </c>
      <c r="K522">
        <v>15.2</v>
      </c>
      <c r="L522">
        <v>3.4210526315789473</v>
      </c>
      <c r="M522">
        <v>1985</v>
      </c>
      <c r="N522">
        <v>31</v>
      </c>
      <c r="O522">
        <v>12.2</v>
      </c>
      <c r="P522">
        <v>27.2</v>
      </c>
      <c r="Q522">
        <v>-1.639344262295082</v>
      </c>
      <c r="R522">
        <v>624</v>
      </c>
      <c r="S522">
        <v>0</v>
      </c>
      <c r="T522">
        <v>40</v>
      </c>
      <c r="U522">
        <v>100</v>
      </c>
      <c r="V522">
        <v>127</v>
      </c>
    </row>
    <row r="523" spans="1:22" hidden="1" x14ac:dyDescent="0.25">
      <c r="A523" t="s">
        <v>16403</v>
      </c>
      <c r="B523" t="s">
        <v>16395</v>
      </c>
      <c r="C523" t="s">
        <v>16393</v>
      </c>
      <c r="D523" t="s">
        <v>16386</v>
      </c>
      <c r="E523">
        <v>64</v>
      </c>
      <c r="F523">
        <v>44</v>
      </c>
      <c r="G523">
        <v>7.4664921676097498</v>
      </c>
      <c r="H523">
        <v>44</v>
      </c>
      <c r="I523">
        <v>20</v>
      </c>
      <c r="J523">
        <v>0.7</v>
      </c>
      <c r="K523">
        <v>0.7</v>
      </c>
      <c r="L523">
        <v>91.428571428571402</v>
      </c>
      <c r="M523">
        <v>3002</v>
      </c>
      <c r="N523">
        <v>44</v>
      </c>
      <c r="O523">
        <v>1.7</v>
      </c>
      <c r="P523">
        <v>14.7</v>
      </c>
      <c r="Q523">
        <v>-17.0588235294118</v>
      </c>
      <c r="R523">
        <v>279</v>
      </c>
      <c r="S523">
        <v>0</v>
      </c>
      <c r="T523">
        <v>35</v>
      </c>
      <c r="U523">
        <v>95</v>
      </c>
      <c r="V523">
        <v>109</v>
      </c>
    </row>
    <row r="524" spans="1:22" hidden="1" x14ac:dyDescent="0.25">
      <c r="A524" t="s">
        <v>16403</v>
      </c>
      <c r="B524" t="s">
        <v>16395</v>
      </c>
      <c r="C524" t="s">
        <v>16393</v>
      </c>
      <c r="D524" t="s">
        <v>16387</v>
      </c>
      <c r="E524">
        <v>57</v>
      </c>
      <c r="F524">
        <v>43</v>
      </c>
      <c r="G524">
        <v>5.7449104764857735</v>
      </c>
      <c r="H524">
        <v>43</v>
      </c>
      <c r="I524">
        <v>14</v>
      </c>
      <c r="J524">
        <v>1.5</v>
      </c>
      <c r="K524">
        <v>1.5</v>
      </c>
      <c r="L524">
        <v>38</v>
      </c>
      <c r="M524">
        <v>2971</v>
      </c>
      <c r="N524">
        <v>43</v>
      </c>
      <c r="O524">
        <v>4.5</v>
      </c>
      <c r="P524">
        <v>36</v>
      </c>
      <c r="Q524">
        <v>-6.8888888888888893</v>
      </c>
      <c r="R524">
        <v>951</v>
      </c>
      <c r="S524">
        <v>0</v>
      </c>
      <c r="T524">
        <v>70</v>
      </c>
      <c r="U524">
        <v>130</v>
      </c>
      <c r="V524">
        <v>166</v>
      </c>
    </row>
    <row r="525" spans="1:22" hidden="1" x14ac:dyDescent="0.25">
      <c r="A525" t="s">
        <v>16403</v>
      </c>
      <c r="B525" t="s">
        <v>16395</v>
      </c>
      <c r="C525" t="s">
        <v>16393</v>
      </c>
      <c r="D525" t="s">
        <v>16388</v>
      </c>
      <c r="E525">
        <v>65</v>
      </c>
      <c r="F525">
        <v>46</v>
      </c>
      <c r="G525">
        <v>7.5424164646258669</v>
      </c>
      <c r="H525">
        <v>46</v>
      </c>
      <c r="I525">
        <v>19</v>
      </c>
      <c r="J525">
        <v>3.1</v>
      </c>
      <c r="K525">
        <v>3.1</v>
      </c>
      <c r="L525">
        <v>20.967741935483872</v>
      </c>
      <c r="M525">
        <v>3183</v>
      </c>
      <c r="N525">
        <v>46</v>
      </c>
      <c r="O525">
        <v>5.0999999999999996</v>
      </c>
      <c r="P525">
        <v>34.6</v>
      </c>
      <c r="Q525">
        <v>-6.4705882352941178</v>
      </c>
      <c r="R525">
        <v>987</v>
      </c>
      <c r="S525">
        <v>0</v>
      </c>
      <c r="T525">
        <v>35</v>
      </c>
      <c r="U525">
        <v>95</v>
      </c>
      <c r="V525">
        <v>129</v>
      </c>
    </row>
    <row r="526" spans="1:22" hidden="1" x14ac:dyDescent="0.25">
      <c r="A526" t="s">
        <v>16403</v>
      </c>
      <c r="B526" t="s">
        <v>16395</v>
      </c>
      <c r="C526" t="s">
        <v>16393</v>
      </c>
      <c r="D526" t="s">
        <v>16389</v>
      </c>
      <c r="E526">
        <v>65</v>
      </c>
      <c r="F526">
        <v>37</v>
      </c>
      <c r="G526">
        <v>9.6931981794365338</v>
      </c>
      <c r="H526">
        <v>37</v>
      </c>
      <c r="I526">
        <v>28</v>
      </c>
      <c r="J526">
        <v>2.9</v>
      </c>
      <c r="K526">
        <v>2.9</v>
      </c>
      <c r="L526">
        <v>22.413793103448278</v>
      </c>
      <c r="M526">
        <v>3038</v>
      </c>
      <c r="N526">
        <v>37</v>
      </c>
      <c r="O526">
        <v>7.4</v>
      </c>
      <c r="P526">
        <v>21.4</v>
      </c>
      <c r="Q526">
        <v>-3.5135135135135132</v>
      </c>
      <c r="R526">
        <v>535</v>
      </c>
      <c r="S526">
        <v>0</v>
      </c>
      <c r="T526">
        <v>40</v>
      </c>
      <c r="U526">
        <v>100</v>
      </c>
      <c r="V526">
        <v>121</v>
      </c>
    </row>
    <row r="527" spans="1:22" hidden="1" x14ac:dyDescent="0.25">
      <c r="A527" t="s">
        <v>16403</v>
      </c>
      <c r="B527" t="s">
        <v>16395</v>
      </c>
      <c r="C527" t="s">
        <v>16393</v>
      </c>
      <c r="D527" t="s">
        <v>16390</v>
      </c>
      <c r="E527">
        <v>71</v>
      </c>
      <c r="F527">
        <v>51</v>
      </c>
      <c r="G527">
        <v>7.8147092261480013</v>
      </c>
      <c r="H527">
        <v>51</v>
      </c>
      <c r="I527">
        <v>20</v>
      </c>
      <c r="J527">
        <v>5.7</v>
      </c>
      <c r="K527">
        <v>5.7</v>
      </c>
      <c r="L527">
        <v>12.456140350877192</v>
      </c>
      <c r="M527">
        <v>3323</v>
      </c>
      <c r="N527">
        <v>51</v>
      </c>
      <c r="O527">
        <v>2.2000000000000002</v>
      </c>
      <c r="P527">
        <v>25.2</v>
      </c>
      <c r="Q527">
        <v>-20.454545454545453</v>
      </c>
      <c r="R527">
        <v>773</v>
      </c>
      <c r="S527">
        <v>0</v>
      </c>
      <c r="T527">
        <v>30</v>
      </c>
      <c r="U527">
        <v>90</v>
      </c>
      <c r="V527">
        <v>115</v>
      </c>
    </row>
    <row r="528" spans="1:22" x14ac:dyDescent="0.25">
      <c r="A528" t="s">
        <v>16404</v>
      </c>
      <c r="B528" t="s">
        <v>16384</v>
      </c>
      <c r="C528" t="s">
        <v>16385</v>
      </c>
      <c r="D528" t="s">
        <v>16386</v>
      </c>
      <c r="E528">
        <v>46</v>
      </c>
      <c r="F528">
        <v>33</v>
      </c>
      <c r="G528">
        <v>6.1759036736418329</v>
      </c>
      <c r="H528">
        <v>33</v>
      </c>
      <c r="I528">
        <v>13</v>
      </c>
      <c r="J528">
        <v>3.8</v>
      </c>
      <c r="K528">
        <v>3.8</v>
      </c>
      <c r="L528">
        <v>12.105263157894738</v>
      </c>
      <c r="M528">
        <v>2362</v>
      </c>
      <c r="N528">
        <v>33</v>
      </c>
      <c r="O528">
        <v>5.3</v>
      </c>
      <c r="P528">
        <v>36.799999999999997</v>
      </c>
      <c r="Q528">
        <v>-3.7735849056603774</v>
      </c>
      <c r="R528">
        <v>672</v>
      </c>
      <c r="S528">
        <v>0</v>
      </c>
      <c r="T528">
        <v>35</v>
      </c>
      <c r="U528">
        <v>95</v>
      </c>
      <c r="V528">
        <v>131</v>
      </c>
    </row>
    <row r="529" spans="1:22" hidden="1" x14ac:dyDescent="0.25">
      <c r="A529" t="s">
        <v>16404</v>
      </c>
      <c r="B529" t="s">
        <v>16384</v>
      </c>
      <c r="C529" t="s">
        <v>16385</v>
      </c>
      <c r="D529" t="s">
        <v>16387</v>
      </c>
      <c r="E529">
        <v>46</v>
      </c>
      <c r="F529">
        <v>35</v>
      </c>
      <c r="G529">
        <v>3.6713412570448587</v>
      </c>
      <c r="H529">
        <v>35</v>
      </c>
      <c r="I529">
        <v>11</v>
      </c>
      <c r="J529">
        <v>3.9</v>
      </c>
      <c r="K529">
        <v>4.4000000000000004</v>
      </c>
      <c r="L529">
        <v>10.454545454545453</v>
      </c>
      <c r="M529">
        <v>2426</v>
      </c>
      <c r="N529">
        <v>35</v>
      </c>
      <c r="O529">
        <v>3.4</v>
      </c>
      <c r="P529">
        <v>41.4</v>
      </c>
      <c r="Q529">
        <v>-6.4705882352941178</v>
      </c>
      <c r="R529">
        <v>701</v>
      </c>
      <c r="S529">
        <v>0</v>
      </c>
      <c r="T529">
        <v>35</v>
      </c>
      <c r="U529">
        <v>95</v>
      </c>
      <c r="V529">
        <v>136</v>
      </c>
    </row>
    <row r="530" spans="1:22" hidden="1" x14ac:dyDescent="0.25">
      <c r="A530" t="s">
        <v>16404</v>
      </c>
      <c r="B530" t="s">
        <v>16384</v>
      </c>
      <c r="C530" t="s">
        <v>16385</v>
      </c>
      <c r="D530" t="s">
        <v>16388</v>
      </c>
      <c r="E530">
        <v>47</v>
      </c>
      <c r="F530">
        <v>47</v>
      </c>
      <c r="G530">
        <v>0</v>
      </c>
      <c r="H530">
        <v>47</v>
      </c>
      <c r="I530">
        <v>0</v>
      </c>
      <c r="J530">
        <v>4</v>
      </c>
      <c r="K530">
        <v>4.5</v>
      </c>
      <c r="L530">
        <v>10.444444444444445</v>
      </c>
      <c r="M530">
        <v>2649.5</v>
      </c>
      <c r="N530">
        <v>47</v>
      </c>
      <c r="O530">
        <v>5.5</v>
      </c>
      <c r="P530">
        <v>83</v>
      </c>
      <c r="Q530">
        <v>-6</v>
      </c>
      <c r="R530">
        <v>1967</v>
      </c>
      <c r="S530">
        <v>0</v>
      </c>
      <c r="T530">
        <v>35</v>
      </c>
      <c r="U530">
        <v>95</v>
      </c>
      <c r="V530">
        <v>178</v>
      </c>
    </row>
    <row r="531" spans="1:22" hidden="1" x14ac:dyDescent="0.25">
      <c r="A531" t="s">
        <v>16404</v>
      </c>
      <c r="B531" t="s">
        <v>16384</v>
      </c>
      <c r="C531" t="s">
        <v>16385</v>
      </c>
      <c r="D531" t="s">
        <v>16389</v>
      </c>
      <c r="E531">
        <v>48</v>
      </c>
      <c r="F531">
        <v>31</v>
      </c>
      <c r="G531">
        <v>6.90011907731785</v>
      </c>
      <c r="H531">
        <v>31</v>
      </c>
      <c r="I531">
        <v>17</v>
      </c>
      <c r="J531">
        <v>5.6</v>
      </c>
      <c r="K531">
        <v>5.6</v>
      </c>
      <c r="L531">
        <v>8.5714285714285712</v>
      </c>
      <c r="M531">
        <v>2138</v>
      </c>
      <c r="N531">
        <v>31</v>
      </c>
      <c r="O531">
        <v>5.0999999999999996</v>
      </c>
      <c r="P531">
        <v>61.1</v>
      </c>
      <c r="Q531">
        <v>-4.1176470588235299</v>
      </c>
      <c r="R531">
        <v>1331</v>
      </c>
      <c r="S531">
        <v>0</v>
      </c>
      <c r="T531">
        <v>30</v>
      </c>
      <c r="U531">
        <v>90</v>
      </c>
      <c r="V531">
        <v>151</v>
      </c>
    </row>
    <row r="532" spans="1:22" hidden="1" x14ac:dyDescent="0.25">
      <c r="A532" t="s">
        <v>16404</v>
      </c>
      <c r="B532" t="s">
        <v>16384</v>
      </c>
      <c r="C532" t="s">
        <v>16385</v>
      </c>
      <c r="D532" t="s">
        <v>16390</v>
      </c>
      <c r="E532">
        <v>51</v>
      </c>
      <c r="F532">
        <v>37</v>
      </c>
      <c r="G532">
        <v>6.9393850651235596</v>
      </c>
      <c r="H532">
        <v>37</v>
      </c>
      <c r="I532">
        <v>14</v>
      </c>
      <c r="J532">
        <v>1.2</v>
      </c>
      <c r="K532">
        <v>1.2</v>
      </c>
      <c r="L532">
        <v>42.5</v>
      </c>
      <c r="M532">
        <v>2645</v>
      </c>
      <c r="N532">
        <v>37</v>
      </c>
      <c r="O532">
        <v>3.2</v>
      </c>
      <c r="P532">
        <v>25.2</v>
      </c>
      <c r="Q532">
        <v>-5.9375</v>
      </c>
      <c r="R532">
        <v>503</v>
      </c>
      <c r="S532">
        <v>0</v>
      </c>
      <c r="T532">
        <v>30</v>
      </c>
      <c r="U532">
        <v>90</v>
      </c>
      <c r="V532">
        <v>115</v>
      </c>
    </row>
    <row r="533" spans="1:22" x14ac:dyDescent="0.25">
      <c r="A533" t="s">
        <v>16404</v>
      </c>
      <c r="B533" t="s">
        <v>16384</v>
      </c>
      <c r="C533" t="s">
        <v>16391</v>
      </c>
      <c r="D533" t="s">
        <v>16386</v>
      </c>
      <c r="E533">
        <v>35</v>
      </c>
      <c r="F533">
        <v>18</v>
      </c>
      <c r="G533">
        <v>6.2895144713029945</v>
      </c>
      <c r="H533">
        <v>18</v>
      </c>
      <c r="I533">
        <v>17</v>
      </c>
      <c r="J533">
        <v>3.4</v>
      </c>
      <c r="K533">
        <v>3.4</v>
      </c>
      <c r="L533">
        <v>10.294117647058824</v>
      </c>
      <c r="M533">
        <v>1308</v>
      </c>
      <c r="N533">
        <v>18</v>
      </c>
      <c r="O533">
        <v>8.4</v>
      </c>
      <c r="P533">
        <v>8.4</v>
      </c>
      <c r="Q533">
        <v>-0.23809523809523808</v>
      </c>
      <c r="R533">
        <v>144</v>
      </c>
      <c r="S533">
        <v>2</v>
      </c>
      <c r="T533">
        <v>40</v>
      </c>
      <c r="U533">
        <v>100</v>
      </c>
      <c r="V533">
        <v>108</v>
      </c>
    </row>
    <row r="534" spans="1:22" hidden="1" x14ac:dyDescent="0.25">
      <c r="A534" t="s">
        <v>16404</v>
      </c>
      <c r="B534" t="s">
        <v>16384</v>
      </c>
      <c r="C534" t="s">
        <v>16391</v>
      </c>
      <c r="D534" t="s">
        <v>16387</v>
      </c>
      <c r="E534">
        <v>35</v>
      </c>
      <c r="F534">
        <v>10</v>
      </c>
      <c r="G534">
        <v>6.2675241246692615</v>
      </c>
      <c r="H534">
        <v>10</v>
      </c>
      <c r="I534">
        <v>25</v>
      </c>
      <c r="J534">
        <v>0.1</v>
      </c>
      <c r="K534">
        <v>0.1</v>
      </c>
      <c r="L534">
        <v>350</v>
      </c>
      <c r="M534">
        <v>1451</v>
      </c>
      <c r="N534">
        <v>10</v>
      </c>
      <c r="O534">
        <v>59.1</v>
      </c>
      <c r="P534">
        <v>60</v>
      </c>
      <c r="Q534">
        <v>0</v>
      </c>
      <c r="R534">
        <v>590</v>
      </c>
      <c r="S534">
        <v>0</v>
      </c>
      <c r="T534">
        <v>35</v>
      </c>
      <c r="U534">
        <v>95</v>
      </c>
      <c r="V534">
        <v>155</v>
      </c>
    </row>
    <row r="535" spans="1:22" hidden="1" x14ac:dyDescent="0.25">
      <c r="A535" t="s">
        <v>16404</v>
      </c>
      <c r="B535" t="s">
        <v>16384</v>
      </c>
      <c r="C535" t="s">
        <v>16391</v>
      </c>
      <c r="D535" t="s">
        <v>16388</v>
      </c>
      <c r="E535">
        <v>19</v>
      </c>
      <c r="F535">
        <v>19</v>
      </c>
      <c r="G535">
        <v>0</v>
      </c>
      <c r="H535">
        <v>19</v>
      </c>
      <c r="I535">
        <v>0</v>
      </c>
      <c r="J535">
        <v>5.9</v>
      </c>
      <c r="K535">
        <v>38.4</v>
      </c>
      <c r="L535">
        <v>0.49479166666666669</v>
      </c>
      <c r="M535">
        <v>781</v>
      </c>
      <c r="N535">
        <v>19</v>
      </c>
      <c r="O535">
        <v>4.9000000000000004</v>
      </c>
      <c r="P535">
        <v>23.4</v>
      </c>
      <c r="Q535">
        <v>-2.2448979591836733</v>
      </c>
      <c r="R535">
        <v>285</v>
      </c>
      <c r="S535">
        <v>1</v>
      </c>
      <c r="T535">
        <v>30</v>
      </c>
      <c r="U535">
        <v>90</v>
      </c>
      <c r="V535">
        <v>113</v>
      </c>
    </row>
    <row r="536" spans="1:22" hidden="1" x14ac:dyDescent="0.25">
      <c r="A536" t="s">
        <v>16404</v>
      </c>
      <c r="B536" t="s">
        <v>16384</v>
      </c>
      <c r="C536" t="s">
        <v>16391</v>
      </c>
      <c r="D536" t="s">
        <v>16389</v>
      </c>
      <c r="E536">
        <v>46</v>
      </c>
      <c r="F536">
        <v>46</v>
      </c>
      <c r="G536">
        <v>0</v>
      </c>
      <c r="H536">
        <v>46</v>
      </c>
      <c r="I536">
        <v>0</v>
      </c>
      <c r="J536">
        <v>17.7</v>
      </c>
      <c r="K536">
        <v>18.2</v>
      </c>
      <c r="L536">
        <v>2.5274725274725274</v>
      </c>
      <c r="M536">
        <v>1973</v>
      </c>
      <c r="N536">
        <v>46</v>
      </c>
      <c r="O536">
        <v>17.7</v>
      </c>
      <c r="P536">
        <v>86.2</v>
      </c>
      <c r="Q536">
        <v>-2.0338983050847457</v>
      </c>
      <c r="R536">
        <v>3266</v>
      </c>
      <c r="S536">
        <v>2</v>
      </c>
      <c r="T536">
        <v>30</v>
      </c>
      <c r="U536">
        <v>90</v>
      </c>
      <c r="V536">
        <v>176</v>
      </c>
    </row>
    <row r="537" spans="1:22" hidden="1" x14ac:dyDescent="0.25">
      <c r="A537" t="s">
        <v>16404</v>
      </c>
      <c r="B537" t="s">
        <v>16384</v>
      </c>
      <c r="C537" t="s">
        <v>16391</v>
      </c>
      <c r="D537" t="s">
        <v>16390</v>
      </c>
      <c r="E537">
        <v>8</v>
      </c>
      <c r="F537">
        <v>8</v>
      </c>
      <c r="G537">
        <v>0</v>
      </c>
      <c r="H537">
        <v>8</v>
      </c>
      <c r="I537">
        <v>0</v>
      </c>
      <c r="J537">
        <v>3.3</v>
      </c>
      <c r="K537">
        <v>3.3</v>
      </c>
      <c r="L537">
        <v>2.4242424242424243</v>
      </c>
      <c r="M537">
        <v>456</v>
      </c>
      <c r="N537">
        <v>8</v>
      </c>
      <c r="O537">
        <v>47.8</v>
      </c>
      <c r="P537">
        <v>47.8</v>
      </c>
      <c r="Q537">
        <v>0</v>
      </c>
      <c r="R537">
        <v>376</v>
      </c>
      <c r="S537">
        <v>0</v>
      </c>
      <c r="T537">
        <v>30</v>
      </c>
      <c r="U537">
        <v>90</v>
      </c>
      <c r="V537">
        <v>137</v>
      </c>
    </row>
    <row r="538" spans="1:22" x14ac:dyDescent="0.25">
      <c r="A538" t="s">
        <v>16404</v>
      </c>
      <c r="B538" t="s">
        <v>16384</v>
      </c>
      <c r="C538" t="s">
        <v>16392</v>
      </c>
      <c r="D538" t="s">
        <v>16386</v>
      </c>
      <c r="E538">
        <v>22</v>
      </c>
      <c r="F538">
        <v>15</v>
      </c>
      <c r="G538">
        <v>2.8994299188963737</v>
      </c>
      <c r="H538">
        <v>15</v>
      </c>
      <c r="I538">
        <v>7</v>
      </c>
      <c r="J538">
        <v>5.4</v>
      </c>
      <c r="K538">
        <v>5.4</v>
      </c>
      <c r="L538">
        <v>4.0740740740740735</v>
      </c>
      <c r="M538">
        <v>909</v>
      </c>
      <c r="N538">
        <v>15</v>
      </c>
      <c r="O538">
        <v>4.8</v>
      </c>
      <c r="P538">
        <v>4.8</v>
      </c>
      <c r="Q538">
        <v>0</v>
      </c>
      <c r="R538">
        <v>60</v>
      </c>
      <c r="S538">
        <v>0</v>
      </c>
      <c r="T538">
        <v>35</v>
      </c>
      <c r="U538">
        <v>95</v>
      </c>
      <c r="V538">
        <v>99</v>
      </c>
    </row>
    <row r="539" spans="1:22" hidden="1" x14ac:dyDescent="0.25">
      <c r="A539" t="s">
        <v>16404</v>
      </c>
      <c r="B539" t="s">
        <v>16384</v>
      </c>
      <c r="C539" t="s">
        <v>16392</v>
      </c>
      <c r="D539" t="s">
        <v>16387</v>
      </c>
      <c r="E539">
        <v>12</v>
      </c>
      <c r="F539">
        <v>12</v>
      </c>
      <c r="G539">
        <v>0</v>
      </c>
      <c r="H539">
        <v>12</v>
      </c>
      <c r="I539">
        <v>0</v>
      </c>
      <c r="J539">
        <v>4.3</v>
      </c>
      <c r="K539">
        <v>4.3</v>
      </c>
      <c r="L539">
        <v>2.7906976744186047</v>
      </c>
      <c r="M539">
        <v>672</v>
      </c>
      <c r="N539">
        <v>12</v>
      </c>
      <c r="O539">
        <v>0.3</v>
      </c>
      <c r="P539">
        <v>12.3</v>
      </c>
      <c r="Q539">
        <v>-33.333333333333336</v>
      </c>
      <c r="R539">
        <v>120</v>
      </c>
      <c r="S539">
        <v>0</v>
      </c>
      <c r="T539">
        <v>45</v>
      </c>
      <c r="U539">
        <v>105</v>
      </c>
      <c r="V539">
        <v>117</v>
      </c>
    </row>
    <row r="540" spans="1:22" hidden="1" x14ac:dyDescent="0.25">
      <c r="A540" t="s">
        <v>16404</v>
      </c>
      <c r="B540" t="s">
        <v>16384</v>
      </c>
      <c r="C540" t="s">
        <v>16392</v>
      </c>
      <c r="D540" t="s">
        <v>16388</v>
      </c>
      <c r="E540">
        <v>16</v>
      </c>
      <c r="F540">
        <v>8</v>
      </c>
      <c r="G540">
        <v>1.4264534374227529</v>
      </c>
      <c r="H540">
        <v>8</v>
      </c>
      <c r="I540">
        <v>8</v>
      </c>
      <c r="J540">
        <v>2.2000000000000002</v>
      </c>
      <c r="K540">
        <v>2.2000000000000002</v>
      </c>
      <c r="L540">
        <v>7.2727272727272725</v>
      </c>
      <c r="M540">
        <v>912</v>
      </c>
      <c r="N540">
        <v>8</v>
      </c>
      <c r="O540">
        <v>4.2</v>
      </c>
      <c r="P540">
        <v>4.2</v>
      </c>
      <c r="Q540">
        <v>0</v>
      </c>
      <c r="R540">
        <v>32</v>
      </c>
      <c r="S540">
        <v>0</v>
      </c>
      <c r="T540">
        <v>30</v>
      </c>
      <c r="U540">
        <v>90</v>
      </c>
      <c r="V540">
        <v>94</v>
      </c>
    </row>
    <row r="541" spans="1:22" hidden="1" x14ac:dyDescent="0.25">
      <c r="A541" t="s">
        <v>16404</v>
      </c>
      <c r="B541" t="s">
        <v>16384</v>
      </c>
      <c r="C541" t="s">
        <v>16392</v>
      </c>
      <c r="D541" t="s">
        <v>16389</v>
      </c>
      <c r="E541">
        <v>29</v>
      </c>
      <c r="F541">
        <v>10</v>
      </c>
      <c r="G541">
        <v>3.3774523897031847</v>
      </c>
      <c r="H541">
        <v>10</v>
      </c>
      <c r="I541">
        <v>19</v>
      </c>
      <c r="J541">
        <v>13.9</v>
      </c>
      <c r="K541">
        <v>13.9</v>
      </c>
      <c r="L541">
        <v>2.0863309352517985</v>
      </c>
      <c r="M541">
        <v>959</v>
      </c>
      <c r="N541">
        <v>10</v>
      </c>
      <c r="O541">
        <v>4.4000000000000004</v>
      </c>
      <c r="P541">
        <v>4.4000000000000004</v>
      </c>
      <c r="Q541">
        <v>0</v>
      </c>
      <c r="R541">
        <v>40</v>
      </c>
      <c r="S541">
        <v>0</v>
      </c>
      <c r="T541">
        <v>30</v>
      </c>
      <c r="U541">
        <v>90</v>
      </c>
      <c r="V541">
        <v>94</v>
      </c>
    </row>
    <row r="542" spans="1:22" hidden="1" x14ac:dyDescent="0.25">
      <c r="A542" t="s">
        <v>16404</v>
      </c>
      <c r="B542" t="s">
        <v>16384</v>
      </c>
      <c r="C542" t="s">
        <v>16392</v>
      </c>
      <c r="D542" t="s">
        <v>16390</v>
      </c>
      <c r="E542">
        <v>36</v>
      </c>
      <c r="F542">
        <v>36</v>
      </c>
      <c r="G542">
        <v>0</v>
      </c>
      <c r="H542">
        <v>36</v>
      </c>
      <c r="I542">
        <v>0</v>
      </c>
      <c r="J542">
        <v>0.7</v>
      </c>
      <c r="K542">
        <v>33.700000000000003</v>
      </c>
      <c r="L542">
        <v>1.0682492581602372</v>
      </c>
      <c r="M542">
        <v>1731</v>
      </c>
      <c r="N542">
        <v>36</v>
      </c>
      <c r="O542">
        <v>4.7</v>
      </c>
      <c r="P542">
        <v>26.2</v>
      </c>
      <c r="Q542">
        <v>-4.8936170212765955</v>
      </c>
      <c r="R542">
        <v>650</v>
      </c>
      <c r="S542">
        <v>0</v>
      </c>
      <c r="T542">
        <v>40</v>
      </c>
      <c r="U542">
        <v>100</v>
      </c>
      <c r="V542">
        <v>126</v>
      </c>
    </row>
    <row r="543" spans="1:22" x14ac:dyDescent="0.25">
      <c r="A543" t="s">
        <v>16404</v>
      </c>
      <c r="B543" t="s">
        <v>16384</v>
      </c>
      <c r="C543" t="s">
        <v>16393</v>
      </c>
      <c r="D543" t="s">
        <v>16386</v>
      </c>
      <c r="E543">
        <v>26</v>
      </c>
      <c r="F543">
        <v>13</v>
      </c>
      <c r="G543">
        <v>3.2686935251729388</v>
      </c>
      <c r="H543">
        <v>13</v>
      </c>
      <c r="I543">
        <v>13</v>
      </c>
      <c r="J543">
        <v>3.4</v>
      </c>
      <c r="K543">
        <v>4.4000000000000004</v>
      </c>
      <c r="L543">
        <v>5.9090909090909083</v>
      </c>
      <c r="M543">
        <v>1168</v>
      </c>
      <c r="N543">
        <v>13</v>
      </c>
      <c r="O543">
        <v>4.4000000000000004</v>
      </c>
      <c r="P543">
        <v>4.4000000000000004</v>
      </c>
      <c r="Q543">
        <v>0</v>
      </c>
      <c r="R543">
        <v>52</v>
      </c>
      <c r="S543">
        <v>0</v>
      </c>
      <c r="T543">
        <v>30</v>
      </c>
      <c r="U543">
        <v>90</v>
      </c>
      <c r="V543">
        <v>94</v>
      </c>
    </row>
    <row r="544" spans="1:22" hidden="1" x14ac:dyDescent="0.25">
      <c r="A544" t="s">
        <v>16404</v>
      </c>
      <c r="B544" t="s">
        <v>16384</v>
      </c>
      <c r="C544" t="s">
        <v>16393</v>
      </c>
      <c r="D544" t="s">
        <v>16387</v>
      </c>
      <c r="E544">
        <v>12</v>
      </c>
      <c r="F544">
        <v>12</v>
      </c>
      <c r="G544">
        <v>0</v>
      </c>
      <c r="H544">
        <v>12</v>
      </c>
      <c r="I544">
        <v>0</v>
      </c>
      <c r="J544">
        <v>3.8</v>
      </c>
      <c r="K544">
        <v>3.8</v>
      </c>
      <c r="L544">
        <v>3.1578947368421053</v>
      </c>
      <c r="M544">
        <v>684</v>
      </c>
      <c r="N544">
        <v>12</v>
      </c>
      <c r="O544">
        <v>6.3</v>
      </c>
      <c r="P544">
        <v>14.3</v>
      </c>
      <c r="Q544">
        <v>-0.95238095238095244</v>
      </c>
      <c r="R544">
        <v>120</v>
      </c>
      <c r="S544">
        <v>0</v>
      </c>
      <c r="T544">
        <v>30</v>
      </c>
      <c r="U544">
        <v>90</v>
      </c>
      <c r="V544">
        <v>104</v>
      </c>
    </row>
    <row r="545" spans="1:22" hidden="1" x14ac:dyDescent="0.25">
      <c r="A545" t="s">
        <v>16404</v>
      </c>
      <c r="B545" t="s">
        <v>16384</v>
      </c>
      <c r="C545" t="s">
        <v>16393</v>
      </c>
      <c r="D545" t="s">
        <v>16388</v>
      </c>
      <c r="E545">
        <v>19</v>
      </c>
      <c r="F545">
        <v>15</v>
      </c>
      <c r="G545">
        <v>0.93693678046803774</v>
      </c>
      <c r="H545">
        <v>15</v>
      </c>
      <c r="I545">
        <v>4</v>
      </c>
      <c r="J545">
        <v>8.5</v>
      </c>
      <c r="K545">
        <v>8.5</v>
      </c>
      <c r="L545">
        <v>2.2352941176470589</v>
      </c>
      <c r="M545">
        <v>792</v>
      </c>
      <c r="N545">
        <v>15</v>
      </c>
      <c r="O545">
        <v>7</v>
      </c>
      <c r="P545">
        <v>58.5</v>
      </c>
      <c r="Q545">
        <v>-1</v>
      </c>
      <c r="R545">
        <v>458</v>
      </c>
      <c r="S545">
        <v>0</v>
      </c>
      <c r="T545">
        <v>30</v>
      </c>
      <c r="U545">
        <v>90</v>
      </c>
      <c r="V545">
        <v>148</v>
      </c>
    </row>
    <row r="546" spans="1:22" hidden="1" x14ac:dyDescent="0.25">
      <c r="A546" t="s">
        <v>16404</v>
      </c>
      <c r="B546" t="s">
        <v>16384</v>
      </c>
      <c r="C546" t="s">
        <v>16393</v>
      </c>
      <c r="D546" t="s">
        <v>16389</v>
      </c>
      <c r="E546">
        <v>43</v>
      </c>
      <c r="F546">
        <v>26</v>
      </c>
      <c r="G546">
        <v>3.7266011554427454</v>
      </c>
      <c r="H546">
        <v>26</v>
      </c>
      <c r="I546">
        <v>17</v>
      </c>
      <c r="J546">
        <v>2.7</v>
      </c>
      <c r="K546">
        <v>2.7</v>
      </c>
      <c r="L546">
        <v>15.925925925925926</v>
      </c>
      <c r="M546">
        <v>2443</v>
      </c>
      <c r="N546">
        <v>26</v>
      </c>
      <c r="O546">
        <v>45.1</v>
      </c>
      <c r="P546">
        <v>57.1</v>
      </c>
      <c r="Q546">
        <v>-0.35476718403547669</v>
      </c>
      <c r="R546">
        <v>1296</v>
      </c>
      <c r="S546">
        <v>0</v>
      </c>
      <c r="T546">
        <v>35</v>
      </c>
      <c r="U546">
        <v>95</v>
      </c>
      <c r="V546">
        <v>152</v>
      </c>
    </row>
    <row r="547" spans="1:22" hidden="1" x14ac:dyDescent="0.25">
      <c r="A547" t="s">
        <v>16404</v>
      </c>
      <c r="B547" t="s">
        <v>16384</v>
      </c>
      <c r="C547" t="s">
        <v>16393</v>
      </c>
      <c r="D547" t="s">
        <v>16390</v>
      </c>
      <c r="E547">
        <v>31</v>
      </c>
      <c r="F547">
        <v>18</v>
      </c>
      <c r="G547">
        <v>6.4873053278632957</v>
      </c>
      <c r="H547">
        <v>18</v>
      </c>
      <c r="I547">
        <v>13</v>
      </c>
      <c r="J547">
        <v>6</v>
      </c>
      <c r="K547">
        <v>6</v>
      </c>
      <c r="L547">
        <v>5.166666666666667</v>
      </c>
      <c r="M547">
        <v>1306</v>
      </c>
      <c r="N547">
        <v>18</v>
      </c>
      <c r="O547">
        <v>3.5</v>
      </c>
      <c r="P547">
        <v>5.5</v>
      </c>
      <c r="Q547">
        <v>-3.1428571428571428</v>
      </c>
      <c r="R547">
        <v>76</v>
      </c>
      <c r="S547">
        <v>0</v>
      </c>
      <c r="T547">
        <v>30</v>
      </c>
      <c r="U547">
        <v>90</v>
      </c>
      <c r="V547">
        <v>95</v>
      </c>
    </row>
    <row r="548" spans="1:22" hidden="1" x14ac:dyDescent="0.25">
      <c r="A548" t="s">
        <v>16404</v>
      </c>
      <c r="B548" t="s">
        <v>16394</v>
      </c>
      <c r="C548" t="s">
        <v>16385</v>
      </c>
      <c r="D548" t="s">
        <v>16386</v>
      </c>
      <c r="E548">
        <v>80</v>
      </c>
      <c r="F548">
        <v>68</v>
      </c>
      <c r="G548">
        <v>6.0033394897214611</v>
      </c>
      <c r="H548">
        <v>68</v>
      </c>
      <c r="I548">
        <v>12</v>
      </c>
      <c r="J548">
        <v>3.6</v>
      </c>
      <c r="K548">
        <v>15.6</v>
      </c>
      <c r="L548">
        <v>5.1282051282051286</v>
      </c>
      <c r="M548">
        <v>4152</v>
      </c>
      <c r="N548">
        <v>68</v>
      </c>
      <c r="O548">
        <v>3.1</v>
      </c>
      <c r="P548">
        <v>58.1</v>
      </c>
      <c r="Q548">
        <v>-17.741935483870968</v>
      </c>
      <c r="R548">
        <v>2222</v>
      </c>
      <c r="S548">
        <v>0</v>
      </c>
      <c r="T548">
        <v>30</v>
      </c>
      <c r="U548">
        <v>90</v>
      </c>
      <c r="V548">
        <v>148</v>
      </c>
    </row>
    <row r="549" spans="1:22" hidden="1" x14ac:dyDescent="0.25">
      <c r="A549" t="s">
        <v>16404</v>
      </c>
      <c r="B549" t="s">
        <v>16394</v>
      </c>
      <c r="C549" t="s">
        <v>16385</v>
      </c>
      <c r="D549" t="s">
        <v>16387</v>
      </c>
      <c r="E549">
        <v>74</v>
      </c>
      <c r="F549">
        <v>60</v>
      </c>
      <c r="G549">
        <v>5.234372806182729</v>
      </c>
      <c r="H549">
        <v>71</v>
      </c>
      <c r="I549">
        <v>14</v>
      </c>
      <c r="J549">
        <v>2</v>
      </c>
      <c r="K549">
        <v>2</v>
      </c>
      <c r="L549">
        <v>37</v>
      </c>
      <c r="M549">
        <v>4076</v>
      </c>
      <c r="N549">
        <v>71</v>
      </c>
      <c r="O549">
        <v>1</v>
      </c>
      <c r="P549">
        <v>112</v>
      </c>
      <c r="Q549">
        <v>-48</v>
      </c>
      <c r="R549">
        <v>3507.5</v>
      </c>
      <c r="S549">
        <v>0</v>
      </c>
      <c r="T549">
        <v>30</v>
      </c>
      <c r="U549">
        <v>90</v>
      </c>
      <c r="V549">
        <v>202</v>
      </c>
    </row>
    <row r="550" spans="1:22" hidden="1" x14ac:dyDescent="0.25">
      <c r="A550" t="s">
        <v>16404</v>
      </c>
      <c r="B550" t="s">
        <v>16394</v>
      </c>
      <c r="C550" t="s">
        <v>16385</v>
      </c>
      <c r="D550" t="s">
        <v>16388</v>
      </c>
      <c r="E550">
        <v>67</v>
      </c>
      <c r="F550">
        <v>54</v>
      </c>
      <c r="G550">
        <v>6.1406767339200607</v>
      </c>
      <c r="H550">
        <v>54</v>
      </c>
      <c r="I550">
        <v>13</v>
      </c>
      <c r="J550">
        <v>7.3</v>
      </c>
      <c r="K550">
        <v>10.8</v>
      </c>
      <c r="L550">
        <v>6.2037037037037033</v>
      </c>
      <c r="M550">
        <v>3077</v>
      </c>
      <c r="N550">
        <v>54</v>
      </c>
      <c r="O550">
        <v>7.3</v>
      </c>
      <c r="P550">
        <v>32.799999999999997</v>
      </c>
      <c r="Q550">
        <v>-4.9315068493150687</v>
      </c>
      <c r="R550">
        <v>1022</v>
      </c>
      <c r="S550">
        <v>0</v>
      </c>
      <c r="T550">
        <v>30</v>
      </c>
      <c r="U550">
        <v>90</v>
      </c>
      <c r="V550">
        <v>122</v>
      </c>
    </row>
    <row r="551" spans="1:22" hidden="1" x14ac:dyDescent="0.25">
      <c r="A551" t="s">
        <v>16404</v>
      </c>
      <c r="B551" t="s">
        <v>16394</v>
      </c>
      <c r="C551" t="s">
        <v>16385</v>
      </c>
      <c r="D551" t="s">
        <v>16389</v>
      </c>
      <c r="E551">
        <v>77</v>
      </c>
      <c r="F551">
        <v>42</v>
      </c>
      <c r="G551">
        <v>12.883384380817631</v>
      </c>
      <c r="H551">
        <v>45</v>
      </c>
      <c r="I551">
        <v>35</v>
      </c>
      <c r="J551">
        <v>4.5</v>
      </c>
      <c r="K551">
        <v>4.5</v>
      </c>
      <c r="L551">
        <v>17.111111111111111</v>
      </c>
      <c r="M551">
        <v>2990</v>
      </c>
      <c r="N551">
        <v>45</v>
      </c>
      <c r="O551">
        <v>4.5</v>
      </c>
      <c r="P551">
        <v>19</v>
      </c>
      <c r="Q551">
        <v>-4.8888888888888893</v>
      </c>
      <c r="R551">
        <v>499</v>
      </c>
      <c r="S551">
        <v>0</v>
      </c>
      <c r="T551">
        <v>30</v>
      </c>
      <c r="U551">
        <v>90</v>
      </c>
      <c r="V551">
        <v>109</v>
      </c>
    </row>
    <row r="552" spans="1:22" hidden="1" x14ac:dyDescent="0.25">
      <c r="A552" t="s">
        <v>16404</v>
      </c>
      <c r="B552" t="s">
        <v>16394</v>
      </c>
      <c r="C552" t="s">
        <v>16385</v>
      </c>
      <c r="D552" t="s">
        <v>16390</v>
      </c>
      <c r="E552">
        <v>70</v>
      </c>
      <c r="F552">
        <v>45</v>
      </c>
      <c r="G552">
        <v>7.0033332972896787</v>
      </c>
      <c r="H552">
        <v>45</v>
      </c>
      <c r="I552">
        <v>25</v>
      </c>
      <c r="J552">
        <v>7.2</v>
      </c>
      <c r="K552">
        <v>7.7</v>
      </c>
      <c r="L552">
        <v>9.0909090909090899</v>
      </c>
      <c r="M552">
        <v>3371</v>
      </c>
      <c r="N552">
        <v>45</v>
      </c>
      <c r="O552">
        <v>6.2</v>
      </c>
      <c r="P552">
        <v>39.200000000000003</v>
      </c>
      <c r="Q552">
        <v>-5.32258064516129</v>
      </c>
      <c r="R552">
        <v>1004</v>
      </c>
      <c r="S552">
        <v>0</v>
      </c>
      <c r="T552">
        <v>30</v>
      </c>
      <c r="U552">
        <v>90</v>
      </c>
      <c r="V552">
        <v>129</v>
      </c>
    </row>
    <row r="553" spans="1:22" hidden="1" x14ac:dyDescent="0.25">
      <c r="A553" t="s">
        <v>16404</v>
      </c>
      <c r="B553" t="s">
        <v>16394</v>
      </c>
      <c r="C553" t="s">
        <v>16391</v>
      </c>
      <c r="D553" t="s">
        <v>16386</v>
      </c>
      <c r="E553">
        <v>73</v>
      </c>
      <c r="F553">
        <v>42</v>
      </c>
      <c r="G553">
        <v>13.358072909824017</v>
      </c>
      <c r="H553">
        <v>42</v>
      </c>
      <c r="I553">
        <v>31</v>
      </c>
      <c r="J553">
        <v>6</v>
      </c>
      <c r="K553">
        <v>6</v>
      </c>
      <c r="L553">
        <v>12.166666666666666</v>
      </c>
      <c r="M553">
        <v>3117.5</v>
      </c>
      <c r="N553">
        <v>42</v>
      </c>
      <c r="O553">
        <v>12.5</v>
      </c>
      <c r="P553">
        <v>56</v>
      </c>
      <c r="Q553">
        <v>-2.2400000000000002</v>
      </c>
      <c r="R553">
        <v>1400</v>
      </c>
      <c r="S553">
        <v>0</v>
      </c>
      <c r="T553">
        <v>30</v>
      </c>
      <c r="U553">
        <v>90</v>
      </c>
      <c r="V553">
        <v>146</v>
      </c>
    </row>
    <row r="554" spans="1:22" hidden="1" x14ac:dyDescent="0.25">
      <c r="A554" t="s">
        <v>16404</v>
      </c>
      <c r="B554" t="s">
        <v>16394</v>
      </c>
      <c r="C554" t="s">
        <v>16391</v>
      </c>
      <c r="D554" t="s">
        <v>16387</v>
      </c>
      <c r="E554">
        <v>33</v>
      </c>
      <c r="F554">
        <v>33</v>
      </c>
      <c r="G554">
        <v>0</v>
      </c>
      <c r="H554">
        <v>33</v>
      </c>
      <c r="I554">
        <v>0</v>
      </c>
      <c r="J554">
        <v>5.2</v>
      </c>
      <c r="K554">
        <v>5.2</v>
      </c>
      <c r="L554">
        <v>6.3461538461538458</v>
      </c>
      <c r="M554">
        <v>1815</v>
      </c>
      <c r="N554">
        <v>33</v>
      </c>
      <c r="O554">
        <v>6.2</v>
      </c>
      <c r="P554">
        <v>27.7</v>
      </c>
      <c r="Q554">
        <v>-3.3870967741935485</v>
      </c>
      <c r="R554">
        <v>639</v>
      </c>
      <c r="S554">
        <v>0</v>
      </c>
      <c r="T554">
        <v>30</v>
      </c>
      <c r="U554">
        <v>90</v>
      </c>
      <c r="V554">
        <v>117</v>
      </c>
    </row>
    <row r="555" spans="1:22" hidden="1" x14ac:dyDescent="0.25">
      <c r="A555" t="s">
        <v>16404</v>
      </c>
      <c r="B555" t="s">
        <v>16394</v>
      </c>
      <c r="C555" t="s">
        <v>16391</v>
      </c>
      <c r="D555" t="s">
        <v>16388</v>
      </c>
      <c r="E555">
        <v>69</v>
      </c>
      <c r="F555">
        <v>55</v>
      </c>
      <c r="G555">
        <v>6.9951572080790951</v>
      </c>
      <c r="H555">
        <v>55</v>
      </c>
      <c r="I555">
        <v>14</v>
      </c>
      <c r="J555">
        <v>2.9</v>
      </c>
      <c r="K555">
        <v>26.9</v>
      </c>
      <c r="L555">
        <v>2.5650557620817844</v>
      </c>
      <c r="M555">
        <v>3462</v>
      </c>
      <c r="N555">
        <v>55</v>
      </c>
      <c r="O555">
        <v>3.9</v>
      </c>
      <c r="P555">
        <v>50.9</v>
      </c>
      <c r="Q555">
        <v>-8.9743589743589745</v>
      </c>
      <c r="R555">
        <v>1082</v>
      </c>
      <c r="S555">
        <v>0</v>
      </c>
      <c r="T555">
        <v>30</v>
      </c>
      <c r="U555">
        <v>90</v>
      </c>
      <c r="V555">
        <v>140</v>
      </c>
    </row>
    <row r="556" spans="1:22" hidden="1" x14ac:dyDescent="0.25">
      <c r="A556" t="s">
        <v>16404</v>
      </c>
      <c r="B556" t="s">
        <v>16394</v>
      </c>
      <c r="C556" t="s">
        <v>16391</v>
      </c>
      <c r="D556" t="s">
        <v>16389</v>
      </c>
      <c r="E556">
        <v>52</v>
      </c>
      <c r="F556">
        <v>52</v>
      </c>
      <c r="G556">
        <v>0</v>
      </c>
      <c r="H556">
        <v>52</v>
      </c>
      <c r="I556">
        <v>0</v>
      </c>
      <c r="J556">
        <v>4.9000000000000004</v>
      </c>
      <c r="K556">
        <v>33.9</v>
      </c>
      <c r="L556">
        <v>1.5339233038348083</v>
      </c>
      <c r="M556">
        <v>2506</v>
      </c>
      <c r="N556">
        <v>52</v>
      </c>
      <c r="O556">
        <v>3.9</v>
      </c>
      <c r="P556">
        <v>75.400000000000006</v>
      </c>
      <c r="Q556">
        <v>-10.76923076923077</v>
      </c>
      <c r="R556">
        <v>2252</v>
      </c>
      <c r="S556">
        <v>0</v>
      </c>
      <c r="T556">
        <v>30</v>
      </c>
      <c r="U556">
        <v>90</v>
      </c>
      <c r="V556">
        <v>165</v>
      </c>
    </row>
    <row r="557" spans="1:22" hidden="1" x14ac:dyDescent="0.25">
      <c r="A557" t="s">
        <v>16404</v>
      </c>
      <c r="B557" t="s">
        <v>16394</v>
      </c>
      <c r="C557" t="s">
        <v>16391</v>
      </c>
      <c r="D557" t="s">
        <v>16390</v>
      </c>
      <c r="E557">
        <v>28</v>
      </c>
      <c r="F557">
        <v>17</v>
      </c>
      <c r="G557">
        <v>4.1321972733836123</v>
      </c>
      <c r="H557">
        <v>17</v>
      </c>
      <c r="I557">
        <v>11</v>
      </c>
      <c r="J557">
        <v>4.0999999999999996</v>
      </c>
      <c r="K557">
        <v>4.0999999999999996</v>
      </c>
      <c r="L557">
        <v>6.8292682926829276</v>
      </c>
      <c r="M557">
        <v>1458</v>
      </c>
      <c r="N557">
        <v>17</v>
      </c>
      <c r="O557">
        <v>77.099999999999994</v>
      </c>
      <c r="P557">
        <v>77.099999999999994</v>
      </c>
      <c r="Q557">
        <v>0</v>
      </c>
      <c r="R557">
        <v>1309</v>
      </c>
      <c r="S557">
        <v>0</v>
      </c>
      <c r="T557">
        <v>35</v>
      </c>
      <c r="U557">
        <v>95</v>
      </c>
      <c r="V557">
        <v>172</v>
      </c>
    </row>
    <row r="558" spans="1:22" hidden="1" x14ac:dyDescent="0.25">
      <c r="A558" t="s">
        <v>16404</v>
      </c>
      <c r="B558" t="s">
        <v>16394</v>
      </c>
      <c r="C558" t="s">
        <v>16392</v>
      </c>
      <c r="D558" t="s">
        <v>16386</v>
      </c>
      <c r="E558">
        <v>65</v>
      </c>
      <c r="F558">
        <v>59</v>
      </c>
      <c r="G558">
        <v>2.202575060785835</v>
      </c>
      <c r="H558">
        <v>59</v>
      </c>
      <c r="I558">
        <v>6</v>
      </c>
      <c r="J558">
        <v>6.6</v>
      </c>
      <c r="K558">
        <v>22.6</v>
      </c>
      <c r="L558">
        <v>2.8761061946902653</v>
      </c>
      <c r="M558">
        <v>3362</v>
      </c>
      <c r="N558">
        <v>59</v>
      </c>
      <c r="O558">
        <v>4.5999999999999996</v>
      </c>
      <c r="P558">
        <v>65.599999999999994</v>
      </c>
      <c r="Q558">
        <v>-9.3478260869565233</v>
      </c>
      <c r="R558">
        <v>1957</v>
      </c>
      <c r="S558">
        <v>0</v>
      </c>
      <c r="T558">
        <v>30</v>
      </c>
      <c r="U558">
        <v>90</v>
      </c>
      <c r="V558">
        <v>155</v>
      </c>
    </row>
    <row r="559" spans="1:22" hidden="1" x14ac:dyDescent="0.25">
      <c r="A559" t="s">
        <v>16404</v>
      </c>
      <c r="B559" t="s">
        <v>16394</v>
      </c>
      <c r="C559" t="s">
        <v>16392</v>
      </c>
      <c r="D559" t="s">
        <v>16387</v>
      </c>
      <c r="E559">
        <v>39</v>
      </c>
      <c r="F559">
        <v>39</v>
      </c>
      <c r="G559">
        <v>0</v>
      </c>
      <c r="H559">
        <v>39</v>
      </c>
      <c r="I559">
        <v>0</v>
      </c>
      <c r="J559">
        <v>3.1</v>
      </c>
      <c r="K559">
        <v>3.1</v>
      </c>
      <c r="L559">
        <v>12.580645161290322</v>
      </c>
      <c r="M559">
        <v>2223</v>
      </c>
      <c r="N559">
        <v>39</v>
      </c>
      <c r="O559">
        <v>2.1</v>
      </c>
      <c r="P559">
        <v>33.1</v>
      </c>
      <c r="Q559">
        <v>-14.761904761904761</v>
      </c>
      <c r="R559">
        <v>648</v>
      </c>
      <c r="S559">
        <v>0</v>
      </c>
      <c r="T559">
        <v>30</v>
      </c>
      <c r="U559">
        <v>90</v>
      </c>
      <c r="V559">
        <v>123</v>
      </c>
    </row>
    <row r="560" spans="1:22" hidden="1" x14ac:dyDescent="0.25">
      <c r="A560" t="s">
        <v>16404</v>
      </c>
      <c r="B560" t="s">
        <v>16394</v>
      </c>
      <c r="C560" t="s">
        <v>16392</v>
      </c>
      <c r="D560" t="s">
        <v>16388</v>
      </c>
      <c r="E560">
        <v>33</v>
      </c>
      <c r="F560">
        <v>21</v>
      </c>
      <c r="G560">
        <v>2.9433147307547785</v>
      </c>
      <c r="H560">
        <v>21</v>
      </c>
      <c r="I560">
        <v>12</v>
      </c>
      <c r="J560">
        <v>3</v>
      </c>
      <c r="K560">
        <v>4</v>
      </c>
      <c r="L560">
        <v>8.25</v>
      </c>
      <c r="M560">
        <v>1844.5</v>
      </c>
      <c r="N560">
        <v>21</v>
      </c>
      <c r="O560">
        <v>5</v>
      </c>
      <c r="P560">
        <v>17.5</v>
      </c>
      <c r="Q560">
        <v>-2.2000000000000002</v>
      </c>
      <c r="R560">
        <v>232</v>
      </c>
      <c r="S560">
        <v>0</v>
      </c>
      <c r="T560">
        <v>30</v>
      </c>
      <c r="U560">
        <v>90</v>
      </c>
      <c r="V560">
        <v>107</v>
      </c>
    </row>
    <row r="561" spans="1:22" hidden="1" x14ac:dyDescent="0.25">
      <c r="A561" t="s">
        <v>16404</v>
      </c>
      <c r="B561" t="s">
        <v>16394</v>
      </c>
      <c r="C561" t="s">
        <v>16392</v>
      </c>
      <c r="D561" t="s">
        <v>16389</v>
      </c>
      <c r="E561">
        <v>54</v>
      </c>
      <c r="F561">
        <v>20</v>
      </c>
      <c r="G561">
        <v>12.430177715154191</v>
      </c>
      <c r="H561">
        <v>20</v>
      </c>
      <c r="I561">
        <v>34</v>
      </c>
      <c r="J561">
        <v>1.4</v>
      </c>
      <c r="K561">
        <v>22.9</v>
      </c>
      <c r="L561">
        <v>2.3580786026200875</v>
      </c>
      <c r="M561">
        <v>2296</v>
      </c>
      <c r="N561">
        <v>20</v>
      </c>
      <c r="O561">
        <v>19.899999999999999</v>
      </c>
      <c r="P561">
        <v>19.899999999999999</v>
      </c>
      <c r="Q561">
        <v>0</v>
      </c>
      <c r="R561">
        <v>380</v>
      </c>
      <c r="S561">
        <v>0</v>
      </c>
      <c r="T561">
        <v>55</v>
      </c>
      <c r="U561">
        <v>115</v>
      </c>
      <c r="V561">
        <v>134</v>
      </c>
    </row>
    <row r="562" spans="1:22" hidden="1" x14ac:dyDescent="0.25">
      <c r="A562" t="s">
        <v>16404</v>
      </c>
      <c r="B562" t="s">
        <v>16394</v>
      </c>
      <c r="C562" t="s">
        <v>16392</v>
      </c>
      <c r="D562" t="s">
        <v>16390</v>
      </c>
      <c r="E562">
        <v>33</v>
      </c>
      <c r="F562">
        <v>16</v>
      </c>
      <c r="G562">
        <v>6.7671543609951206</v>
      </c>
      <c r="H562">
        <v>16</v>
      </c>
      <c r="I562">
        <v>17</v>
      </c>
      <c r="J562">
        <v>7.8</v>
      </c>
      <c r="K562">
        <v>7.8</v>
      </c>
      <c r="L562">
        <v>4.2307692307692308</v>
      </c>
      <c r="M562">
        <v>1562</v>
      </c>
      <c r="N562">
        <v>16</v>
      </c>
      <c r="O562">
        <v>23.8</v>
      </c>
      <c r="P562">
        <v>23.8</v>
      </c>
      <c r="Q562">
        <v>0</v>
      </c>
      <c r="R562">
        <v>368</v>
      </c>
      <c r="S562">
        <v>0</v>
      </c>
      <c r="T562">
        <v>30</v>
      </c>
      <c r="U562">
        <v>90</v>
      </c>
      <c r="V562">
        <v>113</v>
      </c>
    </row>
    <row r="563" spans="1:22" hidden="1" x14ac:dyDescent="0.25">
      <c r="A563" t="s">
        <v>16404</v>
      </c>
      <c r="B563" t="s">
        <v>16394</v>
      </c>
      <c r="C563" t="s">
        <v>16393</v>
      </c>
      <c r="D563" t="s">
        <v>16386</v>
      </c>
      <c r="E563">
        <v>45</v>
      </c>
      <c r="F563">
        <v>45</v>
      </c>
      <c r="G563">
        <v>0</v>
      </c>
      <c r="H563">
        <v>45</v>
      </c>
      <c r="I563">
        <v>0</v>
      </c>
      <c r="J563">
        <v>5.7</v>
      </c>
      <c r="K563">
        <v>32.200000000000003</v>
      </c>
      <c r="L563">
        <v>1.3975155279503104</v>
      </c>
      <c r="M563">
        <v>2097</v>
      </c>
      <c r="N563">
        <v>45</v>
      </c>
      <c r="O563">
        <v>7.2</v>
      </c>
      <c r="P563">
        <v>60.7</v>
      </c>
      <c r="Q563">
        <v>-4.3055555555555554</v>
      </c>
      <c r="R563">
        <v>1073</v>
      </c>
      <c r="S563">
        <v>0</v>
      </c>
      <c r="T563">
        <v>30</v>
      </c>
      <c r="U563">
        <v>90</v>
      </c>
      <c r="V563">
        <v>150</v>
      </c>
    </row>
    <row r="564" spans="1:22" hidden="1" x14ac:dyDescent="0.25">
      <c r="A564" t="s">
        <v>16404</v>
      </c>
      <c r="B564" t="s">
        <v>16394</v>
      </c>
      <c r="C564" t="s">
        <v>16393</v>
      </c>
      <c r="D564" t="s">
        <v>16387</v>
      </c>
      <c r="E564">
        <v>32</v>
      </c>
      <c r="F564">
        <v>32</v>
      </c>
      <c r="G564">
        <v>0</v>
      </c>
      <c r="H564">
        <v>32</v>
      </c>
      <c r="I564">
        <v>0</v>
      </c>
      <c r="J564">
        <v>13.1</v>
      </c>
      <c r="K564">
        <v>53.1</v>
      </c>
      <c r="L564">
        <v>0.60263653483992463</v>
      </c>
      <c r="M564">
        <v>1184</v>
      </c>
      <c r="N564">
        <v>32</v>
      </c>
      <c r="O564">
        <v>13.1</v>
      </c>
      <c r="P564">
        <v>45</v>
      </c>
      <c r="Q564">
        <v>-1.2977099236641221</v>
      </c>
      <c r="R564">
        <v>791</v>
      </c>
      <c r="S564">
        <v>0</v>
      </c>
      <c r="T564">
        <v>40</v>
      </c>
      <c r="U564">
        <v>100</v>
      </c>
      <c r="V564">
        <v>145</v>
      </c>
    </row>
    <row r="565" spans="1:22" hidden="1" x14ac:dyDescent="0.25">
      <c r="A565" t="s">
        <v>16404</v>
      </c>
      <c r="B565" t="s">
        <v>16394</v>
      </c>
      <c r="C565" t="s">
        <v>16393</v>
      </c>
      <c r="D565" t="s">
        <v>16388</v>
      </c>
      <c r="E565">
        <v>46</v>
      </c>
      <c r="F565">
        <v>30</v>
      </c>
      <c r="G565">
        <v>7.5257188957919716</v>
      </c>
      <c r="H565">
        <v>30</v>
      </c>
      <c r="I565">
        <v>16</v>
      </c>
      <c r="J565">
        <v>2.7</v>
      </c>
      <c r="K565">
        <v>2.7</v>
      </c>
      <c r="L565">
        <v>17.037037037037035</v>
      </c>
      <c r="M565">
        <v>2364</v>
      </c>
      <c r="N565">
        <v>30</v>
      </c>
      <c r="O565">
        <v>19.2</v>
      </c>
      <c r="P565">
        <v>111</v>
      </c>
      <c r="Q565">
        <v>-0.625</v>
      </c>
      <c r="R565">
        <v>1663</v>
      </c>
      <c r="S565">
        <v>1</v>
      </c>
      <c r="T565">
        <v>30</v>
      </c>
      <c r="U565">
        <v>90</v>
      </c>
      <c r="V565">
        <v>201</v>
      </c>
    </row>
    <row r="566" spans="1:22" hidden="1" x14ac:dyDescent="0.25">
      <c r="A566" t="s">
        <v>16404</v>
      </c>
      <c r="B566" t="s">
        <v>16394</v>
      </c>
      <c r="C566" t="s">
        <v>16393</v>
      </c>
      <c r="D566" t="s">
        <v>16389</v>
      </c>
      <c r="E566">
        <v>63</v>
      </c>
      <c r="F566">
        <v>33</v>
      </c>
      <c r="G566">
        <v>10.572462682383952</v>
      </c>
      <c r="H566">
        <v>33</v>
      </c>
      <c r="I566">
        <v>30</v>
      </c>
      <c r="J566">
        <v>6.7</v>
      </c>
      <c r="K566">
        <v>29.7</v>
      </c>
      <c r="L566">
        <v>2.1212121212121211</v>
      </c>
      <c r="M566">
        <v>2884</v>
      </c>
      <c r="N566">
        <v>33</v>
      </c>
      <c r="O566">
        <v>16.7</v>
      </c>
      <c r="P566">
        <v>50.2</v>
      </c>
      <c r="Q566">
        <v>-1.3173652694610778</v>
      </c>
      <c r="R566">
        <v>1177</v>
      </c>
      <c r="S566">
        <v>0</v>
      </c>
      <c r="T566">
        <v>30</v>
      </c>
      <c r="U566">
        <v>90</v>
      </c>
      <c r="V566">
        <v>140</v>
      </c>
    </row>
    <row r="567" spans="1:22" hidden="1" x14ac:dyDescent="0.25">
      <c r="A567" t="s">
        <v>16404</v>
      </c>
      <c r="B567" t="s">
        <v>16394</v>
      </c>
      <c r="C567" t="s">
        <v>16393</v>
      </c>
      <c r="D567" t="s">
        <v>16390</v>
      </c>
      <c r="E567">
        <v>51</v>
      </c>
      <c r="F567">
        <v>34</v>
      </c>
      <c r="G567">
        <v>3.972063396684919</v>
      </c>
      <c r="H567">
        <v>34</v>
      </c>
      <c r="I567">
        <v>17</v>
      </c>
      <c r="J567">
        <v>6.5</v>
      </c>
      <c r="K567">
        <v>6.5</v>
      </c>
      <c r="L567">
        <v>7.8461538461538458</v>
      </c>
      <c r="M567">
        <v>2694.5</v>
      </c>
      <c r="N567">
        <v>34</v>
      </c>
      <c r="O567">
        <v>6</v>
      </c>
      <c r="P567">
        <v>49</v>
      </c>
      <c r="Q567">
        <v>-2.6666666666666665</v>
      </c>
      <c r="R567">
        <v>867</v>
      </c>
      <c r="S567">
        <v>0</v>
      </c>
      <c r="T567">
        <v>30</v>
      </c>
      <c r="U567">
        <v>90</v>
      </c>
      <c r="V567">
        <v>139</v>
      </c>
    </row>
    <row r="568" spans="1:22" hidden="1" x14ac:dyDescent="0.25">
      <c r="A568" t="s">
        <v>16404</v>
      </c>
      <c r="B568" t="s">
        <v>16395</v>
      </c>
      <c r="C568" t="s">
        <v>16385</v>
      </c>
      <c r="D568" t="s">
        <v>16386</v>
      </c>
      <c r="E568">
        <v>64</v>
      </c>
      <c r="F568">
        <v>64</v>
      </c>
      <c r="G568">
        <v>0</v>
      </c>
      <c r="H568">
        <v>64</v>
      </c>
      <c r="I568">
        <v>0</v>
      </c>
      <c r="J568">
        <v>21.1</v>
      </c>
      <c r="K568">
        <v>21.1</v>
      </c>
      <c r="L568">
        <v>3.0331753554502368</v>
      </c>
      <c r="M568">
        <v>2496</v>
      </c>
      <c r="N568">
        <v>67</v>
      </c>
      <c r="O568">
        <v>2.6</v>
      </c>
      <c r="P568">
        <v>80</v>
      </c>
      <c r="Q568">
        <v>-25.76923076923077</v>
      </c>
      <c r="R568">
        <v>3443</v>
      </c>
      <c r="S568">
        <v>0</v>
      </c>
      <c r="T568">
        <v>30</v>
      </c>
      <c r="U568">
        <v>90</v>
      </c>
      <c r="V568">
        <v>170</v>
      </c>
    </row>
    <row r="569" spans="1:22" hidden="1" x14ac:dyDescent="0.25">
      <c r="A569" t="s">
        <v>16404</v>
      </c>
      <c r="B569" t="s">
        <v>16395</v>
      </c>
      <c r="C569" t="s">
        <v>16385</v>
      </c>
      <c r="D569" t="s">
        <v>16387</v>
      </c>
      <c r="E569">
        <v>61</v>
      </c>
      <c r="F569">
        <v>61</v>
      </c>
      <c r="G569">
        <v>0</v>
      </c>
      <c r="H569">
        <v>61</v>
      </c>
      <c r="I569">
        <v>0</v>
      </c>
      <c r="J569">
        <v>7.4</v>
      </c>
      <c r="K569">
        <v>7.4</v>
      </c>
      <c r="L569">
        <v>8.2432432432432421</v>
      </c>
      <c r="M569">
        <v>3233</v>
      </c>
      <c r="N569">
        <v>61</v>
      </c>
      <c r="O569">
        <v>0.4</v>
      </c>
      <c r="P569">
        <v>153</v>
      </c>
      <c r="Q569">
        <v>-120</v>
      </c>
      <c r="R569">
        <v>4522</v>
      </c>
      <c r="S569">
        <v>0</v>
      </c>
      <c r="T569">
        <v>30</v>
      </c>
      <c r="U569">
        <v>90</v>
      </c>
      <c r="V569">
        <v>243</v>
      </c>
    </row>
    <row r="570" spans="1:22" hidden="1" x14ac:dyDescent="0.25">
      <c r="A570" t="s">
        <v>16404</v>
      </c>
      <c r="B570" t="s">
        <v>16395</v>
      </c>
      <c r="C570" t="s">
        <v>16385</v>
      </c>
      <c r="D570" t="s">
        <v>16388</v>
      </c>
      <c r="E570">
        <v>46</v>
      </c>
      <c r="F570">
        <v>46</v>
      </c>
      <c r="G570">
        <v>0</v>
      </c>
      <c r="H570">
        <v>46</v>
      </c>
      <c r="I570">
        <v>0</v>
      </c>
      <c r="J570">
        <v>5.2</v>
      </c>
      <c r="K570">
        <v>5.2</v>
      </c>
      <c r="L570">
        <v>8.8461538461538467</v>
      </c>
      <c r="M570">
        <v>2530</v>
      </c>
      <c r="N570">
        <v>46</v>
      </c>
      <c r="O570">
        <v>5.2</v>
      </c>
      <c r="P570">
        <v>43.2</v>
      </c>
      <c r="Q570">
        <v>-5</v>
      </c>
      <c r="R570">
        <v>1050</v>
      </c>
      <c r="S570">
        <v>0</v>
      </c>
      <c r="T570">
        <v>35</v>
      </c>
      <c r="U570">
        <v>95</v>
      </c>
      <c r="V570">
        <v>138</v>
      </c>
    </row>
    <row r="571" spans="1:22" hidden="1" x14ac:dyDescent="0.25">
      <c r="A571" t="s">
        <v>16404</v>
      </c>
      <c r="B571" t="s">
        <v>16395</v>
      </c>
      <c r="C571" t="s">
        <v>16385</v>
      </c>
      <c r="D571" t="s">
        <v>16389</v>
      </c>
      <c r="E571">
        <v>46</v>
      </c>
      <c r="F571">
        <v>46</v>
      </c>
      <c r="G571">
        <v>0</v>
      </c>
      <c r="H571">
        <v>46</v>
      </c>
      <c r="I571">
        <v>0</v>
      </c>
      <c r="J571">
        <v>4</v>
      </c>
      <c r="K571">
        <v>4</v>
      </c>
      <c r="L571">
        <v>11.5</v>
      </c>
      <c r="M571">
        <v>2599</v>
      </c>
      <c r="N571">
        <v>46</v>
      </c>
      <c r="O571">
        <v>5.5</v>
      </c>
      <c r="P571">
        <v>42</v>
      </c>
      <c r="Q571">
        <v>-5.6363636363636367</v>
      </c>
      <c r="R571">
        <v>1081.5</v>
      </c>
      <c r="S571">
        <v>0</v>
      </c>
      <c r="T571">
        <v>30</v>
      </c>
      <c r="U571">
        <v>90</v>
      </c>
      <c r="V571">
        <v>132</v>
      </c>
    </row>
    <row r="572" spans="1:22" hidden="1" x14ac:dyDescent="0.25">
      <c r="A572" t="s">
        <v>16404</v>
      </c>
      <c r="B572" t="s">
        <v>16395</v>
      </c>
      <c r="C572" t="s">
        <v>16385</v>
      </c>
      <c r="D572" t="s">
        <v>16390</v>
      </c>
      <c r="E572">
        <v>43</v>
      </c>
      <c r="F572">
        <v>25</v>
      </c>
      <c r="G572">
        <v>4.9586797765959201</v>
      </c>
      <c r="H572">
        <v>25</v>
      </c>
      <c r="I572">
        <v>18</v>
      </c>
      <c r="J572">
        <v>5.6</v>
      </c>
      <c r="K572">
        <v>5.6</v>
      </c>
      <c r="L572">
        <v>7.6785714285714288</v>
      </c>
      <c r="M572">
        <v>2275</v>
      </c>
      <c r="N572">
        <v>25</v>
      </c>
      <c r="O572">
        <v>5.6</v>
      </c>
      <c r="P572">
        <v>11.6</v>
      </c>
      <c r="Q572">
        <v>-1.9642857142857144</v>
      </c>
      <c r="R572">
        <v>191</v>
      </c>
      <c r="S572">
        <v>0</v>
      </c>
      <c r="T572">
        <v>35</v>
      </c>
      <c r="U572">
        <v>95</v>
      </c>
      <c r="V572">
        <v>106</v>
      </c>
    </row>
    <row r="573" spans="1:22" hidden="1" x14ac:dyDescent="0.25">
      <c r="A573" t="s">
        <v>16404</v>
      </c>
      <c r="B573" t="s">
        <v>16395</v>
      </c>
      <c r="C573" t="s">
        <v>16391</v>
      </c>
      <c r="D573" t="s">
        <v>16386</v>
      </c>
      <c r="E573">
        <v>64</v>
      </c>
      <c r="F573">
        <v>48</v>
      </c>
      <c r="G573">
        <v>7.939854994079659</v>
      </c>
      <c r="H573">
        <v>48</v>
      </c>
      <c r="I573">
        <v>16</v>
      </c>
      <c r="J573">
        <v>6.1</v>
      </c>
      <c r="K573">
        <v>6.1</v>
      </c>
      <c r="L573">
        <v>10.491803278688526</v>
      </c>
      <c r="M573">
        <v>3072</v>
      </c>
      <c r="N573">
        <v>48</v>
      </c>
      <c r="O573">
        <v>6.1</v>
      </c>
      <c r="P573">
        <v>28.1</v>
      </c>
      <c r="Q573">
        <v>-3.9344262295081971</v>
      </c>
      <c r="R573">
        <v>753</v>
      </c>
      <c r="S573">
        <v>0</v>
      </c>
      <c r="T573">
        <v>30</v>
      </c>
      <c r="U573">
        <v>90</v>
      </c>
      <c r="V573">
        <v>118</v>
      </c>
    </row>
    <row r="574" spans="1:22" hidden="1" x14ac:dyDescent="0.25">
      <c r="A574" t="s">
        <v>16404</v>
      </c>
      <c r="B574" t="s">
        <v>16395</v>
      </c>
      <c r="C574" t="s">
        <v>16391</v>
      </c>
      <c r="D574" t="s">
        <v>16387</v>
      </c>
      <c r="E574">
        <v>20</v>
      </c>
      <c r="F574">
        <v>20</v>
      </c>
      <c r="G574">
        <v>0</v>
      </c>
      <c r="H574">
        <v>20</v>
      </c>
      <c r="I574">
        <v>0</v>
      </c>
      <c r="J574">
        <v>5.7</v>
      </c>
      <c r="K574">
        <v>5.7</v>
      </c>
      <c r="L574">
        <v>3.5087719298245612</v>
      </c>
      <c r="M574">
        <v>1100</v>
      </c>
      <c r="N574">
        <v>20</v>
      </c>
      <c r="O574">
        <v>5.7</v>
      </c>
      <c r="P574">
        <v>24</v>
      </c>
      <c r="Q574">
        <v>-1.5789473684210527</v>
      </c>
      <c r="R574">
        <v>262</v>
      </c>
      <c r="S574">
        <v>0</v>
      </c>
      <c r="T574">
        <v>30</v>
      </c>
      <c r="U574">
        <v>90</v>
      </c>
      <c r="V574">
        <v>114</v>
      </c>
    </row>
    <row r="575" spans="1:22" hidden="1" x14ac:dyDescent="0.25">
      <c r="A575" t="s">
        <v>16404</v>
      </c>
      <c r="B575" t="s">
        <v>16395</v>
      </c>
      <c r="C575" t="s">
        <v>16391</v>
      </c>
      <c r="D575" t="s">
        <v>16388</v>
      </c>
      <c r="E575">
        <v>40</v>
      </c>
      <c r="F575">
        <v>40</v>
      </c>
      <c r="G575">
        <v>0</v>
      </c>
      <c r="H575">
        <v>40</v>
      </c>
      <c r="I575">
        <v>0</v>
      </c>
      <c r="J575">
        <v>5.8</v>
      </c>
      <c r="K575">
        <v>5.8</v>
      </c>
      <c r="L575">
        <v>6.8965517241379315</v>
      </c>
      <c r="M575">
        <v>2200</v>
      </c>
      <c r="N575">
        <v>40</v>
      </c>
      <c r="O575">
        <v>6.3</v>
      </c>
      <c r="P575">
        <v>49.8</v>
      </c>
      <c r="Q575">
        <v>-3.6507936507936507</v>
      </c>
      <c r="R575">
        <v>1229</v>
      </c>
      <c r="S575">
        <v>0</v>
      </c>
      <c r="T575">
        <v>30</v>
      </c>
      <c r="U575">
        <v>90</v>
      </c>
      <c r="V575">
        <v>139</v>
      </c>
    </row>
    <row r="576" spans="1:22" hidden="1" x14ac:dyDescent="0.25">
      <c r="A576" t="s">
        <v>16404</v>
      </c>
      <c r="B576" t="s">
        <v>16395</v>
      </c>
      <c r="C576" t="s">
        <v>16391</v>
      </c>
      <c r="D576" t="s">
        <v>16389</v>
      </c>
      <c r="E576">
        <v>22</v>
      </c>
      <c r="F576">
        <v>15</v>
      </c>
      <c r="G576">
        <v>2.8401675547079637</v>
      </c>
      <c r="H576">
        <v>15</v>
      </c>
      <c r="I576">
        <v>7</v>
      </c>
      <c r="J576">
        <v>2.7</v>
      </c>
      <c r="K576">
        <v>2.7</v>
      </c>
      <c r="L576">
        <v>8.148148148148147</v>
      </c>
      <c r="M576">
        <v>1192</v>
      </c>
      <c r="N576">
        <v>15</v>
      </c>
      <c r="O576">
        <v>1.7</v>
      </c>
      <c r="P576">
        <v>4</v>
      </c>
      <c r="Q576">
        <v>0</v>
      </c>
      <c r="R576">
        <v>15</v>
      </c>
      <c r="S576">
        <v>0</v>
      </c>
      <c r="T576">
        <v>30</v>
      </c>
      <c r="U576">
        <v>90</v>
      </c>
      <c r="V576">
        <v>94</v>
      </c>
    </row>
    <row r="577" spans="1:22" hidden="1" x14ac:dyDescent="0.25">
      <c r="A577" t="s">
        <v>16404</v>
      </c>
      <c r="B577" t="s">
        <v>16395</v>
      </c>
      <c r="C577" t="s">
        <v>16391</v>
      </c>
      <c r="D577" t="s">
        <v>16390</v>
      </c>
      <c r="E577">
        <v>34</v>
      </c>
      <c r="F577">
        <v>34</v>
      </c>
      <c r="G577">
        <v>0</v>
      </c>
      <c r="H577">
        <v>34</v>
      </c>
      <c r="I577">
        <v>0</v>
      </c>
      <c r="J577">
        <v>3.5</v>
      </c>
      <c r="K577">
        <v>3.5</v>
      </c>
      <c r="L577">
        <v>9.7142857142857135</v>
      </c>
      <c r="M577">
        <v>1938</v>
      </c>
      <c r="N577">
        <v>34</v>
      </c>
      <c r="O577">
        <v>5</v>
      </c>
      <c r="P577">
        <v>26</v>
      </c>
      <c r="Q577">
        <v>-4</v>
      </c>
      <c r="R577">
        <v>573</v>
      </c>
      <c r="S577">
        <v>0</v>
      </c>
      <c r="T577">
        <v>35</v>
      </c>
      <c r="U577">
        <v>95</v>
      </c>
      <c r="V577">
        <v>121</v>
      </c>
    </row>
    <row r="578" spans="1:22" hidden="1" x14ac:dyDescent="0.25">
      <c r="A578" t="s">
        <v>16404</v>
      </c>
      <c r="B578" t="s">
        <v>16395</v>
      </c>
      <c r="C578" t="s">
        <v>16392</v>
      </c>
      <c r="D578" t="s">
        <v>16386</v>
      </c>
      <c r="E578">
        <v>39</v>
      </c>
      <c r="F578">
        <v>39</v>
      </c>
      <c r="G578">
        <v>0</v>
      </c>
      <c r="H578">
        <v>39</v>
      </c>
      <c r="I578">
        <v>0</v>
      </c>
      <c r="J578">
        <v>6.6</v>
      </c>
      <c r="K578">
        <v>6.6</v>
      </c>
      <c r="L578">
        <v>5.9090909090909092</v>
      </c>
      <c r="M578">
        <v>2106</v>
      </c>
      <c r="N578">
        <v>39</v>
      </c>
      <c r="O578">
        <v>4.0999999999999996</v>
      </c>
      <c r="P578">
        <v>65</v>
      </c>
      <c r="Q578">
        <v>-5.1219512195121952</v>
      </c>
      <c r="R578">
        <v>1386</v>
      </c>
      <c r="S578">
        <v>1</v>
      </c>
      <c r="T578">
        <v>55</v>
      </c>
      <c r="U578">
        <v>115</v>
      </c>
      <c r="V578">
        <v>180</v>
      </c>
    </row>
    <row r="579" spans="1:22" hidden="1" x14ac:dyDescent="0.25">
      <c r="A579" t="s">
        <v>16404</v>
      </c>
      <c r="B579" t="s">
        <v>16395</v>
      </c>
      <c r="C579" t="s">
        <v>16392</v>
      </c>
      <c r="D579" t="s">
        <v>16387</v>
      </c>
      <c r="E579">
        <v>25</v>
      </c>
      <c r="F579">
        <v>11</v>
      </c>
      <c r="G579">
        <v>6.9554203473633995</v>
      </c>
      <c r="H579">
        <v>11</v>
      </c>
      <c r="I579">
        <v>14</v>
      </c>
      <c r="J579">
        <v>4.4000000000000004</v>
      </c>
      <c r="K579">
        <v>4.4000000000000004</v>
      </c>
      <c r="L579">
        <v>5.6818181818181817</v>
      </c>
      <c r="M579">
        <v>952</v>
      </c>
      <c r="N579">
        <v>11</v>
      </c>
      <c r="O579">
        <v>4.9000000000000004</v>
      </c>
      <c r="P579">
        <v>5</v>
      </c>
      <c r="Q579">
        <v>0</v>
      </c>
      <c r="R579">
        <v>44</v>
      </c>
      <c r="S579">
        <v>0</v>
      </c>
      <c r="T579">
        <v>40</v>
      </c>
      <c r="U579">
        <v>100</v>
      </c>
      <c r="V579">
        <v>105</v>
      </c>
    </row>
    <row r="580" spans="1:22" hidden="1" x14ac:dyDescent="0.25">
      <c r="A580" t="s">
        <v>16404</v>
      </c>
      <c r="B580" t="s">
        <v>16395</v>
      </c>
      <c r="C580" t="s">
        <v>16392</v>
      </c>
      <c r="D580" t="s">
        <v>16388</v>
      </c>
      <c r="E580">
        <v>20</v>
      </c>
      <c r="F580">
        <v>20</v>
      </c>
      <c r="G580">
        <v>0</v>
      </c>
      <c r="H580">
        <v>20</v>
      </c>
      <c r="I580">
        <v>0</v>
      </c>
      <c r="J580">
        <v>2.5</v>
      </c>
      <c r="K580">
        <v>2.5</v>
      </c>
      <c r="L580">
        <v>8</v>
      </c>
      <c r="M580">
        <v>1160</v>
      </c>
      <c r="N580">
        <v>20</v>
      </c>
      <c r="O580">
        <v>3.5</v>
      </c>
      <c r="P580">
        <v>105</v>
      </c>
      <c r="Q580">
        <v>-3.1428571428571428</v>
      </c>
      <c r="R580">
        <v>1165.5</v>
      </c>
      <c r="S580">
        <v>0</v>
      </c>
      <c r="T580">
        <v>35</v>
      </c>
      <c r="U580">
        <v>95</v>
      </c>
      <c r="V580">
        <v>200</v>
      </c>
    </row>
    <row r="581" spans="1:22" hidden="1" x14ac:dyDescent="0.25">
      <c r="A581" t="s">
        <v>16404</v>
      </c>
      <c r="B581" t="s">
        <v>16395</v>
      </c>
      <c r="C581" t="s">
        <v>16392</v>
      </c>
      <c r="D581" t="s">
        <v>16389</v>
      </c>
      <c r="E581">
        <v>28</v>
      </c>
      <c r="F581">
        <v>28</v>
      </c>
      <c r="G581">
        <v>0</v>
      </c>
      <c r="H581">
        <v>28</v>
      </c>
      <c r="I581">
        <v>0</v>
      </c>
      <c r="J581">
        <v>5</v>
      </c>
      <c r="K581">
        <v>5</v>
      </c>
      <c r="L581">
        <v>5.6</v>
      </c>
      <c r="M581">
        <v>1554</v>
      </c>
      <c r="N581">
        <v>28</v>
      </c>
      <c r="O581">
        <v>5.5</v>
      </c>
      <c r="P581">
        <v>23</v>
      </c>
      <c r="Q581">
        <v>-2.7272727272727271</v>
      </c>
      <c r="R581">
        <v>404</v>
      </c>
      <c r="S581">
        <v>3</v>
      </c>
      <c r="T581">
        <v>30</v>
      </c>
      <c r="U581">
        <v>90</v>
      </c>
      <c r="V581">
        <v>113</v>
      </c>
    </row>
    <row r="582" spans="1:22" hidden="1" x14ac:dyDescent="0.25">
      <c r="A582" t="s">
        <v>16404</v>
      </c>
      <c r="B582" t="s">
        <v>16395</v>
      </c>
      <c r="C582" t="s">
        <v>16392</v>
      </c>
      <c r="D582" t="s">
        <v>16390</v>
      </c>
      <c r="E582">
        <v>38</v>
      </c>
      <c r="F582">
        <v>24</v>
      </c>
      <c r="G582">
        <v>6.988468738011778</v>
      </c>
      <c r="H582">
        <v>24</v>
      </c>
      <c r="I582">
        <v>14</v>
      </c>
      <c r="J582">
        <v>7.3</v>
      </c>
      <c r="K582">
        <v>7.3</v>
      </c>
      <c r="L582">
        <v>5.2054794520547949</v>
      </c>
      <c r="M582">
        <v>1608</v>
      </c>
      <c r="N582">
        <v>24</v>
      </c>
      <c r="O582">
        <v>5.3</v>
      </c>
      <c r="P582">
        <v>36</v>
      </c>
      <c r="Q582">
        <v>-1.8867924528301887</v>
      </c>
      <c r="R582">
        <v>420</v>
      </c>
      <c r="S582">
        <v>0</v>
      </c>
      <c r="T582">
        <v>35</v>
      </c>
      <c r="U582">
        <v>95</v>
      </c>
      <c r="V582">
        <v>131</v>
      </c>
    </row>
    <row r="583" spans="1:22" hidden="1" x14ac:dyDescent="0.25">
      <c r="A583" t="s">
        <v>16404</v>
      </c>
      <c r="B583" t="s">
        <v>16395</v>
      </c>
      <c r="C583" t="s">
        <v>16393</v>
      </c>
      <c r="D583" t="s">
        <v>16386</v>
      </c>
      <c r="E583">
        <v>33</v>
      </c>
      <c r="F583">
        <v>33</v>
      </c>
      <c r="G583">
        <v>0</v>
      </c>
      <c r="H583">
        <v>33</v>
      </c>
      <c r="I583">
        <v>0</v>
      </c>
      <c r="J583">
        <v>3.2</v>
      </c>
      <c r="K583">
        <v>3.2</v>
      </c>
      <c r="L583">
        <v>10.3125</v>
      </c>
      <c r="M583">
        <v>1881</v>
      </c>
      <c r="N583">
        <v>33</v>
      </c>
      <c r="O583">
        <v>4.7</v>
      </c>
      <c r="P583">
        <v>122</v>
      </c>
      <c r="Q583">
        <v>-4.4680851063829783</v>
      </c>
      <c r="R583">
        <v>2472</v>
      </c>
      <c r="S583">
        <v>0</v>
      </c>
      <c r="T583">
        <v>30</v>
      </c>
      <c r="U583">
        <v>90</v>
      </c>
      <c r="V583">
        <v>212</v>
      </c>
    </row>
    <row r="584" spans="1:22" hidden="1" x14ac:dyDescent="0.25">
      <c r="A584" t="s">
        <v>16404</v>
      </c>
      <c r="B584" t="s">
        <v>16395</v>
      </c>
      <c r="C584" t="s">
        <v>16393</v>
      </c>
      <c r="D584" t="s">
        <v>16387</v>
      </c>
      <c r="E584">
        <v>25</v>
      </c>
      <c r="F584">
        <v>25</v>
      </c>
      <c r="G584">
        <v>0</v>
      </c>
      <c r="H584">
        <v>25</v>
      </c>
      <c r="I584">
        <v>0</v>
      </c>
      <c r="J584">
        <v>5.8</v>
      </c>
      <c r="K584">
        <v>5.8</v>
      </c>
      <c r="L584">
        <v>4.3103448275862073</v>
      </c>
      <c r="M584">
        <v>1375</v>
      </c>
      <c r="N584">
        <v>32</v>
      </c>
      <c r="O584">
        <v>1.3</v>
      </c>
      <c r="P584">
        <v>91.8</v>
      </c>
      <c r="Q584">
        <v>-24.615384615384613</v>
      </c>
      <c r="R584">
        <v>1519</v>
      </c>
      <c r="S584">
        <v>0</v>
      </c>
      <c r="T584">
        <v>40</v>
      </c>
      <c r="U584">
        <v>100</v>
      </c>
      <c r="V584">
        <v>191</v>
      </c>
    </row>
    <row r="585" spans="1:22" hidden="1" x14ac:dyDescent="0.25">
      <c r="A585" t="s">
        <v>16404</v>
      </c>
      <c r="B585" t="s">
        <v>16395</v>
      </c>
      <c r="C585" t="s">
        <v>16393</v>
      </c>
      <c r="D585" t="s">
        <v>16388</v>
      </c>
      <c r="E585">
        <v>30</v>
      </c>
      <c r="F585">
        <v>18</v>
      </c>
      <c r="G585">
        <v>4.7041458516897778</v>
      </c>
      <c r="H585">
        <v>18</v>
      </c>
      <c r="I585">
        <v>12</v>
      </c>
      <c r="J585">
        <v>4.5999999999999996</v>
      </c>
      <c r="K585">
        <v>4.5999999999999996</v>
      </c>
      <c r="L585">
        <v>6.5217391304347831</v>
      </c>
      <c r="M585">
        <v>1548</v>
      </c>
      <c r="N585">
        <v>18</v>
      </c>
      <c r="O585">
        <v>7.6</v>
      </c>
      <c r="P585">
        <v>8</v>
      </c>
      <c r="Q585">
        <v>0</v>
      </c>
      <c r="R585">
        <v>126</v>
      </c>
      <c r="S585">
        <v>0</v>
      </c>
      <c r="T585">
        <v>35</v>
      </c>
      <c r="U585">
        <v>95</v>
      </c>
      <c r="V585">
        <v>103</v>
      </c>
    </row>
    <row r="586" spans="1:22" hidden="1" x14ac:dyDescent="0.25">
      <c r="A586" t="s">
        <v>16404</v>
      </c>
      <c r="B586" t="s">
        <v>16395</v>
      </c>
      <c r="C586" t="s">
        <v>16393</v>
      </c>
      <c r="D586" t="s">
        <v>16389</v>
      </c>
      <c r="E586">
        <v>33</v>
      </c>
      <c r="F586">
        <v>33</v>
      </c>
      <c r="G586">
        <v>0</v>
      </c>
      <c r="H586">
        <v>33</v>
      </c>
      <c r="I586">
        <v>0</v>
      </c>
      <c r="J586">
        <v>5.0999999999999996</v>
      </c>
      <c r="K586">
        <v>5.0999999999999996</v>
      </c>
      <c r="L586">
        <v>6.4705882352941178</v>
      </c>
      <c r="M586">
        <v>1815</v>
      </c>
      <c r="N586">
        <v>33</v>
      </c>
      <c r="O586">
        <v>5.0999999999999996</v>
      </c>
      <c r="P586">
        <v>72.599999999999994</v>
      </c>
      <c r="Q586">
        <v>-3.3333333333333335</v>
      </c>
      <c r="R586">
        <v>1304</v>
      </c>
      <c r="S586">
        <v>0</v>
      </c>
      <c r="T586">
        <v>30</v>
      </c>
      <c r="U586">
        <v>90</v>
      </c>
      <c r="V586">
        <v>162</v>
      </c>
    </row>
    <row r="587" spans="1:22" hidden="1" x14ac:dyDescent="0.25">
      <c r="A587" t="s">
        <v>16404</v>
      </c>
      <c r="B587" t="s">
        <v>16395</v>
      </c>
      <c r="C587" t="s">
        <v>16393</v>
      </c>
      <c r="D587" t="s">
        <v>16390</v>
      </c>
      <c r="E587">
        <v>38</v>
      </c>
      <c r="F587">
        <v>38</v>
      </c>
      <c r="G587">
        <v>0</v>
      </c>
      <c r="H587">
        <v>38</v>
      </c>
      <c r="I587">
        <v>0</v>
      </c>
      <c r="J587">
        <v>17.899999999999999</v>
      </c>
      <c r="K587">
        <v>17.899999999999999</v>
      </c>
      <c r="L587">
        <v>2.1229050279329611</v>
      </c>
      <c r="M587">
        <v>1634</v>
      </c>
      <c r="N587">
        <v>38</v>
      </c>
      <c r="O587">
        <v>5.9</v>
      </c>
      <c r="P587">
        <v>13</v>
      </c>
      <c r="Q587">
        <v>-3.3898305084745761</v>
      </c>
      <c r="R587">
        <v>332</v>
      </c>
      <c r="S587">
        <v>2</v>
      </c>
      <c r="T587">
        <v>35</v>
      </c>
      <c r="U587">
        <v>95</v>
      </c>
      <c r="V587">
        <v>108</v>
      </c>
    </row>
    <row r="588" spans="1:22" x14ac:dyDescent="0.25">
      <c r="A588" t="s">
        <v>16405</v>
      </c>
      <c r="B588" t="s">
        <v>16384</v>
      </c>
      <c r="C588" t="s">
        <v>16385</v>
      </c>
      <c r="D588" t="s">
        <v>16386</v>
      </c>
      <c r="E588">
        <v>65</v>
      </c>
      <c r="F588">
        <v>56</v>
      </c>
      <c r="G588">
        <v>4.3671038790099512</v>
      </c>
      <c r="H588">
        <v>56</v>
      </c>
      <c r="I588">
        <v>9</v>
      </c>
      <c r="J588">
        <v>9.5</v>
      </c>
      <c r="K588">
        <v>9.5</v>
      </c>
      <c r="L588">
        <v>6.8421052631578947</v>
      </c>
      <c r="M588">
        <v>3139.5</v>
      </c>
      <c r="N588">
        <v>56</v>
      </c>
      <c r="O588">
        <v>13</v>
      </c>
      <c r="P588">
        <v>77</v>
      </c>
      <c r="Q588">
        <v>-2.7692307692307692</v>
      </c>
      <c r="R588">
        <v>2303.5</v>
      </c>
      <c r="S588">
        <v>0</v>
      </c>
      <c r="T588">
        <v>35</v>
      </c>
      <c r="U588">
        <v>95</v>
      </c>
      <c r="V588">
        <v>172</v>
      </c>
    </row>
    <row r="589" spans="1:22" hidden="1" x14ac:dyDescent="0.25">
      <c r="A589" t="s">
        <v>16405</v>
      </c>
      <c r="B589" t="s">
        <v>16384</v>
      </c>
      <c r="C589" t="s">
        <v>16385</v>
      </c>
      <c r="D589" t="s">
        <v>16387</v>
      </c>
      <c r="E589">
        <v>55</v>
      </c>
      <c r="F589">
        <v>43</v>
      </c>
      <c r="G589">
        <v>6.0056683999415643</v>
      </c>
      <c r="H589">
        <v>43</v>
      </c>
      <c r="I589">
        <v>12</v>
      </c>
      <c r="J589">
        <v>7.2</v>
      </c>
      <c r="K589">
        <v>7.2</v>
      </c>
      <c r="L589">
        <v>7.6388888888888884</v>
      </c>
      <c r="M589">
        <v>2591</v>
      </c>
      <c r="N589">
        <v>43</v>
      </c>
      <c r="O589">
        <v>34.700000000000003</v>
      </c>
      <c r="P589">
        <v>49.7</v>
      </c>
      <c r="Q589">
        <v>-0.57636887608069165</v>
      </c>
      <c r="R589">
        <v>1666</v>
      </c>
      <c r="S589">
        <v>0</v>
      </c>
      <c r="T589">
        <v>35</v>
      </c>
      <c r="U589">
        <v>95</v>
      </c>
      <c r="V589">
        <v>144</v>
      </c>
    </row>
    <row r="590" spans="1:22" hidden="1" x14ac:dyDescent="0.25">
      <c r="A590" t="s">
        <v>16405</v>
      </c>
      <c r="B590" t="s">
        <v>16384</v>
      </c>
      <c r="C590" t="s">
        <v>16385</v>
      </c>
      <c r="D590" t="s">
        <v>16388</v>
      </c>
      <c r="E590">
        <v>61</v>
      </c>
      <c r="F590">
        <v>61</v>
      </c>
      <c r="G590">
        <v>0</v>
      </c>
      <c r="H590">
        <v>61</v>
      </c>
      <c r="I590">
        <v>0</v>
      </c>
      <c r="J590">
        <v>6.6</v>
      </c>
      <c r="K590">
        <v>6.6</v>
      </c>
      <c r="L590">
        <v>9.2424242424242422</v>
      </c>
      <c r="M590">
        <v>3294</v>
      </c>
      <c r="N590">
        <v>61</v>
      </c>
      <c r="O590">
        <v>2.1</v>
      </c>
      <c r="P590">
        <v>57.1</v>
      </c>
      <c r="Q590">
        <v>-24.761904761904759</v>
      </c>
      <c r="R590">
        <v>2166</v>
      </c>
      <c r="S590">
        <v>0</v>
      </c>
      <c r="T590">
        <v>30</v>
      </c>
      <c r="U590">
        <v>90</v>
      </c>
      <c r="V590">
        <v>147</v>
      </c>
    </row>
    <row r="591" spans="1:22" hidden="1" x14ac:dyDescent="0.25">
      <c r="A591" t="s">
        <v>16405</v>
      </c>
      <c r="B591" t="s">
        <v>16384</v>
      </c>
      <c r="C591" t="s">
        <v>16385</v>
      </c>
      <c r="D591" t="s">
        <v>16389</v>
      </c>
      <c r="E591">
        <v>33</v>
      </c>
      <c r="F591">
        <v>33</v>
      </c>
      <c r="G591">
        <v>0</v>
      </c>
      <c r="H591">
        <v>33</v>
      </c>
      <c r="I591">
        <v>0</v>
      </c>
      <c r="J591">
        <v>7.7</v>
      </c>
      <c r="K591">
        <v>7.7</v>
      </c>
      <c r="L591">
        <v>4.2857142857142856</v>
      </c>
      <c r="M591">
        <v>1749</v>
      </c>
      <c r="N591">
        <v>33</v>
      </c>
      <c r="O591">
        <v>2.2000000000000002</v>
      </c>
      <c r="P591">
        <v>50.7</v>
      </c>
      <c r="Q591">
        <v>-12.272727272727272</v>
      </c>
      <c r="R591">
        <v>1102</v>
      </c>
      <c r="S591">
        <v>0</v>
      </c>
      <c r="T591">
        <v>30</v>
      </c>
      <c r="U591">
        <v>90</v>
      </c>
      <c r="V591">
        <v>140</v>
      </c>
    </row>
    <row r="592" spans="1:22" hidden="1" x14ac:dyDescent="0.25">
      <c r="A592" t="s">
        <v>16405</v>
      </c>
      <c r="B592" t="s">
        <v>16384</v>
      </c>
      <c r="C592" t="s">
        <v>16385</v>
      </c>
      <c r="D592" t="s">
        <v>16390</v>
      </c>
      <c r="E592">
        <v>58</v>
      </c>
      <c r="F592">
        <v>54</v>
      </c>
      <c r="G592">
        <v>1.9015130030736265</v>
      </c>
      <c r="H592">
        <v>54</v>
      </c>
      <c r="I592">
        <v>4</v>
      </c>
      <c r="J592">
        <v>8.3000000000000007</v>
      </c>
      <c r="K592">
        <v>8.3000000000000007</v>
      </c>
      <c r="L592">
        <v>6.9879518072289146</v>
      </c>
      <c r="M592">
        <v>2944</v>
      </c>
      <c r="N592">
        <v>54</v>
      </c>
      <c r="O592">
        <v>12.8</v>
      </c>
      <c r="P592">
        <v>49.8</v>
      </c>
      <c r="Q592">
        <v>-3.125</v>
      </c>
      <c r="R592">
        <v>1438</v>
      </c>
      <c r="S592">
        <v>0</v>
      </c>
      <c r="T592">
        <v>30</v>
      </c>
      <c r="U592">
        <v>90</v>
      </c>
      <c r="V592">
        <v>139</v>
      </c>
    </row>
    <row r="593" spans="1:22" x14ac:dyDescent="0.25">
      <c r="A593" t="s">
        <v>16405</v>
      </c>
      <c r="B593" t="s">
        <v>16384</v>
      </c>
      <c r="C593" t="s">
        <v>16391</v>
      </c>
      <c r="D593" t="s">
        <v>16386</v>
      </c>
      <c r="E593">
        <v>24</v>
      </c>
      <c r="F593">
        <v>15</v>
      </c>
      <c r="G593">
        <v>4.4841626649170196</v>
      </c>
      <c r="H593">
        <v>15</v>
      </c>
      <c r="I593">
        <v>9</v>
      </c>
      <c r="J593">
        <v>7.1</v>
      </c>
      <c r="K593">
        <v>7.1</v>
      </c>
      <c r="L593">
        <v>3.3802816901408455</v>
      </c>
      <c r="M593">
        <v>1056</v>
      </c>
      <c r="N593">
        <v>15</v>
      </c>
      <c r="O593">
        <v>24.1</v>
      </c>
      <c r="P593">
        <v>43.6</v>
      </c>
      <c r="Q593">
        <v>-0.41493775933609955</v>
      </c>
      <c r="R593">
        <v>550</v>
      </c>
      <c r="S593">
        <v>0</v>
      </c>
      <c r="T593">
        <v>30</v>
      </c>
      <c r="U593">
        <v>90</v>
      </c>
      <c r="V593">
        <v>133</v>
      </c>
    </row>
    <row r="594" spans="1:22" hidden="1" x14ac:dyDescent="0.25">
      <c r="A594" t="s">
        <v>16405</v>
      </c>
      <c r="B594" t="s">
        <v>16384</v>
      </c>
      <c r="C594" t="s">
        <v>16391</v>
      </c>
      <c r="D594" t="s">
        <v>16387</v>
      </c>
      <c r="E594">
        <v>16</v>
      </c>
      <c r="F594">
        <v>11</v>
      </c>
      <c r="G594">
        <v>2.4813188040862499</v>
      </c>
      <c r="H594">
        <v>11</v>
      </c>
      <c r="I594">
        <v>5</v>
      </c>
      <c r="J594">
        <v>8.4</v>
      </c>
      <c r="K594">
        <v>8.4</v>
      </c>
      <c r="L594">
        <v>1.9047619047619047</v>
      </c>
      <c r="M594">
        <v>682</v>
      </c>
      <c r="N594">
        <v>11</v>
      </c>
      <c r="O594">
        <v>14.4</v>
      </c>
      <c r="P594">
        <v>26.9</v>
      </c>
      <c r="Q594">
        <v>-0.4861111111111111</v>
      </c>
      <c r="R594">
        <v>238</v>
      </c>
      <c r="S594">
        <v>0</v>
      </c>
      <c r="T594">
        <v>35</v>
      </c>
      <c r="U594">
        <v>95</v>
      </c>
      <c r="V594">
        <v>121</v>
      </c>
    </row>
    <row r="595" spans="1:22" hidden="1" x14ac:dyDescent="0.25">
      <c r="A595" t="s">
        <v>16405</v>
      </c>
      <c r="B595" t="s">
        <v>16384</v>
      </c>
      <c r="C595" t="s">
        <v>16391</v>
      </c>
      <c r="D595" t="s">
        <v>16388</v>
      </c>
      <c r="E595">
        <v>53</v>
      </c>
      <c r="F595">
        <v>53</v>
      </c>
      <c r="G595">
        <v>0</v>
      </c>
      <c r="H595">
        <v>53</v>
      </c>
      <c r="I595">
        <v>0</v>
      </c>
      <c r="J595">
        <v>5.5</v>
      </c>
      <c r="K595">
        <v>19</v>
      </c>
      <c r="L595">
        <v>2.7894736842105261</v>
      </c>
      <c r="M595">
        <v>2834</v>
      </c>
      <c r="N595">
        <v>53</v>
      </c>
      <c r="O595">
        <v>17.5</v>
      </c>
      <c r="P595">
        <v>67</v>
      </c>
      <c r="Q595">
        <v>-2.2857142857142856</v>
      </c>
      <c r="R595">
        <v>1799.5</v>
      </c>
      <c r="S595">
        <v>0</v>
      </c>
      <c r="T595">
        <v>30</v>
      </c>
      <c r="U595">
        <v>90</v>
      </c>
      <c r="V595">
        <v>157</v>
      </c>
    </row>
    <row r="596" spans="1:22" hidden="1" x14ac:dyDescent="0.25">
      <c r="A596" t="s">
        <v>16405</v>
      </c>
      <c r="B596" t="s">
        <v>16384</v>
      </c>
      <c r="C596" t="s">
        <v>16391</v>
      </c>
      <c r="D596" t="s">
        <v>16389</v>
      </c>
      <c r="E596">
        <v>23</v>
      </c>
      <c r="F596">
        <v>20</v>
      </c>
      <c r="G596">
        <v>0.72351437711507538</v>
      </c>
      <c r="H596">
        <v>20</v>
      </c>
      <c r="I596">
        <v>3</v>
      </c>
      <c r="J596">
        <v>10</v>
      </c>
      <c r="K596">
        <v>10</v>
      </c>
      <c r="L596">
        <v>2.2999999999999998</v>
      </c>
      <c r="M596">
        <v>1151</v>
      </c>
      <c r="N596">
        <v>20</v>
      </c>
      <c r="O596">
        <v>26</v>
      </c>
      <c r="P596">
        <v>54</v>
      </c>
      <c r="Q596">
        <v>-0.46153846153846156</v>
      </c>
      <c r="R596">
        <v>759</v>
      </c>
      <c r="S596">
        <v>0</v>
      </c>
      <c r="T596">
        <v>30</v>
      </c>
      <c r="U596">
        <v>90</v>
      </c>
      <c r="V596">
        <v>144</v>
      </c>
    </row>
    <row r="597" spans="1:22" hidden="1" x14ac:dyDescent="0.25">
      <c r="A597" t="s">
        <v>16405</v>
      </c>
      <c r="B597" t="s">
        <v>16384</v>
      </c>
      <c r="C597" t="s">
        <v>16391</v>
      </c>
      <c r="D597" t="s">
        <v>16390</v>
      </c>
      <c r="E597">
        <v>38</v>
      </c>
      <c r="F597">
        <v>38</v>
      </c>
      <c r="G597">
        <v>0</v>
      </c>
      <c r="H597">
        <v>38</v>
      </c>
      <c r="I597">
        <v>0</v>
      </c>
      <c r="J597">
        <v>8.4</v>
      </c>
      <c r="K597">
        <v>18.899999999999999</v>
      </c>
      <c r="L597">
        <v>2.0105820105820107</v>
      </c>
      <c r="M597">
        <v>1896</v>
      </c>
      <c r="N597">
        <v>38</v>
      </c>
      <c r="O597">
        <v>7.9</v>
      </c>
      <c r="P597">
        <v>87.4</v>
      </c>
      <c r="Q597">
        <v>-3.6708860759493671</v>
      </c>
      <c r="R597">
        <v>1627</v>
      </c>
      <c r="S597">
        <v>0</v>
      </c>
      <c r="T597">
        <v>30</v>
      </c>
      <c r="U597">
        <v>90</v>
      </c>
      <c r="V597">
        <v>177</v>
      </c>
    </row>
    <row r="598" spans="1:22" x14ac:dyDescent="0.25">
      <c r="A598" t="s">
        <v>16405</v>
      </c>
      <c r="B598" t="s">
        <v>16384</v>
      </c>
      <c r="C598" t="s">
        <v>16392</v>
      </c>
      <c r="D598" t="s">
        <v>16386</v>
      </c>
      <c r="E598">
        <v>12</v>
      </c>
      <c r="F598">
        <v>12</v>
      </c>
      <c r="G598">
        <v>0</v>
      </c>
      <c r="H598">
        <v>12</v>
      </c>
      <c r="I598">
        <v>0</v>
      </c>
      <c r="J598">
        <v>11.6</v>
      </c>
      <c r="K598">
        <v>11.6</v>
      </c>
      <c r="L598">
        <v>1.0344827586206897</v>
      </c>
      <c r="M598">
        <v>588</v>
      </c>
      <c r="N598">
        <v>12</v>
      </c>
      <c r="O598">
        <v>65.599999999999994</v>
      </c>
      <c r="P598">
        <v>75.099999999999994</v>
      </c>
      <c r="Q598">
        <v>-9.1463414634146353E-2</v>
      </c>
      <c r="R598">
        <v>840</v>
      </c>
      <c r="S598">
        <v>0</v>
      </c>
      <c r="T598">
        <v>30</v>
      </c>
      <c r="U598">
        <v>90</v>
      </c>
      <c r="V598">
        <v>165</v>
      </c>
    </row>
    <row r="599" spans="1:22" hidden="1" x14ac:dyDescent="0.25">
      <c r="A599" t="s">
        <v>16405</v>
      </c>
      <c r="B599" t="s">
        <v>16384</v>
      </c>
      <c r="C599" t="s">
        <v>16392</v>
      </c>
      <c r="D599" t="s">
        <v>16387</v>
      </c>
      <c r="E599">
        <v>8</v>
      </c>
      <c r="F599">
        <v>8</v>
      </c>
      <c r="G599">
        <v>0</v>
      </c>
      <c r="H599">
        <v>8</v>
      </c>
      <c r="I599">
        <v>0</v>
      </c>
      <c r="J599">
        <v>5.8</v>
      </c>
      <c r="K599">
        <v>5.8</v>
      </c>
      <c r="L599">
        <v>1.3793103448275863</v>
      </c>
      <c r="M599">
        <v>440</v>
      </c>
      <c r="N599">
        <v>8</v>
      </c>
      <c r="O599">
        <v>25.3</v>
      </c>
      <c r="P599">
        <v>25.3</v>
      </c>
      <c r="Q599">
        <v>0</v>
      </c>
      <c r="R599">
        <v>200</v>
      </c>
      <c r="S599">
        <v>0</v>
      </c>
      <c r="T599">
        <v>40</v>
      </c>
      <c r="U599">
        <v>100</v>
      </c>
      <c r="V599">
        <v>125</v>
      </c>
    </row>
    <row r="600" spans="1:22" hidden="1" x14ac:dyDescent="0.25">
      <c r="A600" t="s">
        <v>16405</v>
      </c>
      <c r="B600" t="s">
        <v>16384</v>
      </c>
      <c r="C600" t="s">
        <v>16392</v>
      </c>
      <c r="D600" t="s">
        <v>16388</v>
      </c>
      <c r="E600">
        <v>12</v>
      </c>
      <c r="F600">
        <v>8</v>
      </c>
      <c r="G600">
        <v>1.9098297696364879</v>
      </c>
      <c r="H600">
        <v>8</v>
      </c>
      <c r="I600">
        <v>4</v>
      </c>
      <c r="J600">
        <v>4.7</v>
      </c>
      <c r="K600">
        <v>4.7</v>
      </c>
      <c r="L600">
        <v>2.5531914893617018</v>
      </c>
      <c r="M600">
        <v>592</v>
      </c>
      <c r="N600">
        <v>8</v>
      </c>
      <c r="O600">
        <v>13.2</v>
      </c>
      <c r="P600">
        <v>13.2</v>
      </c>
      <c r="Q600">
        <v>0</v>
      </c>
      <c r="R600">
        <v>104</v>
      </c>
      <c r="S600">
        <v>0</v>
      </c>
      <c r="T600">
        <v>35</v>
      </c>
      <c r="U600">
        <v>95</v>
      </c>
      <c r="V600">
        <v>108</v>
      </c>
    </row>
    <row r="601" spans="1:22" hidden="1" x14ac:dyDescent="0.25">
      <c r="A601" t="s">
        <v>16405</v>
      </c>
      <c r="B601" t="s">
        <v>16384</v>
      </c>
      <c r="C601" t="s">
        <v>16392</v>
      </c>
      <c r="D601" t="s">
        <v>16389</v>
      </c>
      <c r="E601">
        <v>14</v>
      </c>
      <c r="F601">
        <v>11</v>
      </c>
      <c r="G601">
        <v>1.1279093012526447</v>
      </c>
      <c r="H601">
        <v>11</v>
      </c>
      <c r="I601">
        <v>3</v>
      </c>
      <c r="J601">
        <v>9.5</v>
      </c>
      <c r="K601">
        <v>9.5</v>
      </c>
      <c r="L601">
        <v>1.4736842105263157</v>
      </c>
      <c r="M601">
        <v>687</v>
      </c>
      <c r="N601">
        <v>11</v>
      </c>
      <c r="O601">
        <v>16</v>
      </c>
      <c r="P601">
        <v>57.5</v>
      </c>
      <c r="Q601">
        <v>-0.5</v>
      </c>
      <c r="R601">
        <v>502.5</v>
      </c>
      <c r="S601">
        <v>0</v>
      </c>
      <c r="T601">
        <v>35</v>
      </c>
      <c r="U601">
        <v>95</v>
      </c>
      <c r="V601">
        <v>152</v>
      </c>
    </row>
    <row r="602" spans="1:22" hidden="1" x14ac:dyDescent="0.25">
      <c r="A602" t="s">
        <v>16405</v>
      </c>
      <c r="B602" t="s">
        <v>16384</v>
      </c>
      <c r="C602" t="s">
        <v>16392</v>
      </c>
      <c r="D602" t="s">
        <v>16390</v>
      </c>
      <c r="E602">
        <v>17</v>
      </c>
      <c r="F602">
        <v>17</v>
      </c>
      <c r="G602">
        <v>0</v>
      </c>
      <c r="H602">
        <v>17</v>
      </c>
      <c r="I602">
        <v>0</v>
      </c>
      <c r="J602">
        <v>8</v>
      </c>
      <c r="K602">
        <v>8</v>
      </c>
      <c r="L602">
        <v>2.125</v>
      </c>
      <c r="M602">
        <v>892.5</v>
      </c>
      <c r="N602">
        <v>17</v>
      </c>
      <c r="O602">
        <v>14.5</v>
      </c>
      <c r="P602">
        <v>37</v>
      </c>
      <c r="Q602">
        <v>-0.82758620689655171</v>
      </c>
      <c r="R602">
        <v>469</v>
      </c>
      <c r="S602">
        <v>0</v>
      </c>
      <c r="T602">
        <v>30</v>
      </c>
      <c r="U602">
        <v>90</v>
      </c>
      <c r="V602">
        <v>127</v>
      </c>
    </row>
    <row r="603" spans="1:22" x14ac:dyDescent="0.25">
      <c r="A603" t="s">
        <v>16405</v>
      </c>
      <c r="B603" t="s">
        <v>16384</v>
      </c>
      <c r="C603" t="s">
        <v>16393</v>
      </c>
      <c r="D603" t="s">
        <v>16386</v>
      </c>
      <c r="E603">
        <v>23</v>
      </c>
      <c r="F603">
        <v>18</v>
      </c>
      <c r="G603">
        <v>2.2518747882640899</v>
      </c>
      <c r="H603">
        <v>18</v>
      </c>
      <c r="I603">
        <v>5</v>
      </c>
      <c r="J603">
        <v>6.9</v>
      </c>
      <c r="K603">
        <v>6.9</v>
      </c>
      <c r="L603">
        <v>3.333333333333333</v>
      </c>
      <c r="M603">
        <v>1047</v>
      </c>
      <c r="N603">
        <v>18</v>
      </c>
      <c r="O603">
        <v>3.4</v>
      </c>
      <c r="P603">
        <v>19</v>
      </c>
      <c r="Q603">
        <v>-3.8235294117647061</v>
      </c>
      <c r="R603">
        <v>249</v>
      </c>
      <c r="S603">
        <v>0</v>
      </c>
      <c r="T603">
        <v>80</v>
      </c>
      <c r="U603">
        <v>140</v>
      </c>
      <c r="V603">
        <v>159</v>
      </c>
    </row>
    <row r="604" spans="1:22" hidden="1" x14ac:dyDescent="0.25">
      <c r="A604" t="s">
        <v>16405</v>
      </c>
      <c r="B604" t="s">
        <v>16384</v>
      </c>
      <c r="C604" t="s">
        <v>16393</v>
      </c>
      <c r="D604" t="s">
        <v>16387</v>
      </c>
      <c r="E604">
        <v>15</v>
      </c>
      <c r="F604">
        <v>10</v>
      </c>
      <c r="G604">
        <v>2.0212119656323448</v>
      </c>
      <c r="H604">
        <v>10</v>
      </c>
      <c r="I604">
        <v>5</v>
      </c>
      <c r="J604">
        <v>4.5</v>
      </c>
      <c r="K604">
        <v>6.5</v>
      </c>
      <c r="L604">
        <v>2.3076923076923075</v>
      </c>
      <c r="M604">
        <v>611</v>
      </c>
      <c r="N604">
        <v>10</v>
      </c>
      <c r="O604">
        <v>16</v>
      </c>
      <c r="P604">
        <v>31.5</v>
      </c>
      <c r="Q604">
        <v>-0.4375</v>
      </c>
      <c r="R604">
        <v>263.5</v>
      </c>
      <c r="S604">
        <v>0</v>
      </c>
      <c r="T604">
        <v>30</v>
      </c>
      <c r="U604">
        <v>90</v>
      </c>
      <c r="V604">
        <v>121</v>
      </c>
    </row>
    <row r="605" spans="1:22" hidden="1" x14ac:dyDescent="0.25">
      <c r="A605" t="s">
        <v>16405</v>
      </c>
      <c r="B605" t="s">
        <v>16384</v>
      </c>
      <c r="C605" t="s">
        <v>16393</v>
      </c>
      <c r="D605" t="s">
        <v>16388</v>
      </c>
      <c r="E605">
        <v>18</v>
      </c>
      <c r="F605">
        <v>18</v>
      </c>
      <c r="G605">
        <v>0</v>
      </c>
      <c r="H605">
        <v>18</v>
      </c>
      <c r="I605">
        <v>0</v>
      </c>
      <c r="J605">
        <v>8.8000000000000007</v>
      </c>
      <c r="K605">
        <v>8.8000000000000007</v>
      </c>
      <c r="L605">
        <v>2.0454545454545454</v>
      </c>
      <c r="M605">
        <v>936</v>
      </c>
      <c r="N605">
        <v>18</v>
      </c>
      <c r="O605">
        <v>16.8</v>
      </c>
      <c r="P605">
        <v>56.8</v>
      </c>
      <c r="Q605">
        <v>-0.5357142857142857</v>
      </c>
      <c r="R605">
        <v>648</v>
      </c>
      <c r="S605">
        <v>0</v>
      </c>
      <c r="T605">
        <v>35</v>
      </c>
      <c r="U605">
        <v>95</v>
      </c>
      <c r="V605">
        <v>151</v>
      </c>
    </row>
    <row r="606" spans="1:22" hidden="1" x14ac:dyDescent="0.25">
      <c r="A606" t="s">
        <v>16405</v>
      </c>
      <c r="B606" t="s">
        <v>16384</v>
      </c>
      <c r="C606" t="s">
        <v>16393</v>
      </c>
      <c r="D606" t="s">
        <v>16389</v>
      </c>
      <c r="E606">
        <v>33</v>
      </c>
      <c r="F606">
        <v>29</v>
      </c>
      <c r="G606">
        <v>0.68303225848583793</v>
      </c>
      <c r="H606">
        <v>29</v>
      </c>
      <c r="I606">
        <v>4</v>
      </c>
      <c r="J606">
        <v>10.1</v>
      </c>
      <c r="K606">
        <v>10.1</v>
      </c>
      <c r="L606">
        <v>3.2673267326732676</v>
      </c>
      <c r="M606">
        <v>1642</v>
      </c>
      <c r="N606">
        <v>29</v>
      </c>
      <c r="O606">
        <v>7.6</v>
      </c>
      <c r="P606">
        <v>65.099999999999994</v>
      </c>
      <c r="Q606">
        <v>-2.763157894736842</v>
      </c>
      <c r="R606">
        <v>966</v>
      </c>
      <c r="S606">
        <v>0</v>
      </c>
      <c r="T606">
        <v>40</v>
      </c>
      <c r="U606">
        <v>100</v>
      </c>
      <c r="V606">
        <v>165</v>
      </c>
    </row>
    <row r="607" spans="1:22" hidden="1" x14ac:dyDescent="0.25">
      <c r="A607" t="s">
        <v>16405</v>
      </c>
      <c r="B607" t="s">
        <v>16384</v>
      </c>
      <c r="C607" t="s">
        <v>16393</v>
      </c>
      <c r="D607" t="s">
        <v>16390</v>
      </c>
      <c r="E607">
        <v>15</v>
      </c>
      <c r="F607">
        <v>13</v>
      </c>
      <c r="G607">
        <v>0.93161337114050002</v>
      </c>
      <c r="H607">
        <v>13</v>
      </c>
      <c r="I607">
        <v>2</v>
      </c>
      <c r="J607">
        <v>6.5</v>
      </c>
      <c r="K607">
        <v>6.5</v>
      </c>
      <c r="L607">
        <v>2.3076923076923075</v>
      </c>
      <c r="M607">
        <v>736</v>
      </c>
      <c r="N607">
        <v>13</v>
      </c>
      <c r="O607">
        <v>12</v>
      </c>
      <c r="P607">
        <v>29</v>
      </c>
      <c r="Q607">
        <v>-0.75</v>
      </c>
      <c r="R607">
        <v>302.5</v>
      </c>
      <c r="S607">
        <v>0</v>
      </c>
      <c r="T607">
        <v>30</v>
      </c>
      <c r="U607">
        <v>90</v>
      </c>
      <c r="V607">
        <v>119</v>
      </c>
    </row>
    <row r="608" spans="1:22" hidden="1" x14ac:dyDescent="0.25">
      <c r="A608" t="s">
        <v>16405</v>
      </c>
      <c r="B608" t="s">
        <v>16394</v>
      </c>
      <c r="C608" t="s">
        <v>16385</v>
      </c>
      <c r="D608" t="s">
        <v>16386</v>
      </c>
      <c r="E608">
        <v>82</v>
      </c>
      <c r="F608">
        <v>51</v>
      </c>
      <c r="G608">
        <v>11.295223303660322</v>
      </c>
      <c r="H608">
        <v>51</v>
      </c>
      <c r="I608">
        <v>31</v>
      </c>
      <c r="J608">
        <v>4.5</v>
      </c>
      <c r="K608">
        <v>4.5</v>
      </c>
      <c r="L608">
        <v>18.222222222222221</v>
      </c>
      <c r="M608">
        <v>3576.5</v>
      </c>
      <c r="N608">
        <v>51</v>
      </c>
      <c r="O608">
        <v>15</v>
      </c>
      <c r="P608">
        <v>95.5</v>
      </c>
      <c r="Q608">
        <v>-2.9333333333333331</v>
      </c>
      <c r="R608">
        <v>2530</v>
      </c>
      <c r="S608">
        <v>0</v>
      </c>
      <c r="T608">
        <v>55</v>
      </c>
      <c r="U608">
        <v>115</v>
      </c>
      <c r="V608">
        <v>210</v>
      </c>
    </row>
    <row r="609" spans="1:22" hidden="1" x14ac:dyDescent="0.25">
      <c r="A609" t="s">
        <v>16405</v>
      </c>
      <c r="B609" t="s">
        <v>16394</v>
      </c>
      <c r="C609" t="s">
        <v>16385</v>
      </c>
      <c r="D609" t="s">
        <v>16387</v>
      </c>
      <c r="E609">
        <v>75</v>
      </c>
      <c r="F609">
        <v>57</v>
      </c>
      <c r="G609">
        <v>6.8867811550647282</v>
      </c>
      <c r="H609">
        <v>57</v>
      </c>
      <c r="I609">
        <v>18</v>
      </c>
      <c r="J609">
        <v>12</v>
      </c>
      <c r="K609">
        <v>12</v>
      </c>
      <c r="L609">
        <v>6.25</v>
      </c>
      <c r="M609">
        <v>3358.5</v>
      </c>
      <c r="N609">
        <v>57</v>
      </c>
      <c r="O609">
        <v>18</v>
      </c>
      <c r="P609">
        <v>65.5</v>
      </c>
      <c r="Q609">
        <v>-1.6666666666666667</v>
      </c>
      <c r="R609">
        <v>2077.5</v>
      </c>
      <c r="S609">
        <v>0</v>
      </c>
      <c r="T609">
        <v>35</v>
      </c>
      <c r="U609">
        <v>95</v>
      </c>
      <c r="V609">
        <v>160</v>
      </c>
    </row>
    <row r="610" spans="1:22" hidden="1" x14ac:dyDescent="0.25">
      <c r="A610" t="s">
        <v>16405</v>
      </c>
      <c r="B610" t="s">
        <v>16394</v>
      </c>
      <c r="C610" t="s">
        <v>16385</v>
      </c>
      <c r="D610" t="s">
        <v>16388</v>
      </c>
      <c r="E610">
        <v>77</v>
      </c>
      <c r="F610">
        <v>72</v>
      </c>
      <c r="G610">
        <v>2.0617519069311738</v>
      </c>
      <c r="H610">
        <v>72</v>
      </c>
      <c r="I610">
        <v>5</v>
      </c>
      <c r="J610">
        <v>8.4</v>
      </c>
      <c r="K610">
        <v>8.4</v>
      </c>
      <c r="L610">
        <v>9.1666666666666661</v>
      </c>
      <c r="M610">
        <v>3944</v>
      </c>
      <c r="N610">
        <v>72</v>
      </c>
      <c r="O610">
        <v>1.9</v>
      </c>
      <c r="P610">
        <v>61.4</v>
      </c>
      <c r="Q610">
        <v>-33.684210526315788</v>
      </c>
      <c r="R610">
        <v>1740</v>
      </c>
      <c r="S610">
        <v>0</v>
      </c>
      <c r="T610">
        <v>45</v>
      </c>
      <c r="U610">
        <v>105</v>
      </c>
      <c r="V610">
        <v>166</v>
      </c>
    </row>
    <row r="611" spans="1:22" hidden="1" x14ac:dyDescent="0.25">
      <c r="A611" t="s">
        <v>16405</v>
      </c>
      <c r="B611" t="s">
        <v>16394</v>
      </c>
      <c r="C611" t="s">
        <v>16385</v>
      </c>
      <c r="D611" t="s">
        <v>16389</v>
      </c>
      <c r="E611">
        <v>72</v>
      </c>
      <c r="F611">
        <v>58</v>
      </c>
      <c r="G611">
        <v>4.8804053368545874</v>
      </c>
      <c r="H611">
        <v>58</v>
      </c>
      <c r="I611">
        <v>14</v>
      </c>
      <c r="J611">
        <v>7</v>
      </c>
      <c r="K611">
        <v>7</v>
      </c>
      <c r="L611">
        <v>10.285714285714286</v>
      </c>
      <c r="M611">
        <v>3617.5</v>
      </c>
      <c r="N611">
        <v>58</v>
      </c>
      <c r="O611">
        <v>22.5</v>
      </c>
      <c r="P611">
        <v>92</v>
      </c>
      <c r="Q611">
        <v>-1.7333333333333334</v>
      </c>
      <c r="R611">
        <v>2833.5</v>
      </c>
      <c r="S611">
        <v>0</v>
      </c>
      <c r="T611">
        <v>30</v>
      </c>
      <c r="U611">
        <v>90</v>
      </c>
      <c r="V611">
        <v>182</v>
      </c>
    </row>
    <row r="612" spans="1:22" hidden="1" x14ac:dyDescent="0.25">
      <c r="A612" t="s">
        <v>16405</v>
      </c>
      <c r="B612" t="s">
        <v>16394</v>
      </c>
      <c r="C612" t="s">
        <v>16385</v>
      </c>
      <c r="D612" t="s">
        <v>16390</v>
      </c>
      <c r="E612">
        <v>69</v>
      </c>
      <c r="F612">
        <v>60</v>
      </c>
      <c r="G612">
        <v>3.5640393761445295</v>
      </c>
      <c r="H612">
        <v>60</v>
      </c>
      <c r="I612">
        <v>9</v>
      </c>
      <c r="J612">
        <v>11.7</v>
      </c>
      <c r="K612">
        <v>11.7</v>
      </c>
      <c r="L612">
        <v>5.8974358974358978</v>
      </c>
      <c r="M612">
        <v>3291</v>
      </c>
      <c r="N612">
        <v>60</v>
      </c>
      <c r="O612">
        <v>11.7</v>
      </c>
      <c r="P612">
        <v>63.7</v>
      </c>
      <c r="Q612">
        <v>-3.1623931623931627</v>
      </c>
      <c r="R612">
        <v>1996</v>
      </c>
      <c r="S612">
        <v>0</v>
      </c>
      <c r="T612">
        <v>45</v>
      </c>
      <c r="U612">
        <v>105</v>
      </c>
      <c r="V612">
        <v>168</v>
      </c>
    </row>
    <row r="613" spans="1:22" hidden="1" x14ac:dyDescent="0.25">
      <c r="A613" t="s">
        <v>16405</v>
      </c>
      <c r="B613" t="s">
        <v>16394</v>
      </c>
      <c r="C613" t="s">
        <v>16391</v>
      </c>
      <c r="D613" t="s">
        <v>16386</v>
      </c>
      <c r="E613">
        <v>38</v>
      </c>
      <c r="F613">
        <v>30</v>
      </c>
      <c r="G613">
        <v>3.2678685031391432</v>
      </c>
      <c r="H613">
        <v>30</v>
      </c>
      <c r="I613">
        <v>8</v>
      </c>
      <c r="J613">
        <v>11.3</v>
      </c>
      <c r="K613">
        <v>11.3</v>
      </c>
      <c r="L613">
        <v>3.3628318584070795</v>
      </c>
      <c r="M613">
        <v>1774</v>
      </c>
      <c r="N613">
        <v>30</v>
      </c>
      <c r="O613">
        <v>10.6</v>
      </c>
      <c r="P613">
        <v>70.8</v>
      </c>
      <c r="Q613">
        <v>-2.358490566037736</v>
      </c>
      <c r="R613">
        <v>1394</v>
      </c>
      <c r="S613">
        <v>0</v>
      </c>
      <c r="T613">
        <v>40</v>
      </c>
      <c r="U613">
        <v>100</v>
      </c>
      <c r="V613">
        <v>170</v>
      </c>
    </row>
    <row r="614" spans="1:22" hidden="1" x14ac:dyDescent="0.25">
      <c r="A614" t="s">
        <v>16405</v>
      </c>
      <c r="B614" t="s">
        <v>16394</v>
      </c>
      <c r="C614" t="s">
        <v>16391</v>
      </c>
      <c r="D614" t="s">
        <v>16387</v>
      </c>
      <c r="E614">
        <v>26</v>
      </c>
      <c r="F614">
        <v>20</v>
      </c>
      <c r="G614">
        <v>1.7781105321372912</v>
      </c>
      <c r="H614">
        <v>20</v>
      </c>
      <c r="I614">
        <v>6</v>
      </c>
      <c r="J614">
        <v>1.4</v>
      </c>
      <c r="K614">
        <v>1.4</v>
      </c>
      <c r="L614">
        <v>18.571428571428573</v>
      </c>
      <c r="M614">
        <v>1498</v>
      </c>
      <c r="N614">
        <v>20</v>
      </c>
      <c r="O614">
        <v>20.9</v>
      </c>
      <c r="P614">
        <v>23.9</v>
      </c>
      <c r="Q614">
        <v>-0.47846889952153115</v>
      </c>
      <c r="R614">
        <v>430</v>
      </c>
      <c r="S614">
        <v>0</v>
      </c>
      <c r="T614">
        <v>55</v>
      </c>
      <c r="U614">
        <v>115</v>
      </c>
      <c r="V614">
        <v>138</v>
      </c>
    </row>
    <row r="615" spans="1:22" hidden="1" x14ac:dyDescent="0.25">
      <c r="A615" t="s">
        <v>16405</v>
      </c>
      <c r="B615" t="s">
        <v>16394</v>
      </c>
      <c r="C615" t="s">
        <v>16391</v>
      </c>
      <c r="D615" t="s">
        <v>16388</v>
      </c>
      <c r="E615">
        <v>39</v>
      </c>
      <c r="F615">
        <v>24</v>
      </c>
      <c r="G615">
        <v>5.7969057403812823</v>
      </c>
      <c r="H615">
        <v>24</v>
      </c>
      <c r="I615">
        <v>15</v>
      </c>
      <c r="J615">
        <v>10.8</v>
      </c>
      <c r="K615">
        <v>10.8</v>
      </c>
      <c r="L615">
        <v>3.6111111111111107</v>
      </c>
      <c r="M615">
        <v>1672</v>
      </c>
      <c r="N615">
        <v>24</v>
      </c>
      <c r="O615">
        <v>24.3</v>
      </c>
      <c r="P615">
        <v>70</v>
      </c>
      <c r="Q615">
        <v>-0.82304526748971196</v>
      </c>
      <c r="R615">
        <v>1205</v>
      </c>
      <c r="S615">
        <v>0</v>
      </c>
      <c r="T615">
        <v>80</v>
      </c>
      <c r="U615">
        <v>140</v>
      </c>
      <c r="V615">
        <v>210</v>
      </c>
    </row>
    <row r="616" spans="1:22" hidden="1" x14ac:dyDescent="0.25">
      <c r="A616" t="s">
        <v>16405</v>
      </c>
      <c r="B616" t="s">
        <v>16394</v>
      </c>
      <c r="C616" t="s">
        <v>16391</v>
      </c>
      <c r="D616" t="s">
        <v>16389</v>
      </c>
      <c r="E616">
        <v>76</v>
      </c>
      <c r="F616">
        <v>50</v>
      </c>
      <c r="G616">
        <v>8.8612067017554885</v>
      </c>
      <c r="H616">
        <v>50</v>
      </c>
      <c r="I616">
        <v>26</v>
      </c>
      <c r="J616">
        <v>8.4</v>
      </c>
      <c r="K616">
        <v>8.4</v>
      </c>
      <c r="L616">
        <v>9.0476190476190474</v>
      </c>
      <c r="M616">
        <v>3364</v>
      </c>
      <c r="N616">
        <v>50</v>
      </c>
      <c r="O616">
        <v>12.4</v>
      </c>
      <c r="P616">
        <v>67.400000000000006</v>
      </c>
      <c r="Q616">
        <v>-3.3870967741935485</v>
      </c>
      <c r="R616">
        <v>1950</v>
      </c>
      <c r="S616">
        <v>0</v>
      </c>
      <c r="T616">
        <v>30</v>
      </c>
      <c r="U616">
        <v>90</v>
      </c>
      <c r="V616">
        <v>157</v>
      </c>
    </row>
    <row r="617" spans="1:22" hidden="1" x14ac:dyDescent="0.25">
      <c r="A617" t="s">
        <v>16405</v>
      </c>
      <c r="B617" t="s">
        <v>16394</v>
      </c>
      <c r="C617" t="s">
        <v>16391</v>
      </c>
      <c r="D617" t="s">
        <v>16390</v>
      </c>
      <c r="E617">
        <v>36</v>
      </c>
      <c r="F617">
        <v>31</v>
      </c>
      <c r="G617">
        <v>2.5002917311335344</v>
      </c>
      <c r="H617">
        <v>31</v>
      </c>
      <c r="I617">
        <v>5</v>
      </c>
      <c r="J617">
        <v>10.199999999999999</v>
      </c>
      <c r="K617">
        <v>10.199999999999999</v>
      </c>
      <c r="L617">
        <v>3.5294117647058827</v>
      </c>
      <c r="M617">
        <v>1680</v>
      </c>
      <c r="N617">
        <v>31</v>
      </c>
      <c r="O617">
        <v>1.2</v>
      </c>
      <c r="P617">
        <v>58.7</v>
      </c>
      <c r="Q617">
        <v>-21.666666666666668</v>
      </c>
      <c r="R617">
        <v>1154</v>
      </c>
      <c r="S617">
        <v>0</v>
      </c>
      <c r="T617">
        <v>40</v>
      </c>
      <c r="U617">
        <v>100</v>
      </c>
      <c r="V617">
        <v>158</v>
      </c>
    </row>
    <row r="618" spans="1:22" hidden="1" x14ac:dyDescent="0.25">
      <c r="A618" t="s">
        <v>16405</v>
      </c>
      <c r="B618" t="s">
        <v>16394</v>
      </c>
      <c r="C618" t="s">
        <v>16392</v>
      </c>
      <c r="D618" t="s">
        <v>16386</v>
      </c>
      <c r="E618">
        <v>45</v>
      </c>
      <c r="F618">
        <v>25</v>
      </c>
      <c r="G618">
        <v>7.7547967350319906</v>
      </c>
      <c r="H618">
        <v>25</v>
      </c>
      <c r="I618">
        <v>20</v>
      </c>
      <c r="J618">
        <v>7</v>
      </c>
      <c r="K618">
        <v>7</v>
      </c>
      <c r="L618">
        <v>6.4285714285714288</v>
      </c>
      <c r="M618">
        <v>1894</v>
      </c>
      <c r="N618">
        <v>25</v>
      </c>
      <c r="O618">
        <v>1</v>
      </c>
      <c r="P618">
        <v>42</v>
      </c>
      <c r="Q618">
        <v>-20</v>
      </c>
      <c r="R618">
        <v>732.5</v>
      </c>
      <c r="S618">
        <v>0</v>
      </c>
      <c r="T618">
        <v>40</v>
      </c>
      <c r="U618">
        <v>100</v>
      </c>
      <c r="V618">
        <v>142</v>
      </c>
    </row>
    <row r="619" spans="1:22" hidden="1" x14ac:dyDescent="0.25">
      <c r="A619" t="s">
        <v>16405</v>
      </c>
      <c r="B619" t="s">
        <v>16394</v>
      </c>
      <c r="C619" t="s">
        <v>16392</v>
      </c>
      <c r="D619" t="s">
        <v>16387</v>
      </c>
      <c r="E619">
        <v>11</v>
      </c>
      <c r="F619">
        <v>11</v>
      </c>
      <c r="G619">
        <v>0</v>
      </c>
      <c r="H619">
        <v>11</v>
      </c>
      <c r="I619">
        <v>0</v>
      </c>
      <c r="J619">
        <v>0.9</v>
      </c>
      <c r="K619">
        <v>0.9</v>
      </c>
      <c r="L619">
        <v>12.222222222222221</v>
      </c>
      <c r="M619">
        <v>660</v>
      </c>
      <c r="N619">
        <v>11</v>
      </c>
      <c r="O619">
        <v>10.4</v>
      </c>
      <c r="P619">
        <v>32.4</v>
      </c>
      <c r="Q619">
        <v>-0.76923076923076916</v>
      </c>
      <c r="R619">
        <v>286</v>
      </c>
      <c r="S619">
        <v>0</v>
      </c>
      <c r="T619">
        <v>35</v>
      </c>
      <c r="U619">
        <v>95</v>
      </c>
      <c r="V619">
        <v>127</v>
      </c>
    </row>
    <row r="620" spans="1:22" hidden="1" x14ac:dyDescent="0.25">
      <c r="A620" t="s">
        <v>16405</v>
      </c>
      <c r="B620" t="s">
        <v>16394</v>
      </c>
      <c r="C620" t="s">
        <v>16392</v>
      </c>
      <c r="D620" t="s">
        <v>16388</v>
      </c>
      <c r="E620">
        <v>26</v>
      </c>
      <c r="F620">
        <v>20</v>
      </c>
      <c r="G620">
        <v>2.8231468757549361</v>
      </c>
      <c r="H620">
        <v>20</v>
      </c>
      <c r="I620">
        <v>6</v>
      </c>
      <c r="J620">
        <v>5.5</v>
      </c>
      <c r="K620">
        <v>5.5</v>
      </c>
      <c r="L620">
        <v>4.7272727272727275</v>
      </c>
      <c r="M620">
        <v>1208</v>
      </c>
      <c r="N620">
        <v>20</v>
      </c>
      <c r="O620">
        <v>12.5</v>
      </c>
      <c r="P620">
        <v>65.5</v>
      </c>
      <c r="Q620">
        <v>-1.2</v>
      </c>
      <c r="R620">
        <v>844.5</v>
      </c>
      <c r="S620">
        <v>0</v>
      </c>
      <c r="T620">
        <v>35</v>
      </c>
      <c r="U620">
        <v>95</v>
      </c>
      <c r="V620">
        <v>160</v>
      </c>
    </row>
    <row r="621" spans="1:22" hidden="1" x14ac:dyDescent="0.25">
      <c r="A621" t="s">
        <v>16405</v>
      </c>
      <c r="B621" t="s">
        <v>16394</v>
      </c>
      <c r="C621" t="s">
        <v>16392</v>
      </c>
      <c r="D621" t="s">
        <v>16389</v>
      </c>
      <c r="E621">
        <v>28</v>
      </c>
      <c r="F621">
        <v>28</v>
      </c>
      <c r="G621">
        <v>0</v>
      </c>
      <c r="H621">
        <v>28</v>
      </c>
      <c r="I621">
        <v>0</v>
      </c>
      <c r="J621">
        <v>11.3</v>
      </c>
      <c r="K621">
        <v>11.3</v>
      </c>
      <c r="L621">
        <v>2.4778761061946901</v>
      </c>
      <c r="M621">
        <v>1372</v>
      </c>
      <c r="N621">
        <v>28</v>
      </c>
      <c r="O621">
        <v>12.8</v>
      </c>
      <c r="P621">
        <v>80.3</v>
      </c>
      <c r="Q621">
        <v>-1.875</v>
      </c>
      <c r="R621">
        <v>1530</v>
      </c>
      <c r="S621">
        <v>0</v>
      </c>
      <c r="T621">
        <v>30</v>
      </c>
      <c r="U621">
        <v>90</v>
      </c>
      <c r="V621">
        <v>170</v>
      </c>
    </row>
    <row r="622" spans="1:22" hidden="1" x14ac:dyDescent="0.25">
      <c r="A622" t="s">
        <v>16405</v>
      </c>
      <c r="B622" t="s">
        <v>16394</v>
      </c>
      <c r="C622" t="s">
        <v>16392</v>
      </c>
      <c r="D622" t="s">
        <v>16390</v>
      </c>
      <c r="E622">
        <v>17</v>
      </c>
      <c r="F622">
        <v>11</v>
      </c>
      <c r="G622">
        <v>2.3756919425317142</v>
      </c>
      <c r="H622">
        <v>11</v>
      </c>
      <c r="I622">
        <v>6</v>
      </c>
      <c r="J622">
        <v>8.6</v>
      </c>
      <c r="K622">
        <v>8.6</v>
      </c>
      <c r="L622">
        <v>1.9767441860465118</v>
      </c>
      <c r="M622">
        <v>632</v>
      </c>
      <c r="N622">
        <v>11</v>
      </c>
      <c r="O622">
        <v>17.600000000000001</v>
      </c>
      <c r="P622">
        <v>23.6</v>
      </c>
      <c r="Q622">
        <v>-0.34090909090909088</v>
      </c>
      <c r="R622">
        <v>223</v>
      </c>
      <c r="S622">
        <v>0</v>
      </c>
      <c r="T622">
        <v>35</v>
      </c>
      <c r="U622">
        <v>95</v>
      </c>
      <c r="V622">
        <v>118</v>
      </c>
    </row>
    <row r="623" spans="1:22" hidden="1" x14ac:dyDescent="0.25">
      <c r="A623" t="s">
        <v>16405</v>
      </c>
      <c r="B623" t="s">
        <v>16394</v>
      </c>
      <c r="C623" t="s">
        <v>16393</v>
      </c>
      <c r="D623" t="s">
        <v>16386</v>
      </c>
      <c r="E623">
        <v>29</v>
      </c>
      <c r="F623">
        <v>29</v>
      </c>
      <c r="G623">
        <v>0</v>
      </c>
      <c r="H623">
        <v>29</v>
      </c>
      <c r="I623">
        <v>0</v>
      </c>
      <c r="J623">
        <v>9.6</v>
      </c>
      <c r="K623">
        <v>9.6</v>
      </c>
      <c r="L623">
        <v>3.0208333333333335</v>
      </c>
      <c r="M623">
        <v>1479</v>
      </c>
      <c r="N623">
        <v>29</v>
      </c>
      <c r="O623">
        <v>3.1</v>
      </c>
      <c r="P623">
        <v>60.1</v>
      </c>
      <c r="Q623">
        <v>-8.064516129032258</v>
      </c>
      <c r="R623">
        <v>952</v>
      </c>
      <c r="S623">
        <v>0</v>
      </c>
      <c r="T623">
        <v>30</v>
      </c>
      <c r="U623">
        <v>90</v>
      </c>
      <c r="V623">
        <v>150</v>
      </c>
    </row>
    <row r="624" spans="1:22" hidden="1" x14ac:dyDescent="0.25">
      <c r="A624" t="s">
        <v>16405</v>
      </c>
      <c r="B624" t="s">
        <v>16394</v>
      </c>
      <c r="C624" t="s">
        <v>16393</v>
      </c>
      <c r="D624" t="s">
        <v>16387</v>
      </c>
      <c r="E624">
        <v>17</v>
      </c>
      <c r="F624">
        <v>12</v>
      </c>
      <c r="G624">
        <v>1.2222615147663336</v>
      </c>
      <c r="H624">
        <v>12</v>
      </c>
      <c r="I624">
        <v>5</v>
      </c>
      <c r="J624">
        <v>6.8</v>
      </c>
      <c r="K624">
        <v>7.8</v>
      </c>
      <c r="L624">
        <v>2.1794871794871797</v>
      </c>
      <c r="M624">
        <v>867</v>
      </c>
      <c r="N624">
        <v>12</v>
      </c>
      <c r="O624">
        <v>19.8</v>
      </c>
      <c r="P624">
        <v>27.8</v>
      </c>
      <c r="Q624">
        <v>-0.35353535353535354</v>
      </c>
      <c r="R624">
        <v>284</v>
      </c>
      <c r="S624">
        <v>0</v>
      </c>
      <c r="T624">
        <v>50</v>
      </c>
      <c r="U624">
        <v>110</v>
      </c>
      <c r="V624">
        <v>137</v>
      </c>
    </row>
    <row r="625" spans="1:22" hidden="1" x14ac:dyDescent="0.25">
      <c r="A625" t="s">
        <v>16405</v>
      </c>
      <c r="B625" t="s">
        <v>16394</v>
      </c>
      <c r="C625" t="s">
        <v>16393</v>
      </c>
      <c r="D625" t="s">
        <v>16388</v>
      </c>
      <c r="E625">
        <v>20</v>
      </c>
      <c r="F625">
        <v>14</v>
      </c>
      <c r="G625">
        <v>2.8284168039593149</v>
      </c>
      <c r="H625">
        <v>14</v>
      </c>
      <c r="I625">
        <v>6</v>
      </c>
      <c r="J625">
        <v>7.7</v>
      </c>
      <c r="K625">
        <v>7.7</v>
      </c>
      <c r="L625">
        <v>2.5974025974025974</v>
      </c>
      <c r="M625">
        <v>952</v>
      </c>
      <c r="N625">
        <v>14</v>
      </c>
      <c r="O625">
        <v>17.7</v>
      </c>
      <c r="P625">
        <v>48.2</v>
      </c>
      <c r="Q625">
        <v>-0.50847457627118642</v>
      </c>
      <c r="R625">
        <v>496</v>
      </c>
      <c r="S625">
        <v>0</v>
      </c>
      <c r="T625">
        <v>40</v>
      </c>
      <c r="U625">
        <v>100</v>
      </c>
      <c r="V625">
        <v>148</v>
      </c>
    </row>
    <row r="626" spans="1:22" hidden="1" x14ac:dyDescent="0.25">
      <c r="A626" t="s">
        <v>16405</v>
      </c>
      <c r="B626" t="s">
        <v>16394</v>
      </c>
      <c r="C626" t="s">
        <v>16393</v>
      </c>
      <c r="D626" t="s">
        <v>16389</v>
      </c>
      <c r="E626">
        <v>54</v>
      </c>
      <c r="F626">
        <v>45</v>
      </c>
      <c r="G626">
        <v>4.4632605555869507</v>
      </c>
      <c r="H626">
        <v>45</v>
      </c>
      <c r="I626">
        <v>9</v>
      </c>
      <c r="J626">
        <v>5.8</v>
      </c>
      <c r="K626">
        <v>5.8</v>
      </c>
      <c r="L626">
        <v>9.3103448275862064</v>
      </c>
      <c r="M626">
        <v>2691</v>
      </c>
      <c r="N626">
        <v>45</v>
      </c>
      <c r="O626">
        <v>4.3</v>
      </c>
      <c r="P626">
        <v>35.799999999999997</v>
      </c>
      <c r="Q626">
        <v>-8.6046511627906987</v>
      </c>
      <c r="R626">
        <v>1045</v>
      </c>
      <c r="S626">
        <v>0</v>
      </c>
      <c r="T626">
        <v>35</v>
      </c>
      <c r="U626">
        <v>95</v>
      </c>
      <c r="V626">
        <v>130</v>
      </c>
    </row>
    <row r="627" spans="1:22" hidden="1" x14ac:dyDescent="0.25">
      <c r="A627" t="s">
        <v>16405</v>
      </c>
      <c r="B627" t="s">
        <v>16394</v>
      </c>
      <c r="C627" t="s">
        <v>16393</v>
      </c>
      <c r="D627" t="s">
        <v>16390</v>
      </c>
      <c r="E627">
        <v>13</v>
      </c>
      <c r="F627">
        <v>11</v>
      </c>
      <c r="G627">
        <v>0.92227052265811515</v>
      </c>
      <c r="H627">
        <v>11</v>
      </c>
      <c r="I627">
        <v>2</v>
      </c>
      <c r="J627">
        <v>13.3</v>
      </c>
      <c r="K627">
        <v>13.3</v>
      </c>
      <c r="L627">
        <v>0.97744360902255634</v>
      </c>
      <c r="M627">
        <v>581</v>
      </c>
      <c r="N627">
        <v>11</v>
      </c>
      <c r="O627">
        <v>20.8</v>
      </c>
      <c r="P627">
        <v>35.299999999999997</v>
      </c>
      <c r="Q627">
        <v>-0.38461538461538458</v>
      </c>
      <c r="R627">
        <v>340</v>
      </c>
      <c r="S627">
        <v>0</v>
      </c>
      <c r="T627">
        <v>30</v>
      </c>
      <c r="U627">
        <v>90</v>
      </c>
      <c r="V627">
        <v>125</v>
      </c>
    </row>
    <row r="628" spans="1:22" hidden="1" x14ac:dyDescent="0.25">
      <c r="A628" t="s">
        <v>16405</v>
      </c>
      <c r="B628" t="s">
        <v>16395</v>
      </c>
      <c r="C628" t="s">
        <v>16385</v>
      </c>
      <c r="D628" t="s">
        <v>16386</v>
      </c>
      <c r="E628">
        <v>68</v>
      </c>
      <c r="F628">
        <v>61</v>
      </c>
      <c r="G628">
        <v>3.1015516560215146</v>
      </c>
      <c r="H628">
        <v>61</v>
      </c>
      <c r="I628">
        <v>7</v>
      </c>
      <c r="J628">
        <v>5.9</v>
      </c>
      <c r="K628">
        <v>5.9</v>
      </c>
      <c r="L628">
        <v>11.525423728813559</v>
      </c>
      <c r="M628">
        <v>3460</v>
      </c>
      <c r="N628">
        <v>61</v>
      </c>
      <c r="O628">
        <v>1.4</v>
      </c>
      <c r="P628">
        <v>53.9</v>
      </c>
      <c r="Q628">
        <v>-34.285714285714285</v>
      </c>
      <c r="R628">
        <v>1615</v>
      </c>
      <c r="S628">
        <v>0</v>
      </c>
      <c r="T628">
        <v>40</v>
      </c>
      <c r="U628">
        <v>100</v>
      </c>
      <c r="V628">
        <v>153</v>
      </c>
    </row>
    <row r="629" spans="1:22" hidden="1" x14ac:dyDescent="0.25">
      <c r="A629" t="s">
        <v>16405</v>
      </c>
      <c r="B629" t="s">
        <v>16395</v>
      </c>
      <c r="C629" t="s">
        <v>16385</v>
      </c>
      <c r="D629" t="s">
        <v>16387</v>
      </c>
      <c r="E629">
        <v>22</v>
      </c>
      <c r="F629">
        <v>17</v>
      </c>
      <c r="G629">
        <v>2.3814109651256268</v>
      </c>
      <c r="H629">
        <v>17</v>
      </c>
      <c r="I629">
        <v>5</v>
      </c>
      <c r="J629">
        <v>6.7</v>
      </c>
      <c r="K629">
        <v>6.7</v>
      </c>
      <c r="L629">
        <v>3.2835820895522385</v>
      </c>
      <c r="M629">
        <v>1013</v>
      </c>
      <c r="N629">
        <v>17</v>
      </c>
      <c r="O629">
        <v>21.2</v>
      </c>
      <c r="P629">
        <v>49.2</v>
      </c>
      <c r="Q629">
        <v>-0.56603773584905659</v>
      </c>
      <c r="R629">
        <v>648</v>
      </c>
      <c r="S629">
        <v>0</v>
      </c>
      <c r="T629">
        <v>35</v>
      </c>
      <c r="U629">
        <v>95</v>
      </c>
      <c r="V629">
        <v>144</v>
      </c>
    </row>
    <row r="630" spans="1:22" hidden="1" x14ac:dyDescent="0.25">
      <c r="A630" t="s">
        <v>16405</v>
      </c>
      <c r="B630" t="s">
        <v>16395</v>
      </c>
      <c r="C630" t="s">
        <v>16385</v>
      </c>
      <c r="D630" t="s">
        <v>16388</v>
      </c>
      <c r="E630">
        <v>35</v>
      </c>
      <c r="F630">
        <v>28</v>
      </c>
      <c r="G630">
        <v>1.1673026256491192</v>
      </c>
      <c r="H630">
        <v>28</v>
      </c>
      <c r="I630">
        <v>7</v>
      </c>
      <c r="J630">
        <v>7.6</v>
      </c>
      <c r="K630">
        <v>7.6</v>
      </c>
      <c r="L630">
        <v>4.6052631578947372</v>
      </c>
      <c r="M630">
        <v>1841</v>
      </c>
      <c r="N630">
        <v>28</v>
      </c>
      <c r="O630">
        <v>12.1</v>
      </c>
      <c r="P630">
        <v>32.6</v>
      </c>
      <c r="Q630">
        <v>-1.0743801652892562</v>
      </c>
      <c r="R630">
        <v>566</v>
      </c>
      <c r="S630">
        <v>0</v>
      </c>
      <c r="T630">
        <v>35</v>
      </c>
      <c r="U630">
        <v>95</v>
      </c>
      <c r="V630">
        <v>127</v>
      </c>
    </row>
    <row r="631" spans="1:22" hidden="1" x14ac:dyDescent="0.25">
      <c r="A631" t="s">
        <v>16405</v>
      </c>
      <c r="B631" t="s">
        <v>16395</v>
      </c>
      <c r="C631" t="s">
        <v>16385</v>
      </c>
      <c r="D631" t="s">
        <v>16389</v>
      </c>
      <c r="E631">
        <v>76</v>
      </c>
      <c r="F631">
        <v>61</v>
      </c>
      <c r="G631">
        <v>6.4475516004965536</v>
      </c>
      <c r="H631">
        <v>61</v>
      </c>
      <c r="I631">
        <v>15</v>
      </c>
      <c r="J631">
        <v>4.5</v>
      </c>
      <c r="K631">
        <v>4.5</v>
      </c>
      <c r="L631">
        <v>16.888888888888889</v>
      </c>
      <c r="M631">
        <v>3854.5</v>
      </c>
      <c r="N631">
        <v>61</v>
      </c>
      <c r="O631">
        <v>19.5</v>
      </c>
      <c r="P631">
        <v>46</v>
      </c>
      <c r="Q631">
        <v>-2.4102564102564101</v>
      </c>
      <c r="R631">
        <v>1849</v>
      </c>
      <c r="S631">
        <v>0</v>
      </c>
      <c r="T631">
        <v>30</v>
      </c>
      <c r="U631">
        <v>90</v>
      </c>
      <c r="V631">
        <v>136</v>
      </c>
    </row>
    <row r="632" spans="1:22" hidden="1" x14ac:dyDescent="0.25">
      <c r="A632" t="s">
        <v>16405</v>
      </c>
      <c r="B632" t="s">
        <v>16395</v>
      </c>
      <c r="C632" t="s">
        <v>16385</v>
      </c>
      <c r="D632" t="s">
        <v>16390</v>
      </c>
      <c r="E632">
        <v>70</v>
      </c>
      <c r="F632">
        <v>63</v>
      </c>
      <c r="G632">
        <v>3.3201220791003472</v>
      </c>
      <c r="H632">
        <v>63</v>
      </c>
      <c r="I632">
        <v>7</v>
      </c>
      <c r="J632">
        <v>4.3</v>
      </c>
      <c r="K632">
        <v>4.3</v>
      </c>
      <c r="L632">
        <v>16.279069767441861</v>
      </c>
      <c r="M632">
        <v>3661</v>
      </c>
      <c r="N632">
        <v>63</v>
      </c>
      <c r="O632">
        <v>12.8</v>
      </c>
      <c r="P632">
        <v>47.8</v>
      </c>
      <c r="Q632">
        <v>-3.75</v>
      </c>
      <c r="R632">
        <v>1848</v>
      </c>
      <c r="S632">
        <v>0</v>
      </c>
      <c r="T632">
        <v>30</v>
      </c>
      <c r="U632">
        <v>90</v>
      </c>
      <c r="V632">
        <v>137</v>
      </c>
    </row>
    <row r="633" spans="1:22" hidden="1" x14ac:dyDescent="0.25">
      <c r="A633" t="s">
        <v>16405</v>
      </c>
      <c r="B633" t="s">
        <v>16395</v>
      </c>
      <c r="C633" t="s">
        <v>16391</v>
      </c>
      <c r="D633" t="s">
        <v>16386</v>
      </c>
      <c r="E633">
        <v>59</v>
      </c>
      <c r="F633">
        <v>55</v>
      </c>
      <c r="G633">
        <v>1.8615015239312263</v>
      </c>
      <c r="H633">
        <v>55</v>
      </c>
      <c r="I633">
        <v>4</v>
      </c>
      <c r="J633">
        <v>6</v>
      </c>
      <c r="K633">
        <v>6</v>
      </c>
      <c r="L633">
        <v>9.8333333333333339</v>
      </c>
      <c r="M633">
        <v>3145.5</v>
      </c>
      <c r="N633">
        <v>55</v>
      </c>
      <c r="O633">
        <v>3.5</v>
      </c>
      <c r="P633">
        <v>83.5</v>
      </c>
      <c r="Q633">
        <v>-13.428571428571429</v>
      </c>
      <c r="R633">
        <v>2861.5</v>
      </c>
      <c r="S633">
        <v>0</v>
      </c>
      <c r="T633">
        <v>35</v>
      </c>
      <c r="U633">
        <v>95</v>
      </c>
      <c r="V633">
        <v>178</v>
      </c>
    </row>
    <row r="634" spans="1:22" hidden="1" x14ac:dyDescent="0.25">
      <c r="A634" t="s">
        <v>16405</v>
      </c>
      <c r="B634" t="s">
        <v>16395</v>
      </c>
      <c r="C634" t="s">
        <v>16391</v>
      </c>
      <c r="D634" t="s">
        <v>16387</v>
      </c>
      <c r="E634">
        <v>59</v>
      </c>
      <c r="F634">
        <v>45</v>
      </c>
      <c r="G634">
        <v>6.1760021350447438</v>
      </c>
      <c r="H634">
        <v>45</v>
      </c>
      <c r="I634">
        <v>14</v>
      </c>
      <c r="J634">
        <v>14.6</v>
      </c>
      <c r="K634">
        <v>14.6</v>
      </c>
      <c r="L634">
        <v>4.0410958904109586</v>
      </c>
      <c r="M634">
        <v>2546</v>
      </c>
      <c r="N634">
        <v>45</v>
      </c>
      <c r="O634">
        <v>12.6</v>
      </c>
      <c r="P634">
        <v>80.099999999999994</v>
      </c>
      <c r="Q634">
        <v>-2.7777777777777777</v>
      </c>
      <c r="R634">
        <v>2591</v>
      </c>
      <c r="S634">
        <v>0</v>
      </c>
      <c r="T634">
        <v>40</v>
      </c>
      <c r="U634">
        <v>100</v>
      </c>
      <c r="V634">
        <v>180</v>
      </c>
    </row>
    <row r="635" spans="1:22" hidden="1" x14ac:dyDescent="0.25">
      <c r="A635" t="s">
        <v>16405</v>
      </c>
      <c r="B635" t="s">
        <v>16395</v>
      </c>
      <c r="C635" t="s">
        <v>16391</v>
      </c>
      <c r="D635" t="s">
        <v>16388</v>
      </c>
      <c r="E635">
        <v>35</v>
      </c>
      <c r="F635">
        <v>29</v>
      </c>
      <c r="G635">
        <v>2.9879409938316428</v>
      </c>
      <c r="H635">
        <v>29</v>
      </c>
      <c r="I635">
        <v>6</v>
      </c>
      <c r="J635">
        <v>7.9</v>
      </c>
      <c r="K635">
        <v>7.9</v>
      </c>
      <c r="L635">
        <v>4.4303797468354427</v>
      </c>
      <c r="M635">
        <v>1681</v>
      </c>
      <c r="N635">
        <v>29</v>
      </c>
      <c r="O635">
        <v>6.4</v>
      </c>
      <c r="P635">
        <v>46.9</v>
      </c>
      <c r="Q635">
        <v>-3.28125</v>
      </c>
      <c r="R635">
        <v>767</v>
      </c>
      <c r="S635">
        <v>0</v>
      </c>
      <c r="T635">
        <v>30</v>
      </c>
      <c r="U635">
        <v>90</v>
      </c>
      <c r="V635">
        <v>136</v>
      </c>
    </row>
    <row r="636" spans="1:22" hidden="1" x14ac:dyDescent="0.25">
      <c r="A636" t="s">
        <v>16405</v>
      </c>
      <c r="B636" t="s">
        <v>16395</v>
      </c>
      <c r="C636" t="s">
        <v>16391</v>
      </c>
      <c r="D636" t="s">
        <v>16389</v>
      </c>
      <c r="E636">
        <v>41</v>
      </c>
      <c r="F636">
        <v>41</v>
      </c>
      <c r="G636">
        <v>0</v>
      </c>
      <c r="H636">
        <v>41</v>
      </c>
      <c r="I636">
        <v>0</v>
      </c>
      <c r="J636">
        <v>9.6999999999999993</v>
      </c>
      <c r="K636">
        <v>9.6999999999999993</v>
      </c>
      <c r="L636">
        <v>4.2268041237113403</v>
      </c>
      <c r="M636">
        <v>2091</v>
      </c>
      <c r="N636">
        <v>41</v>
      </c>
      <c r="O636">
        <v>0.2</v>
      </c>
      <c r="P636">
        <v>58.7</v>
      </c>
      <c r="Q636">
        <v>-170</v>
      </c>
      <c r="R636">
        <v>1266</v>
      </c>
      <c r="S636">
        <v>0</v>
      </c>
      <c r="T636">
        <v>35</v>
      </c>
      <c r="U636">
        <v>95</v>
      </c>
      <c r="V636">
        <v>153</v>
      </c>
    </row>
    <row r="637" spans="1:22" hidden="1" x14ac:dyDescent="0.25">
      <c r="A637" t="s">
        <v>16405</v>
      </c>
      <c r="B637" t="s">
        <v>16395</v>
      </c>
      <c r="C637" t="s">
        <v>16391</v>
      </c>
      <c r="D637" t="s">
        <v>16390</v>
      </c>
      <c r="E637">
        <v>33</v>
      </c>
      <c r="F637">
        <v>29</v>
      </c>
      <c r="G637">
        <v>1.8353938719971714</v>
      </c>
      <c r="H637">
        <v>29</v>
      </c>
      <c r="I637">
        <v>4</v>
      </c>
      <c r="J637">
        <v>6.5</v>
      </c>
      <c r="K637">
        <v>6.5</v>
      </c>
      <c r="L637">
        <v>5.0769230769230766</v>
      </c>
      <c r="M637">
        <v>1716</v>
      </c>
      <c r="N637">
        <v>29</v>
      </c>
      <c r="O637">
        <v>22</v>
      </c>
      <c r="P637">
        <v>45.5</v>
      </c>
      <c r="Q637">
        <v>-0.90909090909090906</v>
      </c>
      <c r="R637">
        <v>953.5</v>
      </c>
      <c r="S637">
        <v>0</v>
      </c>
      <c r="T637">
        <v>40</v>
      </c>
      <c r="U637">
        <v>100</v>
      </c>
      <c r="V637">
        <v>145</v>
      </c>
    </row>
    <row r="638" spans="1:22" hidden="1" x14ac:dyDescent="0.25">
      <c r="A638" t="s">
        <v>16405</v>
      </c>
      <c r="B638" t="s">
        <v>16395</v>
      </c>
      <c r="C638" t="s">
        <v>16392</v>
      </c>
      <c r="D638" t="s">
        <v>16386</v>
      </c>
      <c r="E638">
        <v>13</v>
      </c>
      <c r="F638">
        <v>9</v>
      </c>
      <c r="G638">
        <v>1.5256000795434981</v>
      </c>
      <c r="H638">
        <v>9</v>
      </c>
      <c r="I638">
        <v>4</v>
      </c>
      <c r="J638">
        <v>9.6</v>
      </c>
      <c r="K638">
        <v>9.6</v>
      </c>
      <c r="L638">
        <v>1.3541666666666667</v>
      </c>
      <c r="M638">
        <v>627</v>
      </c>
      <c r="N638">
        <v>9</v>
      </c>
      <c r="O638">
        <v>30.6</v>
      </c>
      <c r="P638">
        <v>43.2</v>
      </c>
      <c r="Q638">
        <v>-0.16339869281045752</v>
      </c>
      <c r="R638">
        <v>335</v>
      </c>
      <c r="S638">
        <v>0</v>
      </c>
      <c r="T638">
        <v>30</v>
      </c>
      <c r="U638">
        <v>90</v>
      </c>
      <c r="V638">
        <v>133</v>
      </c>
    </row>
    <row r="639" spans="1:22" hidden="1" x14ac:dyDescent="0.25">
      <c r="A639" t="s">
        <v>16405</v>
      </c>
      <c r="B639" t="s">
        <v>16395</v>
      </c>
      <c r="C639" t="s">
        <v>16392</v>
      </c>
      <c r="D639" t="s">
        <v>16387</v>
      </c>
      <c r="E639">
        <v>24</v>
      </c>
      <c r="F639">
        <v>10</v>
      </c>
      <c r="G639">
        <v>4.6732965233544723</v>
      </c>
      <c r="H639">
        <v>10</v>
      </c>
      <c r="I639">
        <v>14</v>
      </c>
      <c r="J639">
        <v>6.2</v>
      </c>
      <c r="K639">
        <v>6.2</v>
      </c>
      <c r="L639">
        <v>3.8709677419354835</v>
      </c>
      <c r="M639">
        <v>690</v>
      </c>
      <c r="N639">
        <v>10</v>
      </c>
      <c r="O639">
        <v>0.2</v>
      </c>
      <c r="P639">
        <v>56.7</v>
      </c>
      <c r="Q639">
        <v>-35</v>
      </c>
      <c r="R639">
        <v>392</v>
      </c>
      <c r="S639">
        <v>0</v>
      </c>
      <c r="T639">
        <v>50</v>
      </c>
      <c r="U639">
        <v>110</v>
      </c>
      <c r="V639">
        <v>166</v>
      </c>
    </row>
    <row r="640" spans="1:22" hidden="1" x14ac:dyDescent="0.25">
      <c r="A640" t="s">
        <v>16405</v>
      </c>
      <c r="B640" t="s">
        <v>16395</v>
      </c>
      <c r="C640" t="s">
        <v>16392</v>
      </c>
      <c r="D640" t="s">
        <v>16388</v>
      </c>
      <c r="E640">
        <v>20</v>
      </c>
      <c r="F640">
        <v>12</v>
      </c>
      <c r="G640">
        <v>2.6314199233425177</v>
      </c>
      <c r="H640">
        <v>12</v>
      </c>
      <c r="I640">
        <v>8</v>
      </c>
      <c r="J640">
        <v>7.5</v>
      </c>
      <c r="K640">
        <v>7.5</v>
      </c>
      <c r="L640">
        <v>2.6666666666666665</v>
      </c>
      <c r="M640">
        <v>911.5</v>
      </c>
      <c r="N640">
        <v>12</v>
      </c>
      <c r="O640">
        <v>9</v>
      </c>
      <c r="P640">
        <v>26.5</v>
      </c>
      <c r="Q640">
        <v>-0.88888888888888884</v>
      </c>
      <c r="R640">
        <v>242</v>
      </c>
      <c r="S640">
        <v>0</v>
      </c>
      <c r="T640">
        <v>30</v>
      </c>
      <c r="U640">
        <v>90</v>
      </c>
      <c r="V640">
        <v>116</v>
      </c>
    </row>
    <row r="641" spans="1:22" hidden="1" x14ac:dyDescent="0.25">
      <c r="A641" t="s">
        <v>16405</v>
      </c>
      <c r="B641" t="s">
        <v>16395</v>
      </c>
      <c r="C641" t="s">
        <v>16392</v>
      </c>
      <c r="D641" t="s">
        <v>16389</v>
      </c>
      <c r="E641">
        <v>42</v>
      </c>
      <c r="F641">
        <v>35</v>
      </c>
      <c r="G641">
        <v>3.4088090662337005</v>
      </c>
      <c r="H641">
        <v>35</v>
      </c>
      <c r="I641">
        <v>7</v>
      </c>
      <c r="J641">
        <v>8.1</v>
      </c>
      <c r="K641">
        <v>8.1</v>
      </c>
      <c r="L641">
        <v>5.1851851851851851</v>
      </c>
      <c r="M641">
        <v>1960</v>
      </c>
      <c r="N641">
        <v>35</v>
      </c>
      <c r="O641">
        <v>10.1</v>
      </c>
      <c r="P641">
        <v>74.099999999999994</v>
      </c>
      <c r="Q641">
        <v>-2.1782178217821784</v>
      </c>
      <c r="R641">
        <v>1528</v>
      </c>
      <c r="S641">
        <v>0</v>
      </c>
      <c r="T641">
        <v>30</v>
      </c>
      <c r="U641">
        <v>90</v>
      </c>
      <c r="V641">
        <v>164</v>
      </c>
    </row>
    <row r="642" spans="1:22" hidden="1" x14ac:dyDescent="0.25">
      <c r="A642" t="s">
        <v>16405</v>
      </c>
      <c r="B642" t="s">
        <v>16395</v>
      </c>
      <c r="C642" t="s">
        <v>16392</v>
      </c>
      <c r="D642" t="s">
        <v>16390</v>
      </c>
      <c r="E642">
        <v>17</v>
      </c>
      <c r="F642">
        <v>17</v>
      </c>
      <c r="G642">
        <v>0</v>
      </c>
      <c r="H642">
        <v>17</v>
      </c>
      <c r="I642">
        <v>0</v>
      </c>
      <c r="J642">
        <v>31.9</v>
      </c>
      <c r="K642">
        <v>31.9</v>
      </c>
      <c r="L642">
        <v>0.5329153605015674</v>
      </c>
      <c r="M642">
        <v>493</v>
      </c>
      <c r="N642">
        <v>17</v>
      </c>
      <c r="O642">
        <v>5.9</v>
      </c>
      <c r="P642">
        <v>65.900000000000006</v>
      </c>
      <c r="Q642">
        <v>-2.2033898305084745</v>
      </c>
      <c r="R642">
        <v>841</v>
      </c>
      <c r="S642">
        <v>0</v>
      </c>
      <c r="T642">
        <v>30</v>
      </c>
      <c r="U642">
        <v>90</v>
      </c>
      <c r="V642">
        <v>155</v>
      </c>
    </row>
    <row r="643" spans="1:22" hidden="1" x14ac:dyDescent="0.25">
      <c r="A643" t="s">
        <v>16405</v>
      </c>
      <c r="B643" t="s">
        <v>16395</v>
      </c>
      <c r="C643" t="s">
        <v>16393</v>
      </c>
      <c r="D643" t="s">
        <v>16386</v>
      </c>
      <c r="E643">
        <v>19</v>
      </c>
      <c r="F643">
        <v>11</v>
      </c>
      <c r="G643">
        <v>3.5163082512091606</v>
      </c>
      <c r="H643">
        <v>11</v>
      </c>
      <c r="I643">
        <v>8</v>
      </c>
      <c r="J643">
        <v>12.6</v>
      </c>
      <c r="K643">
        <v>12.6</v>
      </c>
      <c r="L643">
        <v>1.5079365079365079</v>
      </c>
      <c r="M643">
        <v>675</v>
      </c>
      <c r="N643">
        <v>11</v>
      </c>
      <c r="O643">
        <v>19.100000000000001</v>
      </c>
      <c r="P643">
        <v>50.6</v>
      </c>
      <c r="Q643">
        <v>-0.47120418848167533</v>
      </c>
      <c r="R643">
        <v>464</v>
      </c>
      <c r="S643">
        <v>0</v>
      </c>
      <c r="T643">
        <v>30</v>
      </c>
      <c r="U643">
        <v>90</v>
      </c>
      <c r="V643">
        <v>140</v>
      </c>
    </row>
    <row r="644" spans="1:22" hidden="1" x14ac:dyDescent="0.25">
      <c r="A644" t="s">
        <v>16405</v>
      </c>
      <c r="B644" t="s">
        <v>16395</v>
      </c>
      <c r="C644" t="s">
        <v>16393</v>
      </c>
      <c r="D644" t="s">
        <v>16387</v>
      </c>
      <c r="E644">
        <v>52</v>
      </c>
      <c r="F644">
        <v>37</v>
      </c>
      <c r="G644">
        <v>6.0797335893996083</v>
      </c>
      <c r="H644">
        <v>37</v>
      </c>
      <c r="I644">
        <v>15</v>
      </c>
      <c r="J644">
        <v>8.1999999999999993</v>
      </c>
      <c r="K644">
        <v>8.1999999999999993</v>
      </c>
      <c r="L644">
        <v>6.3414634146341466</v>
      </c>
      <c r="M644">
        <v>2439</v>
      </c>
      <c r="N644">
        <v>37</v>
      </c>
      <c r="O644">
        <v>11.7</v>
      </c>
      <c r="P644">
        <v>42.7</v>
      </c>
      <c r="Q644">
        <v>-2.0512820512820515</v>
      </c>
      <c r="R644">
        <v>949</v>
      </c>
      <c r="S644">
        <v>0</v>
      </c>
      <c r="T644">
        <v>40</v>
      </c>
      <c r="U644">
        <v>100</v>
      </c>
      <c r="V644">
        <v>142</v>
      </c>
    </row>
    <row r="645" spans="1:22" hidden="1" x14ac:dyDescent="0.25">
      <c r="A645" t="s">
        <v>16405</v>
      </c>
      <c r="B645" t="s">
        <v>16395</v>
      </c>
      <c r="C645" t="s">
        <v>16393</v>
      </c>
      <c r="D645" t="s">
        <v>16388</v>
      </c>
      <c r="E645">
        <v>13</v>
      </c>
      <c r="F645">
        <v>13</v>
      </c>
      <c r="G645">
        <v>0</v>
      </c>
      <c r="H645">
        <v>13</v>
      </c>
      <c r="I645">
        <v>0</v>
      </c>
      <c r="J645">
        <v>12.2</v>
      </c>
      <c r="K645">
        <v>12.2</v>
      </c>
      <c r="L645">
        <v>1.0655737704918034</v>
      </c>
      <c r="M645">
        <v>624</v>
      </c>
      <c r="N645">
        <v>13</v>
      </c>
      <c r="O645">
        <v>9.1999999999999993</v>
      </c>
      <c r="P645">
        <v>47.7</v>
      </c>
      <c r="Q645">
        <v>-1.0869565217391306</v>
      </c>
      <c r="R645">
        <v>481</v>
      </c>
      <c r="S645">
        <v>0</v>
      </c>
      <c r="T645">
        <v>40</v>
      </c>
      <c r="U645">
        <v>100</v>
      </c>
      <c r="V645">
        <v>147</v>
      </c>
    </row>
    <row r="646" spans="1:22" hidden="1" x14ac:dyDescent="0.25">
      <c r="A646" t="s">
        <v>16405</v>
      </c>
      <c r="B646" t="s">
        <v>16395</v>
      </c>
      <c r="C646" t="s">
        <v>16393</v>
      </c>
      <c r="D646" t="s">
        <v>16389</v>
      </c>
      <c r="E646">
        <v>66</v>
      </c>
      <c r="F646">
        <v>40</v>
      </c>
      <c r="G646">
        <v>10.92254338135413</v>
      </c>
      <c r="H646">
        <v>40</v>
      </c>
      <c r="I646">
        <v>26</v>
      </c>
      <c r="J646">
        <v>6.4</v>
      </c>
      <c r="K646">
        <v>6.4</v>
      </c>
      <c r="L646">
        <v>10.3125</v>
      </c>
      <c r="M646">
        <v>2938</v>
      </c>
      <c r="N646">
        <v>40</v>
      </c>
      <c r="O646">
        <v>12.4</v>
      </c>
      <c r="P646">
        <v>54.9</v>
      </c>
      <c r="Q646">
        <v>-2.258064516129032</v>
      </c>
      <c r="R646">
        <v>1227</v>
      </c>
      <c r="S646">
        <v>0</v>
      </c>
      <c r="T646">
        <v>30</v>
      </c>
      <c r="U646">
        <v>90</v>
      </c>
      <c r="V646">
        <v>144</v>
      </c>
    </row>
    <row r="647" spans="1:22" hidden="1" x14ac:dyDescent="0.25">
      <c r="A647" t="s">
        <v>16405</v>
      </c>
      <c r="B647" t="s">
        <v>16395</v>
      </c>
      <c r="C647" t="s">
        <v>16393</v>
      </c>
      <c r="D647" t="s">
        <v>16390</v>
      </c>
      <c r="E647">
        <v>49</v>
      </c>
      <c r="F647">
        <v>41</v>
      </c>
      <c r="G647">
        <v>3.9791121287711109</v>
      </c>
      <c r="H647">
        <v>41</v>
      </c>
      <c r="I647">
        <v>8</v>
      </c>
      <c r="J647">
        <v>8.8000000000000007</v>
      </c>
      <c r="K647">
        <v>8.8000000000000007</v>
      </c>
      <c r="L647">
        <v>5.5681818181818175</v>
      </c>
      <c r="M647">
        <v>2364</v>
      </c>
      <c r="N647">
        <v>41</v>
      </c>
      <c r="O647">
        <v>8.8000000000000007</v>
      </c>
      <c r="P647">
        <v>61.3</v>
      </c>
      <c r="Q647">
        <v>-3.4090909090909087</v>
      </c>
      <c r="R647">
        <v>1360</v>
      </c>
      <c r="S647">
        <v>0</v>
      </c>
      <c r="T647">
        <v>30</v>
      </c>
      <c r="U647">
        <v>90</v>
      </c>
      <c r="V647">
        <v>151</v>
      </c>
    </row>
    <row r="648" spans="1:22" x14ac:dyDescent="0.25">
      <c r="A648" t="s">
        <v>16406</v>
      </c>
      <c r="B648" t="s">
        <v>16384</v>
      </c>
      <c r="C648" t="s">
        <v>16385</v>
      </c>
      <c r="D648" t="s">
        <v>16386</v>
      </c>
      <c r="E648">
        <v>100</v>
      </c>
      <c r="F648">
        <v>13</v>
      </c>
      <c r="G648">
        <v>34.287214716400278</v>
      </c>
      <c r="H648">
        <v>13</v>
      </c>
      <c r="I648">
        <v>87</v>
      </c>
      <c r="J648">
        <v>4.4000000000000004</v>
      </c>
      <c r="K648">
        <v>4.4000000000000004</v>
      </c>
      <c r="L648">
        <v>22.727272727272727</v>
      </c>
      <c r="M648">
        <v>3618</v>
      </c>
      <c r="N648">
        <v>13</v>
      </c>
      <c r="O648">
        <v>6.9</v>
      </c>
      <c r="P648">
        <v>8.9</v>
      </c>
      <c r="Q648">
        <v>-1.3043478260869565</v>
      </c>
      <c r="R648">
        <v>96</v>
      </c>
      <c r="S648">
        <v>2</v>
      </c>
      <c r="T648">
        <v>40</v>
      </c>
      <c r="U648">
        <v>100</v>
      </c>
      <c r="V648">
        <v>108</v>
      </c>
    </row>
    <row r="649" spans="1:22" hidden="1" x14ac:dyDescent="0.25">
      <c r="A649" t="s">
        <v>16406</v>
      </c>
      <c r="B649" t="s">
        <v>16384</v>
      </c>
      <c r="C649" t="s">
        <v>16385</v>
      </c>
      <c r="D649" t="s">
        <v>16387</v>
      </c>
      <c r="E649">
        <v>62</v>
      </c>
      <c r="F649">
        <v>34</v>
      </c>
      <c r="G649">
        <v>9.9777949050315993</v>
      </c>
      <c r="H649">
        <v>34</v>
      </c>
      <c r="I649">
        <v>28</v>
      </c>
      <c r="J649">
        <v>3.7</v>
      </c>
      <c r="K649">
        <v>3.7</v>
      </c>
      <c r="L649">
        <v>16.756756756756754</v>
      </c>
      <c r="M649">
        <v>3009</v>
      </c>
      <c r="N649">
        <v>44</v>
      </c>
      <c r="O649">
        <v>14.7</v>
      </c>
      <c r="P649">
        <v>87.7</v>
      </c>
      <c r="Q649">
        <v>-2.9931972789115648</v>
      </c>
      <c r="R649">
        <v>2177</v>
      </c>
      <c r="S649">
        <v>0</v>
      </c>
      <c r="T649">
        <v>45</v>
      </c>
      <c r="U649">
        <v>105</v>
      </c>
      <c r="V649">
        <v>192</v>
      </c>
    </row>
    <row r="650" spans="1:22" hidden="1" x14ac:dyDescent="0.25">
      <c r="A650" t="s">
        <v>16406</v>
      </c>
      <c r="B650" t="s">
        <v>16384</v>
      </c>
      <c r="C650" t="s">
        <v>16385</v>
      </c>
      <c r="D650" t="s">
        <v>16388</v>
      </c>
      <c r="E650">
        <v>89</v>
      </c>
      <c r="F650">
        <v>80</v>
      </c>
      <c r="G650">
        <v>4.4375855021934028</v>
      </c>
      <c r="H650">
        <v>80</v>
      </c>
      <c r="I650">
        <v>9</v>
      </c>
      <c r="J650">
        <v>4.5999999999999996</v>
      </c>
      <c r="K650">
        <v>4.5999999999999996</v>
      </c>
      <c r="L650">
        <v>19.347826086956523</v>
      </c>
      <c r="M650">
        <v>4687</v>
      </c>
      <c r="N650">
        <v>80</v>
      </c>
      <c r="O650">
        <v>9.1</v>
      </c>
      <c r="P650">
        <v>63.6</v>
      </c>
      <c r="Q650">
        <v>-7.1428571428571432</v>
      </c>
      <c r="R650">
        <v>3490</v>
      </c>
      <c r="S650">
        <v>0</v>
      </c>
      <c r="T650">
        <v>30</v>
      </c>
      <c r="U650">
        <v>90</v>
      </c>
      <c r="V650">
        <v>153</v>
      </c>
    </row>
    <row r="651" spans="1:22" hidden="1" x14ac:dyDescent="0.25">
      <c r="A651" t="s">
        <v>16406</v>
      </c>
      <c r="B651" t="s">
        <v>16384</v>
      </c>
      <c r="C651" t="s">
        <v>16385</v>
      </c>
      <c r="D651" t="s">
        <v>16389</v>
      </c>
      <c r="E651">
        <v>90</v>
      </c>
      <c r="F651">
        <v>74</v>
      </c>
      <c r="G651">
        <v>6.4057153311925106</v>
      </c>
      <c r="H651">
        <v>74</v>
      </c>
      <c r="I651">
        <v>16</v>
      </c>
      <c r="J651">
        <v>10.1</v>
      </c>
      <c r="K651">
        <v>23.4</v>
      </c>
      <c r="L651">
        <v>3.8461538461538463</v>
      </c>
      <c r="M651">
        <v>4189</v>
      </c>
      <c r="N651">
        <v>74</v>
      </c>
      <c r="O651">
        <v>27.4</v>
      </c>
      <c r="P651">
        <v>66</v>
      </c>
      <c r="Q651">
        <v>-1.8978102189781023</v>
      </c>
      <c r="R651">
        <v>3167</v>
      </c>
      <c r="S651">
        <v>0</v>
      </c>
      <c r="T651">
        <v>30</v>
      </c>
      <c r="U651">
        <v>90</v>
      </c>
      <c r="V651">
        <v>156</v>
      </c>
    </row>
    <row r="652" spans="1:22" hidden="1" x14ac:dyDescent="0.25">
      <c r="A652" t="s">
        <v>16406</v>
      </c>
      <c r="B652" t="s">
        <v>16384</v>
      </c>
      <c r="C652" t="s">
        <v>16385</v>
      </c>
      <c r="D652" t="s">
        <v>16390</v>
      </c>
      <c r="E652">
        <v>88</v>
      </c>
      <c r="F652">
        <v>88</v>
      </c>
      <c r="G652">
        <v>0</v>
      </c>
      <c r="H652">
        <v>88</v>
      </c>
      <c r="I652">
        <v>0</v>
      </c>
      <c r="J652">
        <v>2.2000000000000002</v>
      </c>
      <c r="K652">
        <v>2.2000000000000002</v>
      </c>
      <c r="L652">
        <v>40</v>
      </c>
      <c r="M652">
        <v>5104</v>
      </c>
      <c r="N652">
        <v>88</v>
      </c>
      <c r="O652">
        <v>3.2</v>
      </c>
      <c r="P652">
        <v>57</v>
      </c>
      <c r="Q652">
        <v>-24.375</v>
      </c>
      <c r="R652">
        <v>2276</v>
      </c>
      <c r="S652">
        <v>0</v>
      </c>
      <c r="T652">
        <v>85</v>
      </c>
      <c r="U652">
        <v>145</v>
      </c>
      <c r="V652">
        <v>202</v>
      </c>
    </row>
    <row r="653" spans="1:22" x14ac:dyDescent="0.25">
      <c r="A653" t="s">
        <v>16406</v>
      </c>
      <c r="B653" t="s">
        <v>16384</v>
      </c>
      <c r="C653" t="s">
        <v>16391</v>
      </c>
      <c r="D653" t="s">
        <v>16386</v>
      </c>
      <c r="E653">
        <v>74</v>
      </c>
      <c r="F653">
        <v>39</v>
      </c>
      <c r="G653">
        <v>12.226644864199221</v>
      </c>
      <c r="H653">
        <v>39</v>
      </c>
      <c r="I653">
        <v>35</v>
      </c>
      <c r="J653">
        <v>4.5999999999999996</v>
      </c>
      <c r="K653">
        <v>4.5999999999999996</v>
      </c>
      <c r="L653">
        <v>16.086956521739133</v>
      </c>
      <c r="M653">
        <v>2791</v>
      </c>
      <c r="N653">
        <v>64</v>
      </c>
      <c r="O653">
        <v>0.1</v>
      </c>
      <c r="P653">
        <v>51.1</v>
      </c>
      <c r="Q653">
        <v>-540</v>
      </c>
      <c r="R653">
        <v>2147</v>
      </c>
      <c r="S653">
        <v>0</v>
      </c>
      <c r="T653">
        <v>35</v>
      </c>
      <c r="U653">
        <v>95</v>
      </c>
      <c r="V653">
        <v>146</v>
      </c>
    </row>
    <row r="654" spans="1:22" hidden="1" x14ac:dyDescent="0.25">
      <c r="A654" t="s">
        <v>16406</v>
      </c>
      <c r="B654" t="s">
        <v>16384</v>
      </c>
      <c r="C654" t="s">
        <v>16391</v>
      </c>
      <c r="D654" t="s">
        <v>16387</v>
      </c>
      <c r="E654">
        <v>60</v>
      </c>
      <c r="F654">
        <v>31</v>
      </c>
      <c r="G654">
        <v>9.3988218605096687</v>
      </c>
      <c r="H654">
        <v>31</v>
      </c>
      <c r="I654">
        <v>29</v>
      </c>
      <c r="J654">
        <v>14.2</v>
      </c>
      <c r="K654">
        <v>14.2</v>
      </c>
      <c r="L654">
        <v>4.2253521126760569</v>
      </c>
      <c r="M654">
        <v>2225</v>
      </c>
      <c r="N654">
        <v>31</v>
      </c>
      <c r="O654">
        <v>8.6999999999999993</v>
      </c>
      <c r="P654">
        <v>16.2</v>
      </c>
      <c r="Q654">
        <v>-2.298850574712644</v>
      </c>
      <c r="R654">
        <v>397</v>
      </c>
      <c r="S654">
        <v>0</v>
      </c>
      <c r="T654">
        <v>40</v>
      </c>
      <c r="U654">
        <v>100</v>
      </c>
      <c r="V654">
        <v>116</v>
      </c>
    </row>
    <row r="655" spans="1:22" hidden="1" x14ac:dyDescent="0.25">
      <c r="A655" t="s">
        <v>16406</v>
      </c>
      <c r="B655" t="s">
        <v>16384</v>
      </c>
      <c r="C655" t="s">
        <v>16391</v>
      </c>
      <c r="D655" t="s">
        <v>16388</v>
      </c>
      <c r="E655">
        <v>39</v>
      </c>
      <c r="F655">
        <v>12</v>
      </c>
      <c r="G655">
        <v>9.3607459669025772</v>
      </c>
      <c r="H655">
        <v>37</v>
      </c>
      <c r="I655">
        <v>27</v>
      </c>
      <c r="J655">
        <v>7.9</v>
      </c>
      <c r="K655">
        <v>7.9</v>
      </c>
      <c r="L655">
        <v>4.9367088607594933</v>
      </c>
      <c r="M655">
        <v>1258</v>
      </c>
      <c r="N655">
        <v>49</v>
      </c>
      <c r="O655">
        <v>9.9</v>
      </c>
      <c r="P655">
        <v>47.9</v>
      </c>
      <c r="Q655">
        <v>-4.9494949494949489</v>
      </c>
      <c r="R655">
        <v>1843</v>
      </c>
      <c r="S655">
        <v>0</v>
      </c>
      <c r="T655">
        <v>35</v>
      </c>
      <c r="U655">
        <v>95</v>
      </c>
      <c r="V655">
        <v>142</v>
      </c>
    </row>
    <row r="656" spans="1:22" hidden="1" x14ac:dyDescent="0.25">
      <c r="A656" t="s">
        <v>16406</v>
      </c>
      <c r="B656" t="s">
        <v>16384</v>
      </c>
      <c r="C656" t="s">
        <v>16391</v>
      </c>
      <c r="D656" t="s">
        <v>16389</v>
      </c>
      <c r="E656">
        <v>55</v>
      </c>
      <c r="F656">
        <v>39</v>
      </c>
      <c r="G656">
        <v>6.9406761086903686</v>
      </c>
      <c r="H656">
        <v>39</v>
      </c>
      <c r="I656">
        <v>16</v>
      </c>
      <c r="J656">
        <v>5.4</v>
      </c>
      <c r="K656">
        <v>5.4</v>
      </c>
      <c r="L656">
        <v>10.185185185185185</v>
      </c>
      <c r="M656">
        <v>2441</v>
      </c>
      <c r="N656">
        <v>56</v>
      </c>
      <c r="O656">
        <v>1.4</v>
      </c>
      <c r="P656">
        <v>70.400000000000006</v>
      </c>
      <c r="Q656">
        <v>-40</v>
      </c>
      <c r="R656">
        <v>2536</v>
      </c>
      <c r="S656">
        <v>0</v>
      </c>
      <c r="T656">
        <v>45</v>
      </c>
      <c r="U656">
        <v>105</v>
      </c>
      <c r="V656">
        <v>175</v>
      </c>
    </row>
    <row r="657" spans="1:22" hidden="1" x14ac:dyDescent="0.25">
      <c r="A657" t="s">
        <v>16406</v>
      </c>
      <c r="B657" t="s">
        <v>16384</v>
      </c>
      <c r="C657" t="s">
        <v>16391</v>
      </c>
      <c r="D657" t="s">
        <v>16390</v>
      </c>
      <c r="E657">
        <v>78</v>
      </c>
      <c r="F657">
        <v>78</v>
      </c>
      <c r="G657">
        <v>0</v>
      </c>
      <c r="H657">
        <v>78</v>
      </c>
      <c r="I657">
        <v>0</v>
      </c>
      <c r="J657">
        <v>4.3</v>
      </c>
      <c r="K657">
        <v>54.3</v>
      </c>
      <c r="L657">
        <v>1.4364640883977902</v>
      </c>
      <c r="M657">
        <v>3418</v>
      </c>
      <c r="N657">
        <v>78</v>
      </c>
      <c r="O657">
        <v>4.8</v>
      </c>
      <c r="P657">
        <v>37.799999999999997</v>
      </c>
      <c r="Q657">
        <v>-12.291666666666668</v>
      </c>
      <c r="R657">
        <v>1316</v>
      </c>
      <c r="S657">
        <v>0</v>
      </c>
      <c r="T657">
        <v>40</v>
      </c>
      <c r="U657">
        <v>100</v>
      </c>
      <c r="V657">
        <v>137</v>
      </c>
    </row>
    <row r="658" spans="1:22" x14ac:dyDescent="0.25">
      <c r="A658" t="s">
        <v>16406</v>
      </c>
      <c r="B658" t="s">
        <v>16384</v>
      </c>
      <c r="C658" t="s">
        <v>16392</v>
      </c>
      <c r="D658" t="s">
        <v>16386</v>
      </c>
      <c r="E658">
        <v>83</v>
      </c>
      <c r="F658">
        <v>59</v>
      </c>
      <c r="G658">
        <v>8.2180923451804251</v>
      </c>
      <c r="H658">
        <v>59</v>
      </c>
      <c r="I658">
        <v>24</v>
      </c>
      <c r="J658">
        <v>14.2</v>
      </c>
      <c r="K658">
        <v>14.2</v>
      </c>
      <c r="L658">
        <v>5.8450704225352119</v>
      </c>
      <c r="M658">
        <v>2966</v>
      </c>
      <c r="N658">
        <v>59</v>
      </c>
      <c r="O658">
        <v>37.299999999999997</v>
      </c>
      <c r="P658">
        <v>100.2</v>
      </c>
      <c r="Q658">
        <v>-1.3136729222520109</v>
      </c>
      <c r="R658">
        <v>4154</v>
      </c>
      <c r="S658">
        <v>0</v>
      </c>
      <c r="T658">
        <v>40</v>
      </c>
      <c r="U658">
        <v>100</v>
      </c>
      <c r="V658">
        <v>200</v>
      </c>
    </row>
    <row r="659" spans="1:22" hidden="1" x14ac:dyDescent="0.25">
      <c r="A659" t="s">
        <v>16406</v>
      </c>
      <c r="B659" t="s">
        <v>16384</v>
      </c>
      <c r="C659" t="s">
        <v>16392</v>
      </c>
      <c r="D659" t="s">
        <v>16387</v>
      </c>
      <c r="E659">
        <v>29</v>
      </c>
      <c r="F659">
        <v>10</v>
      </c>
      <c r="G659">
        <v>6.5044352943192427</v>
      </c>
      <c r="H659">
        <v>10</v>
      </c>
      <c r="I659">
        <v>19</v>
      </c>
      <c r="J659">
        <v>4.7</v>
      </c>
      <c r="K659">
        <v>4.7</v>
      </c>
      <c r="L659">
        <v>6.1702127659574462</v>
      </c>
      <c r="M659">
        <v>925</v>
      </c>
      <c r="N659">
        <v>10</v>
      </c>
      <c r="O659">
        <v>1.2</v>
      </c>
      <c r="P659">
        <v>27.2</v>
      </c>
      <c r="Q659">
        <v>-6.666666666666667</v>
      </c>
      <c r="R659">
        <v>218</v>
      </c>
      <c r="S659">
        <v>0</v>
      </c>
      <c r="T659">
        <v>50</v>
      </c>
      <c r="U659">
        <v>110</v>
      </c>
      <c r="V659">
        <v>137</v>
      </c>
    </row>
    <row r="660" spans="1:22" hidden="1" x14ac:dyDescent="0.25">
      <c r="A660" t="s">
        <v>16406</v>
      </c>
      <c r="B660" t="s">
        <v>16384</v>
      </c>
      <c r="C660" t="s">
        <v>16392</v>
      </c>
      <c r="D660" t="s">
        <v>16388</v>
      </c>
      <c r="E660">
        <v>53</v>
      </c>
      <c r="F660">
        <v>5</v>
      </c>
      <c r="G660">
        <v>16.240623048103654</v>
      </c>
      <c r="H660">
        <v>0</v>
      </c>
      <c r="I660">
        <v>48</v>
      </c>
      <c r="J660">
        <v>4.5999999999999996</v>
      </c>
      <c r="K660">
        <v>13.6</v>
      </c>
      <c r="L660">
        <v>3.8970588235294117</v>
      </c>
      <c r="M660">
        <v>1445</v>
      </c>
      <c r="N660">
        <v>0</v>
      </c>
      <c r="T660">
        <v>35</v>
      </c>
      <c r="U660">
        <v>95</v>
      </c>
    </row>
    <row r="661" spans="1:22" hidden="1" x14ac:dyDescent="0.25">
      <c r="A661" t="s">
        <v>16406</v>
      </c>
      <c r="B661" t="s">
        <v>16384</v>
      </c>
      <c r="C661" t="s">
        <v>16392</v>
      </c>
      <c r="D661" t="s">
        <v>16389</v>
      </c>
      <c r="E661">
        <v>73</v>
      </c>
      <c r="F661">
        <v>8</v>
      </c>
      <c r="G661">
        <v>22.415916805476858</v>
      </c>
      <c r="H661">
        <v>8</v>
      </c>
      <c r="I661">
        <v>65</v>
      </c>
      <c r="J661">
        <v>4.7</v>
      </c>
      <c r="K661">
        <v>7.7</v>
      </c>
      <c r="L661">
        <v>9.4805194805194795</v>
      </c>
      <c r="M661">
        <v>2148</v>
      </c>
      <c r="N661">
        <v>8</v>
      </c>
      <c r="O661">
        <v>10.199999999999999</v>
      </c>
      <c r="P661">
        <v>10.199999999999999</v>
      </c>
      <c r="Q661">
        <v>0</v>
      </c>
      <c r="R661">
        <v>80</v>
      </c>
      <c r="S661">
        <v>0</v>
      </c>
      <c r="T661">
        <v>30</v>
      </c>
      <c r="U661">
        <v>90</v>
      </c>
      <c r="V661">
        <v>100</v>
      </c>
    </row>
    <row r="662" spans="1:22" hidden="1" x14ac:dyDescent="0.25">
      <c r="A662" t="s">
        <v>16406</v>
      </c>
      <c r="B662" t="s">
        <v>16384</v>
      </c>
      <c r="C662" t="s">
        <v>16392</v>
      </c>
      <c r="D662" t="s">
        <v>16390</v>
      </c>
      <c r="E662">
        <v>66</v>
      </c>
      <c r="F662">
        <v>28</v>
      </c>
      <c r="G662">
        <v>12.838214339720277</v>
      </c>
      <c r="H662">
        <v>28</v>
      </c>
      <c r="I662">
        <v>38</v>
      </c>
      <c r="J662">
        <v>6.2</v>
      </c>
      <c r="K662">
        <v>6.2</v>
      </c>
      <c r="L662">
        <v>10.64516129032258</v>
      </c>
      <c r="M662">
        <v>2614</v>
      </c>
      <c r="N662">
        <v>28</v>
      </c>
      <c r="O662">
        <v>5.2</v>
      </c>
      <c r="P662">
        <v>30.2</v>
      </c>
      <c r="Q662">
        <v>-3.8461538461538458</v>
      </c>
      <c r="R662">
        <v>513</v>
      </c>
      <c r="S662">
        <v>0</v>
      </c>
      <c r="T662">
        <v>30</v>
      </c>
      <c r="U662">
        <v>90</v>
      </c>
      <c r="V662">
        <v>120</v>
      </c>
    </row>
    <row r="663" spans="1:22" x14ac:dyDescent="0.25">
      <c r="A663" t="s">
        <v>16406</v>
      </c>
      <c r="B663" t="s">
        <v>16384</v>
      </c>
      <c r="C663" t="s">
        <v>16393</v>
      </c>
      <c r="D663" t="s">
        <v>16386</v>
      </c>
      <c r="E663">
        <v>72</v>
      </c>
      <c r="F663">
        <v>59</v>
      </c>
      <c r="G663">
        <v>6.5100845802602221</v>
      </c>
      <c r="H663">
        <v>59</v>
      </c>
      <c r="I663">
        <v>13</v>
      </c>
      <c r="J663">
        <v>6.4</v>
      </c>
      <c r="K663">
        <v>43.8</v>
      </c>
      <c r="L663">
        <v>1.6438356164383563</v>
      </c>
      <c r="M663">
        <v>3293</v>
      </c>
      <c r="N663">
        <v>59</v>
      </c>
      <c r="O663">
        <v>24.8</v>
      </c>
      <c r="P663">
        <v>59.8</v>
      </c>
      <c r="Q663">
        <v>-1.814516129032258</v>
      </c>
      <c r="R663">
        <v>2432</v>
      </c>
      <c r="S663">
        <v>0</v>
      </c>
      <c r="T663">
        <v>35</v>
      </c>
      <c r="U663">
        <v>95</v>
      </c>
      <c r="V663">
        <v>154</v>
      </c>
    </row>
    <row r="664" spans="1:22" hidden="1" x14ac:dyDescent="0.25">
      <c r="A664" t="s">
        <v>16406</v>
      </c>
      <c r="B664" t="s">
        <v>16384</v>
      </c>
      <c r="C664" t="s">
        <v>16393</v>
      </c>
      <c r="D664" t="s">
        <v>16387</v>
      </c>
      <c r="E664">
        <v>34</v>
      </c>
      <c r="F664">
        <v>3</v>
      </c>
      <c r="G664">
        <v>9.8870492071180021</v>
      </c>
      <c r="H664">
        <v>0</v>
      </c>
      <c r="I664">
        <v>31</v>
      </c>
      <c r="J664">
        <v>4.5999999999999996</v>
      </c>
      <c r="K664">
        <v>4.5999999999999996</v>
      </c>
      <c r="L664">
        <v>7.3913043478260878</v>
      </c>
      <c r="M664">
        <v>835</v>
      </c>
      <c r="N664">
        <v>0</v>
      </c>
      <c r="T664">
        <v>30</v>
      </c>
      <c r="U664">
        <v>90</v>
      </c>
    </row>
    <row r="665" spans="1:22" hidden="1" x14ac:dyDescent="0.25">
      <c r="A665" t="s">
        <v>16406</v>
      </c>
      <c r="B665" t="s">
        <v>16384</v>
      </c>
      <c r="C665" t="s">
        <v>16393</v>
      </c>
      <c r="D665" t="s">
        <v>16388</v>
      </c>
      <c r="E665">
        <v>81</v>
      </c>
      <c r="F665">
        <v>24</v>
      </c>
      <c r="G665">
        <v>17.981761124413101</v>
      </c>
      <c r="H665">
        <v>24</v>
      </c>
      <c r="I665">
        <v>57</v>
      </c>
      <c r="J665">
        <v>0.6</v>
      </c>
      <c r="K665">
        <v>5.6</v>
      </c>
      <c r="L665">
        <v>14.464285714285699</v>
      </c>
      <c r="M665">
        <v>3947</v>
      </c>
      <c r="N665">
        <v>24</v>
      </c>
      <c r="O665">
        <v>7.6</v>
      </c>
      <c r="P665">
        <v>23.6</v>
      </c>
      <c r="Q665">
        <v>-1.57894736842105</v>
      </c>
      <c r="R665">
        <v>360</v>
      </c>
      <c r="S665">
        <v>0</v>
      </c>
      <c r="T665">
        <v>34</v>
      </c>
      <c r="U665">
        <v>94</v>
      </c>
      <c r="V665">
        <v>117</v>
      </c>
    </row>
    <row r="666" spans="1:22" hidden="1" x14ac:dyDescent="0.25">
      <c r="A666" t="s">
        <v>16406</v>
      </c>
      <c r="B666" t="s">
        <v>16384</v>
      </c>
      <c r="C666" t="s">
        <v>16393</v>
      </c>
      <c r="D666" t="s">
        <v>16389</v>
      </c>
      <c r="E666">
        <v>76</v>
      </c>
      <c r="F666">
        <v>40</v>
      </c>
      <c r="G666">
        <v>10.04280832517272</v>
      </c>
      <c r="H666">
        <v>40</v>
      </c>
      <c r="I666">
        <v>36</v>
      </c>
      <c r="J666">
        <v>6.5</v>
      </c>
      <c r="K666">
        <v>27.5</v>
      </c>
      <c r="L666">
        <v>2.7636363636363637</v>
      </c>
      <c r="M666">
        <v>3498.5</v>
      </c>
      <c r="N666">
        <v>40</v>
      </c>
      <c r="O666">
        <v>10.5</v>
      </c>
      <c r="P666">
        <v>58.5</v>
      </c>
      <c r="Q666">
        <v>-3.0476190476190474</v>
      </c>
      <c r="R666">
        <v>1361</v>
      </c>
      <c r="S666">
        <v>0</v>
      </c>
      <c r="T666">
        <v>50</v>
      </c>
      <c r="U666">
        <v>110</v>
      </c>
      <c r="V666">
        <v>168</v>
      </c>
    </row>
    <row r="667" spans="1:22" hidden="1" x14ac:dyDescent="0.25">
      <c r="A667" t="s">
        <v>16406</v>
      </c>
      <c r="B667" t="s">
        <v>16384</v>
      </c>
      <c r="C667" t="s">
        <v>16393</v>
      </c>
      <c r="D667" t="s">
        <v>16390</v>
      </c>
      <c r="E667">
        <v>71</v>
      </c>
      <c r="F667">
        <v>41</v>
      </c>
      <c r="G667">
        <v>11.353541446585863</v>
      </c>
      <c r="H667">
        <v>41</v>
      </c>
      <c r="I667">
        <v>30</v>
      </c>
      <c r="J667">
        <v>2.8</v>
      </c>
      <c r="K667">
        <v>2.8</v>
      </c>
      <c r="L667">
        <v>25.357142857142858</v>
      </c>
      <c r="M667">
        <v>3128</v>
      </c>
      <c r="N667">
        <v>41</v>
      </c>
      <c r="O667">
        <v>3.8</v>
      </c>
      <c r="P667">
        <v>24.8</v>
      </c>
      <c r="Q667">
        <v>-8.1578947368421062</v>
      </c>
      <c r="R667">
        <v>746</v>
      </c>
      <c r="S667">
        <v>0</v>
      </c>
      <c r="T667">
        <v>40</v>
      </c>
      <c r="U667">
        <v>100</v>
      </c>
      <c r="V667">
        <v>124</v>
      </c>
    </row>
    <row r="668" spans="1:22" hidden="1" x14ac:dyDescent="0.25">
      <c r="A668" t="s">
        <v>16406</v>
      </c>
      <c r="B668" t="s">
        <v>16394</v>
      </c>
      <c r="C668" t="s">
        <v>16385</v>
      </c>
      <c r="D668" t="s">
        <v>16386</v>
      </c>
      <c r="E668">
        <v>88</v>
      </c>
      <c r="F668">
        <v>18</v>
      </c>
      <c r="G668">
        <v>22.327493520745904</v>
      </c>
      <c r="H668">
        <v>18</v>
      </c>
      <c r="I668">
        <v>70</v>
      </c>
      <c r="J668">
        <v>7</v>
      </c>
      <c r="K668">
        <v>7</v>
      </c>
      <c r="L668">
        <v>12.571428571428571</v>
      </c>
      <c r="M668">
        <v>2981</v>
      </c>
      <c r="N668">
        <v>18</v>
      </c>
      <c r="O668">
        <v>10</v>
      </c>
      <c r="P668">
        <v>22</v>
      </c>
      <c r="Q668">
        <v>-1.3</v>
      </c>
      <c r="R668">
        <v>323</v>
      </c>
      <c r="S668">
        <v>0</v>
      </c>
      <c r="T668">
        <v>30</v>
      </c>
      <c r="U668">
        <v>90</v>
      </c>
      <c r="V668">
        <v>112</v>
      </c>
    </row>
    <row r="669" spans="1:22" hidden="1" x14ac:dyDescent="0.25">
      <c r="A669" t="s">
        <v>16406</v>
      </c>
      <c r="B669" t="s">
        <v>16394</v>
      </c>
      <c r="C669" t="s">
        <v>16385</v>
      </c>
      <c r="D669" t="s">
        <v>16387</v>
      </c>
      <c r="E669">
        <v>57</v>
      </c>
      <c r="F669">
        <v>13</v>
      </c>
      <c r="G669">
        <v>13.60702322923829</v>
      </c>
      <c r="H669">
        <v>13</v>
      </c>
      <c r="I669">
        <v>44</v>
      </c>
      <c r="J669">
        <v>7.4</v>
      </c>
      <c r="K669">
        <v>7.4</v>
      </c>
      <c r="L669">
        <v>7.7027027027027026</v>
      </c>
      <c r="M669">
        <v>1532</v>
      </c>
      <c r="N669">
        <v>13</v>
      </c>
      <c r="O669">
        <v>0.9</v>
      </c>
      <c r="P669">
        <v>7.4</v>
      </c>
      <c r="Q669">
        <v>-6.6666666666666661</v>
      </c>
      <c r="R669">
        <v>42</v>
      </c>
      <c r="S669">
        <v>0</v>
      </c>
      <c r="T669">
        <v>50</v>
      </c>
      <c r="U669">
        <v>110</v>
      </c>
      <c r="V669">
        <v>117</v>
      </c>
    </row>
    <row r="670" spans="1:22" hidden="1" x14ac:dyDescent="0.25">
      <c r="A670" t="s">
        <v>16406</v>
      </c>
      <c r="B670" t="s">
        <v>16394</v>
      </c>
      <c r="C670" t="s">
        <v>16385</v>
      </c>
      <c r="D670" t="s">
        <v>16388</v>
      </c>
      <c r="E670">
        <v>83</v>
      </c>
      <c r="F670">
        <v>24</v>
      </c>
      <c r="G670">
        <v>19.740120910126901</v>
      </c>
      <c r="H670">
        <v>24</v>
      </c>
      <c r="I670">
        <v>59</v>
      </c>
      <c r="J670">
        <v>6.7</v>
      </c>
      <c r="K670">
        <v>7.2</v>
      </c>
      <c r="L670">
        <v>11.527777777777777</v>
      </c>
      <c r="M670">
        <v>2653</v>
      </c>
      <c r="N670">
        <v>51</v>
      </c>
      <c r="O670">
        <v>0.7</v>
      </c>
      <c r="P670">
        <v>22.2</v>
      </c>
      <c r="Q670">
        <v>-72.857142857142861</v>
      </c>
      <c r="R670">
        <v>829</v>
      </c>
      <c r="S670">
        <v>0</v>
      </c>
      <c r="T670">
        <v>40</v>
      </c>
      <c r="U670">
        <v>100</v>
      </c>
      <c r="V670">
        <v>122</v>
      </c>
    </row>
    <row r="671" spans="1:22" hidden="1" x14ac:dyDescent="0.25">
      <c r="A671" t="s">
        <v>16406</v>
      </c>
      <c r="B671" t="s">
        <v>16394</v>
      </c>
      <c r="C671" t="s">
        <v>16385</v>
      </c>
      <c r="D671" t="s">
        <v>16389</v>
      </c>
      <c r="E671">
        <v>87</v>
      </c>
      <c r="F671">
        <v>36</v>
      </c>
      <c r="G671">
        <v>20.090772796140246</v>
      </c>
      <c r="H671">
        <v>36</v>
      </c>
      <c r="I671">
        <v>51</v>
      </c>
      <c r="J671">
        <v>4.0999999999999996</v>
      </c>
      <c r="K671">
        <v>4.0999999999999996</v>
      </c>
      <c r="L671">
        <v>21.219512195121954</v>
      </c>
      <c r="M671">
        <v>3530</v>
      </c>
      <c r="N671">
        <v>36</v>
      </c>
      <c r="O671">
        <v>0.1</v>
      </c>
      <c r="P671">
        <v>18.100000000000001</v>
      </c>
      <c r="Q671">
        <v>-250</v>
      </c>
      <c r="R671">
        <v>288</v>
      </c>
      <c r="S671">
        <v>0</v>
      </c>
      <c r="T671">
        <v>30</v>
      </c>
      <c r="U671">
        <v>90</v>
      </c>
      <c r="V671">
        <v>108</v>
      </c>
    </row>
    <row r="672" spans="1:22" hidden="1" x14ac:dyDescent="0.25">
      <c r="A672" t="s">
        <v>16406</v>
      </c>
      <c r="B672" t="s">
        <v>16394</v>
      </c>
      <c r="C672" t="s">
        <v>16385</v>
      </c>
      <c r="D672" t="s">
        <v>16390</v>
      </c>
      <c r="E672">
        <v>81</v>
      </c>
      <c r="F672">
        <v>54</v>
      </c>
      <c r="G672">
        <v>6.6150920838367933</v>
      </c>
      <c r="H672">
        <v>54</v>
      </c>
      <c r="I672">
        <v>27</v>
      </c>
      <c r="J672">
        <v>16.3</v>
      </c>
      <c r="K672">
        <v>16.3</v>
      </c>
      <c r="L672">
        <v>4.9693251533742329</v>
      </c>
      <c r="M672">
        <v>3127</v>
      </c>
      <c r="N672">
        <v>54</v>
      </c>
      <c r="O672">
        <v>14.8</v>
      </c>
      <c r="P672">
        <v>36.799999999999997</v>
      </c>
      <c r="Q672">
        <v>-3.0405405405405403</v>
      </c>
      <c r="R672">
        <v>1194</v>
      </c>
      <c r="S672">
        <v>0</v>
      </c>
      <c r="T672">
        <v>40</v>
      </c>
      <c r="U672">
        <v>100</v>
      </c>
      <c r="V672">
        <v>136</v>
      </c>
    </row>
    <row r="673" spans="1:22" hidden="1" x14ac:dyDescent="0.25">
      <c r="A673" t="s">
        <v>16406</v>
      </c>
      <c r="B673" t="s">
        <v>16394</v>
      </c>
      <c r="C673" t="s">
        <v>16391</v>
      </c>
      <c r="D673" t="s">
        <v>16386</v>
      </c>
      <c r="E673">
        <v>77</v>
      </c>
      <c r="F673">
        <v>17</v>
      </c>
      <c r="G673">
        <v>15.951701721098843</v>
      </c>
      <c r="H673">
        <v>17</v>
      </c>
      <c r="I673">
        <v>60</v>
      </c>
      <c r="J673">
        <v>2.6</v>
      </c>
      <c r="K673">
        <v>3.6</v>
      </c>
      <c r="L673">
        <v>21.388888888888889</v>
      </c>
      <c r="M673">
        <v>2475</v>
      </c>
      <c r="N673">
        <v>17</v>
      </c>
      <c r="O673">
        <v>15.1</v>
      </c>
      <c r="P673">
        <v>19.100000000000001</v>
      </c>
      <c r="Q673">
        <v>-0.86092715231788086</v>
      </c>
      <c r="R673">
        <v>289</v>
      </c>
      <c r="S673">
        <v>0</v>
      </c>
      <c r="T673">
        <v>50</v>
      </c>
      <c r="U673">
        <v>110</v>
      </c>
      <c r="V673">
        <v>129</v>
      </c>
    </row>
    <row r="674" spans="1:22" hidden="1" x14ac:dyDescent="0.25">
      <c r="A674" t="s">
        <v>16406</v>
      </c>
      <c r="B674" t="s">
        <v>16394</v>
      </c>
      <c r="C674" t="s">
        <v>16391</v>
      </c>
      <c r="D674" t="s">
        <v>16387</v>
      </c>
      <c r="E674">
        <v>79</v>
      </c>
      <c r="F674">
        <v>39</v>
      </c>
      <c r="G674">
        <v>11.908655213306815</v>
      </c>
      <c r="H674">
        <v>60</v>
      </c>
      <c r="I674">
        <v>40</v>
      </c>
      <c r="J674">
        <v>5.8</v>
      </c>
      <c r="K674">
        <v>5.8</v>
      </c>
      <c r="L674">
        <v>13.620689655172415</v>
      </c>
      <c r="M674">
        <v>3200</v>
      </c>
      <c r="N674">
        <v>60</v>
      </c>
      <c r="O674">
        <v>14.3</v>
      </c>
      <c r="P674">
        <v>41.3</v>
      </c>
      <c r="Q674">
        <v>-3.3566433566433567</v>
      </c>
      <c r="R674">
        <v>1746</v>
      </c>
      <c r="S674">
        <v>0</v>
      </c>
      <c r="T674">
        <v>35</v>
      </c>
      <c r="U674">
        <v>95</v>
      </c>
      <c r="V674">
        <v>136</v>
      </c>
    </row>
    <row r="675" spans="1:22" hidden="1" x14ac:dyDescent="0.25">
      <c r="A675" t="s">
        <v>16406</v>
      </c>
      <c r="B675" t="s">
        <v>16394</v>
      </c>
      <c r="C675" t="s">
        <v>16391</v>
      </c>
      <c r="D675" t="s">
        <v>16388</v>
      </c>
      <c r="E675">
        <v>56</v>
      </c>
      <c r="F675">
        <v>9</v>
      </c>
      <c r="G675">
        <v>16.547364447361105</v>
      </c>
      <c r="H675">
        <v>0</v>
      </c>
      <c r="I675">
        <v>47</v>
      </c>
      <c r="J675">
        <v>4.3</v>
      </c>
      <c r="K675">
        <v>4.3</v>
      </c>
      <c r="L675">
        <v>13.023255813953488</v>
      </c>
      <c r="M675">
        <v>1664</v>
      </c>
      <c r="N675">
        <v>0</v>
      </c>
      <c r="T675">
        <v>25</v>
      </c>
      <c r="U675">
        <v>85</v>
      </c>
    </row>
    <row r="676" spans="1:22" hidden="1" x14ac:dyDescent="0.25">
      <c r="A676" t="s">
        <v>16406</v>
      </c>
      <c r="B676" t="s">
        <v>16394</v>
      </c>
      <c r="C676" t="s">
        <v>16391</v>
      </c>
      <c r="D676" t="s">
        <v>16389</v>
      </c>
      <c r="E676">
        <v>68</v>
      </c>
      <c r="F676">
        <v>31</v>
      </c>
      <c r="G676">
        <v>12.857074981383601</v>
      </c>
      <c r="H676">
        <v>31</v>
      </c>
      <c r="I676">
        <v>37</v>
      </c>
      <c r="J676">
        <v>5.8</v>
      </c>
      <c r="K676">
        <v>5.8</v>
      </c>
      <c r="L676">
        <v>11.724137931034484</v>
      </c>
      <c r="M676">
        <v>2813</v>
      </c>
      <c r="N676">
        <v>31</v>
      </c>
      <c r="O676">
        <v>27.8</v>
      </c>
      <c r="P676">
        <v>34.799999999999997</v>
      </c>
      <c r="Q676">
        <v>-0.86330935251798557</v>
      </c>
      <c r="R676">
        <v>961</v>
      </c>
      <c r="S676">
        <v>0</v>
      </c>
      <c r="T676">
        <v>25</v>
      </c>
      <c r="U676">
        <v>85</v>
      </c>
      <c r="V676">
        <v>119</v>
      </c>
    </row>
    <row r="677" spans="1:22" hidden="1" x14ac:dyDescent="0.25">
      <c r="A677" t="s">
        <v>16406</v>
      </c>
      <c r="B677" t="s">
        <v>16394</v>
      </c>
      <c r="C677" t="s">
        <v>16391</v>
      </c>
      <c r="D677" t="s">
        <v>16390</v>
      </c>
      <c r="E677">
        <v>61</v>
      </c>
      <c r="F677">
        <v>24</v>
      </c>
      <c r="G677">
        <v>10.631988924038076</v>
      </c>
      <c r="H677">
        <v>24</v>
      </c>
      <c r="I677">
        <v>37</v>
      </c>
      <c r="J677">
        <v>3.1</v>
      </c>
      <c r="K677">
        <v>3.1</v>
      </c>
      <c r="L677">
        <v>19.677419354838708</v>
      </c>
      <c r="M677">
        <v>2453</v>
      </c>
      <c r="N677">
        <v>24</v>
      </c>
      <c r="O677">
        <v>0.6</v>
      </c>
      <c r="P677">
        <v>13.1</v>
      </c>
      <c r="Q677">
        <v>-26.666666666666668</v>
      </c>
      <c r="R677">
        <v>144</v>
      </c>
      <c r="S677">
        <v>0</v>
      </c>
      <c r="T677">
        <v>55</v>
      </c>
      <c r="U677">
        <v>115</v>
      </c>
      <c r="V677">
        <v>128</v>
      </c>
    </row>
    <row r="678" spans="1:22" hidden="1" x14ac:dyDescent="0.25">
      <c r="A678" t="s">
        <v>16406</v>
      </c>
      <c r="B678" t="s">
        <v>16394</v>
      </c>
      <c r="C678" t="s">
        <v>16392</v>
      </c>
      <c r="D678" t="s">
        <v>16386</v>
      </c>
      <c r="E678">
        <v>88</v>
      </c>
      <c r="F678">
        <v>35</v>
      </c>
      <c r="G678">
        <v>13.123554434284658</v>
      </c>
      <c r="H678">
        <v>35</v>
      </c>
      <c r="I678">
        <v>53</v>
      </c>
      <c r="J678">
        <v>3.7</v>
      </c>
      <c r="K678">
        <v>3.7</v>
      </c>
      <c r="L678">
        <v>23.783783783783782</v>
      </c>
      <c r="M678">
        <v>3853</v>
      </c>
      <c r="N678">
        <v>35</v>
      </c>
      <c r="O678">
        <v>4.0999999999999996</v>
      </c>
      <c r="P678">
        <v>12.6</v>
      </c>
      <c r="Q678">
        <v>-6.3414634146341466</v>
      </c>
      <c r="R678">
        <v>295</v>
      </c>
      <c r="S678">
        <v>0</v>
      </c>
      <c r="T678">
        <v>65</v>
      </c>
      <c r="U678">
        <v>125</v>
      </c>
      <c r="V678">
        <v>137</v>
      </c>
    </row>
    <row r="679" spans="1:22" hidden="1" x14ac:dyDescent="0.25">
      <c r="A679" t="s">
        <v>16406</v>
      </c>
      <c r="B679" t="s">
        <v>16394</v>
      </c>
      <c r="C679" t="s">
        <v>16392</v>
      </c>
      <c r="D679" t="s">
        <v>16387</v>
      </c>
      <c r="E679">
        <v>84</v>
      </c>
      <c r="F679">
        <v>9</v>
      </c>
      <c r="G679">
        <v>26.75607306552001</v>
      </c>
      <c r="H679">
        <v>9</v>
      </c>
      <c r="I679">
        <v>75</v>
      </c>
      <c r="J679">
        <v>6.1</v>
      </c>
      <c r="K679">
        <v>6.1</v>
      </c>
      <c r="L679">
        <v>13.77049180327869</v>
      </c>
      <c r="M679">
        <v>1895</v>
      </c>
      <c r="N679">
        <v>9</v>
      </c>
      <c r="O679">
        <v>0.6</v>
      </c>
      <c r="P679">
        <v>0.6</v>
      </c>
      <c r="Q679">
        <v>0</v>
      </c>
      <c r="R679">
        <v>0</v>
      </c>
      <c r="S679">
        <v>0</v>
      </c>
      <c r="T679">
        <v>35</v>
      </c>
      <c r="U679">
        <v>95</v>
      </c>
      <c r="V679">
        <v>95</v>
      </c>
    </row>
    <row r="680" spans="1:22" hidden="1" x14ac:dyDescent="0.25">
      <c r="A680" t="s">
        <v>16406</v>
      </c>
      <c r="B680" t="s">
        <v>16394</v>
      </c>
      <c r="C680" t="s">
        <v>16392</v>
      </c>
      <c r="D680" t="s">
        <v>16388</v>
      </c>
      <c r="E680">
        <v>58</v>
      </c>
      <c r="F680">
        <v>1</v>
      </c>
      <c r="G680">
        <v>17.122446464883964</v>
      </c>
      <c r="H680">
        <v>0</v>
      </c>
      <c r="I680">
        <v>57</v>
      </c>
      <c r="J680">
        <v>5.0999999999999996</v>
      </c>
      <c r="K680">
        <v>5.0999999999999996</v>
      </c>
      <c r="L680">
        <v>11.372549019607844</v>
      </c>
      <c r="M680">
        <v>874</v>
      </c>
      <c r="N680">
        <v>32</v>
      </c>
      <c r="O680">
        <v>2.1</v>
      </c>
      <c r="P680">
        <v>15.1</v>
      </c>
      <c r="Q680">
        <v>-15.238095238095237</v>
      </c>
      <c r="R680">
        <v>304</v>
      </c>
      <c r="S680">
        <v>0</v>
      </c>
      <c r="T680">
        <v>30</v>
      </c>
      <c r="U680">
        <v>90</v>
      </c>
      <c r="V680">
        <v>105</v>
      </c>
    </row>
    <row r="681" spans="1:22" hidden="1" x14ac:dyDescent="0.25">
      <c r="A681" t="s">
        <v>16406</v>
      </c>
      <c r="B681" t="s">
        <v>16394</v>
      </c>
      <c r="C681" t="s">
        <v>16392</v>
      </c>
      <c r="D681" t="s">
        <v>16389</v>
      </c>
      <c r="E681">
        <v>53</v>
      </c>
      <c r="F681">
        <v>8</v>
      </c>
      <c r="G681">
        <v>17.294943701936397</v>
      </c>
      <c r="H681">
        <v>0</v>
      </c>
      <c r="I681">
        <v>45</v>
      </c>
      <c r="J681">
        <v>1.5</v>
      </c>
      <c r="K681">
        <v>1.5</v>
      </c>
      <c r="L681">
        <v>35.333333333333336</v>
      </c>
      <c r="M681">
        <v>766</v>
      </c>
      <c r="N681">
        <v>0</v>
      </c>
      <c r="T681">
        <v>30</v>
      </c>
      <c r="U681">
        <v>90</v>
      </c>
    </row>
    <row r="682" spans="1:22" hidden="1" x14ac:dyDescent="0.25">
      <c r="A682" t="s">
        <v>16406</v>
      </c>
      <c r="B682" t="s">
        <v>16394</v>
      </c>
      <c r="C682" t="s">
        <v>16392</v>
      </c>
      <c r="D682" t="s">
        <v>16390</v>
      </c>
      <c r="E682">
        <v>47</v>
      </c>
      <c r="F682">
        <v>4</v>
      </c>
      <c r="G682">
        <v>10.884315370058095</v>
      </c>
      <c r="H682">
        <v>4</v>
      </c>
      <c r="I682">
        <v>43</v>
      </c>
      <c r="J682">
        <v>4.3</v>
      </c>
      <c r="K682">
        <v>4.3</v>
      </c>
      <c r="L682">
        <v>10.930232558139535</v>
      </c>
      <c r="M682">
        <v>1351</v>
      </c>
      <c r="N682">
        <v>4</v>
      </c>
      <c r="O682">
        <v>0.8</v>
      </c>
      <c r="P682">
        <v>0.8</v>
      </c>
      <c r="Q682">
        <v>0</v>
      </c>
      <c r="R682">
        <v>0</v>
      </c>
      <c r="S682">
        <v>0</v>
      </c>
      <c r="T682">
        <v>40</v>
      </c>
      <c r="U682">
        <v>100</v>
      </c>
      <c r="V682">
        <v>100</v>
      </c>
    </row>
    <row r="683" spans="1:22" hidden="1" x14ac:dyDescent="0.25">
      <c r="A683" t="s">
        <v>16406</v>
      </c>
      <c r="B683" t="s">
        <v>16394</v>
      </c>
      <c r="C683" t="s">
        <v>16393</v>
      </c>
      <c r="D683" t="s">
        <v>16386</v>
      </c>
      <c r="E683">
        <v>45</v>
      </c>
      <c r="F683">
        <v>8</v>
      </c>
      <c r="G683">
        <v>13.62528297096838</v>
      </c>
      <c r="H683">
        <v>0</v>
      </c>
      <c r="I683">
        <v>37</v>
      </c>
      <c r="J683">
        <v>3.6</v>
      </c>
      <c r="K683">
        <v>3.6</v>
      </c>
      <c r="L683">
        <v>12.5</v>
      </c>
      <c r="M683">
        <v>1179</v>
      </c>
      <c r="N683">
        <v>0</v>
      </c>
      <c r="T683">
        <v>30</v>
      </c>
      <c r="U683">
        <v>90</v>
      </c>
    </row>
    <row r="684" spans="1:22" hidden="1" x14ac:dyDescent="0.25">
      <c r="A684" t="s">
        <v>16406</v>
      </c>
      <c r="B684" t="s">
        <v>16394</v>
      </c>
      <c r="C684" t="s">
        <v>16393</v>
      </c>
      <c r="D684" t="s">
        <v>16387</v>
      </c>
      <c r="E684">
        <v>78</v>
      </c>
      <c r="F684">
        <v>6</v>
      </c>
      <c r="G684">
        <v>23.159889815569162</v>
      </c>
      <c r="H684">
        <v>0</v>
      </c>
      <c r="I684">
        <v>72</v>
      </c>
      <c r="J684">
        <v>1.1000000000000001</v>
      </c>
      <c r="K684">
        <v>1.1000000000000001</v>
      </c>
      <c r="L684">
        <v>70.909090909090907</v>
      </c>
      <c r="M684">
        <v>1014</v>
      </c>
      <c r="N684">
        <v>0</v>
      </c>
      <c r="T684">
        <v>40</v>
      </c>
      <c r="U684">
        <v>100</v>
      </c>
    </row>
    <row r="685" spans="1:22" hidden="1" x14ac:dyDescent="0.25">
      <c r="A685" t="s">
        <v>16406</v>
      </c>
      <c r="B685" t="s">
        <v>16394</v>
      </c>
      <c r="C685" t="s">
        <v>16393</v>
      </c>
      <c r="D685" t="s">
        <v>16388</v>
      </c>
      <c r="E685">
        <v>65</v>
      </c>
      <c r="F685">
        <v>45</v>
      </c>
      <c r="G685">
        <v>5.6463895288229047</v>
      </c>
      <c r="H685">
        <v>45</v>
      </c>
      <c r="I685">
        <v>20</v>
      </c>
      <c r="J685">
        <v>0.7</v>
      </c>
      <c r="K685">
        <v>36.299999999999997</v>
      </c>
      <c r="L685">
        <v>1.7906336088154271</v>
      </c>
      <c r="M685">
        <v>2848</v>
      </c>
      <c r="N685">
        <v>45</v>
      </c>
      <c r="O685">
        <v>5.3</v>
      </c>
      <c r="P685">
        <v>16.8</v>
      </c>
      <c r="Q685">
        <v>-6.6037735849056602</v>
      </c>
      <c r="R685">
        <v>492</v>
      </c>
      <c r="S685">
        <v>0</v>
      </c>
      <c r="T685">
        <v>60</v>
      </c>
      <c r="U685">
        <v>120</v>
      </c>
      <c r="V685">
        <v>136</v>
      </c>
    </row>
    <row r="686" spans="1:22" hidden="1" x14ac:dyDescent="0.25">
      <c r="A686" t="s">
        <v>16406</v>
      </c>
      <c r="B686" t="s">
        <v>16394</v>
      </c>
      <c r="C686" t="s">
        <v>16393</v>
      </c>
      <c r="D686" t="s">
        <v>16389</v>
      </c>
      <c r="E686">
        <v>80</v>
      </c>
      <c r="F686">
        <v>7</v>
      </c>
      <c r="G686">
        <v>22.206450673938022</v>
      </c>
      <c r="H686">
        <v>0</v>
      </c>
      <c r="I686">
        <v>73</v>
      </c>
      <c r="J686">
        <v>6.6</v>
      </c>
      <c r="K686">
        <v>6.6</v>
      </c>
      <c r="L686">
        <v>12.121212121212121</v>
      </c>
      <c r="M686">
        <v>1260</v>
      </c>
      <c r="N686">
        <v>0</v>
      </c>
      <c r="T686">
        <v>40</v>
      </c>
      <c r="U686">
        <v>100</v>
      </c>
    </row>
    <row r="687" spans="1:22" hidden="1" x14ac:dyDescent="0.25">
      <c r="A687" t="s">
        <v>16406</v>
      </c>
      <c r="B687" t="s">
        <v>16394</v>
      </c>
      <c r="C687" t="s">
        <v>16393</v>
      </c>
      <c r="D687" t="s">
        <v>16390</v>
      </c>
      <c r="E687">
        <v>66</v>
      </c>
      <c r="F687">
        <v>7</v>
      </c>
      <c r="G687">
        <v>16.463052463274931</v>
      </c>
      <c r="H687">
        <v>0</v>
      </c>
      <c r="I687">
        <v>59</v>
      </c>
      <c r="J687">
        <v>2.1</v>
      </c>
      <c r="K687">
        <v>2.1</v>
      </c>
      <c r="L687">
        <v>31.428571428571427</v>
      </c>
      <c r="M687">
        <v>786</v>
      </c>
      <c r="N687">
        <v>0</v>
      </c>
      <c r="T687">
        <v>40</v>
      </c>
      <c r="U687">
        <v>100</v>
      </c>
    </row>
    <row r="688" spans="1:22" hidden="1" x14ac:dyDescent="0.25">
      <c r="A688" t="s">
        <v>16406</v>
      </c>
      <c r="B688" t="s">
        <v>16395</v>
      </c>
      <c r="C688" t="s">
        <v>16385</v>
      </c>
      <c r="D688" t="s">
        <v>16386</v>
      </c>
      <c r="E688">
        <v>82</v>
      </c>
      <c r="F688">
        <v>34</v>
      </c>
      <c r="G688">
        <v>16.270395874659098</v>
      </c>
      <c r="H688">
        <v>34</v>
      </c>
      <c r="I688">
        <v>48</v>
      </c>
      <c r="J688">
        <v>4.7</v>
      </c>
      <c r="K688">
        <v>4.7</v>
      </c>
      <c r="L688">
        <v>17.446808510638299</v>
      </c>
      <c r="M688">
        <v>2914</v>
      </c>
      <c r="N688">
        <v>34</v>
      </c>
      <c r="O688">
        <v>7.7</v>
      </c>
      <c r="P688">
        <v>17.2</v>
      </c>
      <c r="Q688">
        <v>-2.9870129870129869</v>
      </c>
      <c r="R688">
        <v>400</v>
      </c>
      <c r="S688">
        <v>0</v>
      </c>
      <c r="T688">
        <v>45</v>
      </c>
      <c r="U688">
        <v>105</v>
      </c>
      <c r="V688">
        <v>122</v>
      </c>
    </row>
    <row r="689" spans="1:22" hidden="1" x14ac:dyDescent="0.25">
      <c r="A689" t="s">
        <v>16406</v>
      </c>
      <c r="B689" t="s">
        <v>16395</v>
      </c>
      <c r="C689" t="s">
        <v>16385</v>
      </c>
      <c r="D689" t="s">
        <v>16387</v>
      </c>
      <c r="E689">
        <v>100</v>
      </c>
      <c r="F689">
        <v>36</v>
      </c>
      <c r="G689">
        <v>19.173154531254806</v>
      </c>
      <c r="H689">
        <v>36</v>
      </c>
      <c r="I689">
        <v>64</v>
      </c>
      <c r="J689">
        <v>2.2999999999999998</v>
      </c>
      <c r="K689">
        <v>5.2</v>
      </c>
      <c r="L689">
        <v>19.23076923076923</v>
      </c>
      <c r="M689">
        <v>4023</v>
      </c>
      <c r="N689">
        <v>36</v>
      </c>
      <c r="O689">
        <v>7.3</v>
      </c>
      <c r="P689">
        <v>26</v>
      </c>
      <c r="Q689">
        <v>-3.8356164383561646</v>
      </c>
      <c r="R689">
        <v>596</v>
      </c>
      <c r="S689">
        <v>0</v>
      </c>
      <c r="T689">
        <v>30</v>
      </c>
      <c r="U689">
        <v>90</v>
      </c>
      <c r="V689">
        <v>116</v>
      </c>
    </row>
    <row r="690" spans="1:22" hidden="1" x14ac:dyDescent="0.25">
      <c r="A690" t="s">
        <v>16406</v>
      </c>
      <c r="B690" t="s">
        <v>16395</v>
      </c>
      <c r="C690" t="s">
        <v>16385</v>
      </c>
      <c r="D690" t="s">
        <v>16388</v>
      </c>
      <c r="E690">
        <v>78</v>
      </c>
      <c r="F690">
        <v>7</v>
      </c>
      <c r="G690">
        <v>24.359925114577617</v>
      </c>
      <c r="H690">
        <v>0</v>
      </c>
      <c r="I690">
        <v>71</v>
      </c>
      <c r="J690">
        <v>6.4</v>
      </c>
      <c r="K690">
        <v>6.4</v>
      </c>
      <c r="L690">
        <v>12.1875</v>
      </c>
      <c r="M690">
        <v>1467</v>
      </c>
      <c r="N690">
        <v>0</v>
      </c>
      <c r="T690">
        <v>30</v>
      </c>
      <c r="U690">
        <v>90</v>
      </c>
    </row>
    <row r="691" spans="1:22" hidden="1" x14ac:dyDescent="0.25">
      <c r="A691" t="s">
        <v>16406</v>
      </c>
      <c r="B691" t="s">
        <v>16395</v>
      </c>
      <c r="C691" t="s">
        <v>16385</v>
      </c>
      <c r="D691" t="s">
        <v>16389</v>
      </c>
      <c r="E691">
        <v>80</v>
      </c>
      <c r="F691">
        <v>25</v>
      </c>
      <c r="G691">
        <v>18.898900064659653</v>
      </c>
      <c r="H691">
        <v>25</v>
      </c>
      <c r="I691">
        <v>55</v>
      </c>
      <c r="J691">
        <v>5.7</v>
      </c>
      <c r="K691">
        <v>5.7</v>
      </c>
      <c r="L691">
        <v>14.035087719298245</v>
      </c>
      <c r="M691">
        <v>2944</v>
      </c>
      <c r="N691">
        <v>25</v>
      </c>
      <c r="O691">
        <v>14.2</v>
      </c>
      <c r="P691">
        <v>34.700000000000003</v>
      </c>
      <c r="Q691">
        <v>-1.1267605633802817</v>
      </c>
      <c r="R691">
        <v>579</v>
      </c>
      <c r="S691">
        <v>0</v>
      </c>
      <c r="T691">
        <v>30</v>
      </c>
      <c r="U691">
        <v>90</v>
      </c>
      <c r="V691">
        <v>124</v>
      </c>
    </row>
    <row r="692" spans="1:22" hidden="1" x14ac:dyDescent="0.25">
      <c r="A692" t="s">
        <v>16406</v>
      </c>
      <c r="B692" t="s">
        <v>16395</v>
      </c>
      <c r="C692" t="s">
        <v>16385</v>
      </c>
      <c r="D692" t="s">
        <v>16390</v>
      </c>
      <c r="E692">
        <v>68</v>
      </c>
      <c r="F692">
        <v>16</v>
      </c>
      <c r="G692">
        <v>14.042411256571457</v>
      </c>
      <c r="H692">
        <v>16</v>
      </c>
      <c r="I692">
        <v>52</v>
      </c>
      <c r="J692">
        <v>5.9</v>
      </c>
      <c r="K692">
        <v>5.9</v>
      </c>
      <c r="L692">
        <v>11.525423728813559</v>
      </c>
      <c r="M692">
        <v>1708</v>
      </c>
      <c r="N692">
        <v>16</v>
      </c>
      <c r="O692">
        <v>10.4</v>
      </c>
      <c r="P692">
        <v>21.4</v>
      </c>
      <c r="Q692">
        <v>-0.96153846153846145</v>
      </c>
      <c r="R692">
        <v>264</v>
      </c>
      <c r="S692">
        <v>0</v>
      </c>
      <c r="T692">
        <v>30</v>
      </c>
      <c r="U692">
        <v>90</v>
      </c>
      <c r="V692">
        <v>111</v>
      </c>
    </row>
    <row r="693" spans="1:22" hidden="1" x14ac:dyDescent="0.25">
      <c r="A693" t="s">
        <v>16406</v>
      </c>
      <c r="B693" t="s">
        <v>16395</v>
      </c>
      <c r="C693" t="s">
        <v>16391</v>
      </c>
      <c r="D693" t="s">
        <v>16386</v>
      </c>
      <c r="E693">
        <v>31</v>
      </c>
      <c r="F693">
        <v>10</v>
      </c>
      <c r="G693">
        <v>8.2741455742157992</v>
      </c>
      <c r="H693">
        <v>0</v>
      </c>
      <c r="I693">
        <v>21</v>
      </c>
      <c r="J693">
        <v>4.7</v>
      </c>
      <c r="K693">
        <v>4.7</v>
      </c>
      <c r="L693">
        <v>6.5957446808510634</v>
      </c>
      <c r="M693">
        <v>1010</v>
      </c>
      <c r="N693">
        <v>0</v>
      </c>
      <c r="T693">
        <v>35</v>
      </c>
      <c r="U693">
        <v>95</v>
      </c>
    </row>
    <row r="694" spans="1:22" hidden="1" x14ac:dyDescent="0.25">
      <c r="A694" t="s">
        <v>16406</v>
      </c>
      <c r="B694" t="s">
        <v>16395</v>
      </c>
      <c r="C694" t="s">
        <v>16391</v>
      </c>
      <c r="D694" t="s">
        <v>16387</v>
      </c>
      <c r="E694">
        <v>42</v>
      </c>
      <c r="F694">
        <v>4</v>
      </c>
      <c r="G694">
        <v>13.872637371643377</v>
      </c>
      <c r="H694">
        <v>0</v>
      </c>
      <c r="I694">
        <v>38</v>
      </c>
      <c r="J694">
        <v>2.7</v>
      </c>
      <c r="K694">
        <v>2.7</v>
      </c>
      <c r="L694">
        <v>15.555555555555555</v>
      </c>
      <c r="M694">
        <v>1497</v>
      </c>
      <c r="N694">
        <v>0</v>
      </c>
      <c r="T694">
        <v>30</v>
      </c>
      <c r="U694">
        <v>90</v>
      </c>
    </row>
    <row r="695" spans="1:22" hidden="1" x14ac:dyDescent="0.25">
      <c r="A695" t="s">
        <v>16406</v>
      </c>
      <c r="B695" t="s">
        <v>16395</v>
      </c>
      <c r="C695" t="s">
        <v>16391</v>
      </c>
      <c r="D695" t="s">
        <v>16388</v>
      </c>
      <c r="E695">
        <v>54</v>
      </c>
      <c r="F695">
        <v>23</v>
      </c>
      <c r="G695">
        <v>10.209544026422343</v>
      </c>
      <c r="H695">
        <v>32</v>
      </c>
      <c r="I695">
        <v>31</v>
      </c>
      <c r="J695">
        <v>3.2</v>
      </c>
      <c r="K695">
        <v>3.2</v>
      </c>
      <c r="L695">
        <v>16.875</v>
      </c>
      <c r="M695">
        <v>1955</v>
      </c>
      <c r="N695">
        <v>32</v>
      </c>
      <c r="O695">
        <v>14.7</v>
      </c>
      <c r="P695">
        <v>38.200000000000003</v>
      </c>
      <c r="Q695">
        <v>-1.7687074829931975</v>
      </c>
      <c r="R695">
        <v>837</v>
      </c>
      <c r="S695">
        <v>0</v>
      </c>
      <c r="T695">
        <v>40</v>
      </c>
      <c r="U695">
        <v>100</v>
      </c>
      <c r="V695">
        <v>138</v>
      </c>
    </row>
    <row r="696" spans="1:22" hidden="1" x14ac:dyDescent="0.25">
      <c r="A696" t="s">
        <v>16406</v>
      </c>
      <c r="B696" t="s">
        <v>16395</v>
      </c>
      <c r="C696" t="s">
        <v>16391</v>
      </c>
      <c r="D696" t="s">
        <v>16389</v>
      </c>
      <c r="E696">
        <v>56</v>
      </c>
      <c r="F696">
        <v>21</v>
      </c>
      <c r="G696">
        <v>12.006764008697232</v>
      </c>
      <c r="H696">
        <v>38</v>
      </c>
      <c r="I696">
        <v>35</v>
      </c>
      <c r="J696">
        <v>5.5</v>
      </c>
      <c r="K696">
        <v>5.5</v>
      </c>
      <c r="L696">
        <v>10.181818181818182</v>
      </c>
      <c r="M696">
        <v>1969</v>
      </c>
      <c r="N696">
        <v>38</v>
      </c>
      <c r="O696">
        <v>20</v>
      </c>
      <c r="P696">
        <v>36.5</v>
      </c>
      <c r="Q696">
        <v>-1.4</v>
      </c>
      <c r="R696">
        <v>1084</v>
      </c>
      <c r="S696">
        <v>0</v>
      </c>
      <c r="T696">
        <v>30</v>
      </c>
      <c r="U696">
        <v>90</v>
      </c>
      <c r="V696">
        <v>126</v>
      </c>
    </row>
    <row r="697" spans="1:22" hidden="1" x14ac:dyDescent="0.25">
      <c r="A697" t="s">
        <v>16406</v>
      </c>
      <c r="B697" t="s">
        <v>16395</v>
      </c>
      <c r="C697" t="s">
        <v>16391</v>
      </c>
      <c r="D697" t="s">
        <v>16390</v>
      </c>
      <c r="E697">
        <v>72</v>
      </c>
      <c r="F697">
        <v>23</v>
      </c>
      <c r="G697">
        <v>17.6996581540288</v>
      </c>
      <c r="H697">
        <v>23</v>
      </c>
      <c r="I697">
        <v>49</v>
      </c>
      <c r="J697">
        <v>7.3</v>
      </c>
      <c r="K697">
        <v>7.3</v>
      </c>
      <c r="L697">
        <v>9.8630136986301373</v>
      </c>
      <c r="M697">
        <v>1893</v>
      </c>
      <c r="N697">
        <v>23</v>
      </c>
      <c r="O697">
        <v>5.3</v>
      </c>
      <c r="P697">
        <v>6.8</v>
      </c>
      <c r="Q697">
        <v>-2.6415094339622645</v>
      </c>
      <c r="R697">
        <v>129</v>
      </c>
      <c r="S697">
        <v>0</v>
      </c>
      <c r="T697">
        <v>40</v>
      </c>
      <c r="U697">
        <v>100</v>
      </c>
      <c r="V697">
        <v>106</v>
      </c>
    </row>
    <row r="698" spans="1:22" hidden="1" x14ac:dyDescent="0.25">
      <c r="A698" t="s">
        <v>16406</v>
      </c>
      <c r="B698" t="s">
        <v>16395</v>
      </c>
      <c r="C698" t="s">
        <v>16392</v>
      </c>
      <c r="D698" t="s">
        <v>16386</v>
      </c>
      <c r="E698">
        <v>54</v>
      </c>
      <c r="F698">
        <v>8</v>
      </c>
      <c r="G698">
        <v>17.051244343919294</v>
      </c>
      <c r="H698">
        <v>8</v>
      </c>
      <c r="I698">
        <v>46</v>
      </c>
      <c r="J698">
        <v>4.4000000000000004</v>
      </c>
      <c r="K698">
        <v>4.4000000000000004</v>
      </c>
      <c r="L698">
        <v>12.272727272727272</v>
      </c>
      <c r="M698">
        <v>1982</v>
      </c>
      <c r="N698">
        <v>8</v>
      </c>
      <c r="O698">
        <v>4.4000000000000004</v>
      </c>
      <c r="P698">
        <v>7.9</v>
      </c>
      <c r="Q698">
        <v>-0.68181818181818177</v>
      </c>
      <c r="R698">
        <v>41</v>
      </c>
      <c r="S698">
        <v>0</v>
      </c>
      <c r="T698">
        <v>60</v>
      </c>
      <c r="U698">
        <v>120</v>
      </c>
      <c r="V698">
        <v>127</v>
      </c>
    </row>
    <row r="699" spans="1:22" hidden="1" x14ac:dyDescent="0.25">
      <c r="A699" t="s">
        <v>16406</v>
      </c>
      <c r="B699" t="s">
        <v>16395</v>
      </c>
      <c r="C699" t="s">
        <v>16392</v>
      </c>
      <c r="D699" t="s">
        <v>16387</v>
      </c>
      <c r="E699">
        <v>74</v>
      </c>
      <c r="F699">
        <v>20</v>
      </c>
      <c r="G699">
        <v>16.256200912535764</v>
      </c>
      <c r="H699">
        <v>20</v>
      </c>
      <c r="I699">
        <v>54</v>
      </c>
      <c r="J699">
        <v>5.3</v>
      </c>
      <c r="K699">
        <v>5.3</v>
      </c>
      <c r="L699">
        <v>13.962264150943398</v>
      </c>
      <c r="M699">
        <v>2485</v>
      </c>
      <c r="N699">
        <v>20</v>
      </c>
      <c r="O699">
        <v>2.8</v>
      </c>
      <c r="P699">
        <v>25.8</v>
      </c>
      <c r="Q699">
        <v>-6.0714285714285721</v>
      </c>
      <c r="R699">
        <v>405</v>
      </c>
      <c r="S699">
        <v>0</v>
      </c>
      <c r="T699">
        <v>30</v>
      </c>
      <c r="U699">
        <v>90</v>
      </c>
      <c r="V699">
        <v>115</v>
      </c>
    </row>
    <row r="700" spans="1:22" hidden="1" x14ac:dyDescent="0.25">
      <c r="A700" t="s">
        <v>16406</v>
      </c>
      <c r="B700" t="s">
        <v>16395</v>
      </c>
      <c r="C700" t="s">
        <v>16392</v>
      </c>
      <c r="D700" t="s">
        <v>16388</v>
      </c>
      <c r="E700">
        <v>68</v>
      </c>
      <c r="F700">
        <v>31</v>
      </c>
      <c r="G700">
        <v>12.12151029631282</v>
      </c>
      <c r="H700">
        <v>31</v>
      </c>
      <c r="I700">
        <v>37</v>
      </c>
      <c r="J700">
        <v>6.8</v>
      </c>
      <c r="K700">
        <v>6.8</v>
      </c>
      <c r="L700">
        <v>10</v>
      </c>
      <c r="M700">
        <v>2390</v>
      </c>
      <c r="N700">
        <v>31</v>
      </c>
      <c r="O700">
        <v>5.3</v>
      </c>
      <c r="P700">
        <v>53.8</v>
      </c>
      <c r="Q700">
        <v>-4.716981132075472</v>
      </c>
      <c r="R700">
        <v>1027</v>
      </c>
      <c r="S700">
        <v>0</v>
      </c>
      <c r="T700">
        <v>35</v>
      </c>
      <c r="U700">
        <v>95</v>
      </c>
      <c r="V700">
        <v>148</v>
      </c>
    </row>
    <row r="701" spans="1:22" hidden="1" x14ac:dyDescent="0.25">
      <c r="A701" t="s">
        <v>16406</v>
      </c>
      <c r="B701" t="s">
        <v>16395</v>
      </c>
      <c r="C701" t="s">
        <v>16392</v>
      </c>
      <c r="D701" t="s">
        <v>16389</v>
      </c>
      <c r="E701">
        <v>52</v>
      </c>
      <c r="F701">
        <v>9</v>
      </c>
      <c r="G701">
        <v>14.754748182971666</v>
      </c>
      <c r="H701">
        <v>9</v>
      </c>
      <c r="I701">
        <v>43</v>
      </c>
      <c r="J701">
        <v>10.199999999999999</v>
      </c>
      <c r="K701">
        <v>10.199999999999999</v>
      </c>
      <c r="L701">
        <v>5.098039215686275</v>
      </c>
      <c r="M701">
        <v>1258</v>
      </c>
      <c r="N701">
        <v>9</v>
      </c>
      <c r="O701">
        <v>0.7</v>
      </c>
      <c r="P701">
        <v>2</v>
      </c>
      <c r="Q701">
        <v>0</v>
      </c>
      <c r="R701">
        <v>0</v>
      </c>
      <c r="S701">
        <v>0</v>
      </c>
      <c r="T701">
        <v>30</v>
      </c>
      <c r="U701">
        <v>90</v>
      </c>
      <c r="V701">
        <v>92</v>
      </c>
    </row>
    <row r="702" spans="1:22" hidden="1" x14ac:dyDescent="0.25">
      <c r="A702" t="s">
        <v>16406</v>
      </c>
      <c r="B702" t="s">
        <v>16395</v>
      </c>
      <c r="C702" t="s">
        <v>16392</v>
      </c>
      <c r="D702" t="s">
        <v>16390</v>
      </c>
      <c r="E702">
        <v>47</v>
      </c>
      <c r="F702">
        <v>10</v>
      </c>
      <c r="G702">
        <v>13.034971876079753</v>
      </c>
      <c r="H702">
        <v>10</v>
      </c>
      <c r="I702">
        <v>37</v>
      </c>
      <c r="J702">
        <v>5.7</v>
      </c>
      <c r="K702">
        <v>6.7</v>
      </c>
      <c r="L702">
        <v>7.0149253731343277</v>
      </c>
      <c r="M702">
        <v>1500</v>
      </c>
      <c r="N702">
        <v>10</v>
      </c>
      <c r="O702">
        <v>2.7</v>
      </c>
      <c r="P702">
        <v>2.7</v>
      </c>
      <c r="Q702">
        <v>0</v>
      </c>
      <c r="R702">
        <v>20</v>
      </c>
      <c r="S702">
        <v>0</v>
      </c>
      <c r="T702">
        <v>30</v>
      </c>
      <c r="U702">
        <v>90</v>
      </c>
      <c r="V702">
        <v>92</v>
      </c>
    </row>
    <row r="703" spans="1:22" hidden="1" x14ac:dyDescent="0.25">
      <c r="A703" t="s">
        <v>16406</v>
      </c>
      <c r="B703" t="s">
        <v>16395</v>
      </c>
      <c r="C703" t="s">
        <v>16393</v>
      </c>
      <c r="D703" t="s">
        <v>16386</v>
      </c>
      <c r="E703">
        <v>53</v>
      </c>
      <c r="F703">
        <v>7</v>
      </c>
      <c r="G703">
        <v>14.812096202854457</v>
      </c>
      <c r="H703">
        <v>0</v>
      </c>
      <c r="I703">
        <v>46</v>
      </c>
      <c r="J703">
        <v>1.6</v>
      </c>
      <c r="K703">
        <v>1.6</v>
      </c>
      <c r="L703">
        <v>33.125</v>
      </c>
      <c r="M703">
        <v>1185</v>
      </c>
      <c r="N703">
        <v>0</v>
      </c>
      <c r="T703">
        <v>35</v>
      </c>
      <c r="U703">
        <v>95</v>
      </c>
    </row>
    <row r="704" spans="1:22" hidden="1" x14ac:dyDescent="0.25">
      <c r="A704" t="s">
        <v>16406</v>
      </c>
      <c r="B704" t="s">
        <v>16395</v>
      </c>
      <c r="C704" t="s">
        <v>16393</v>
      </c>
      <c r="D704" t="s">
        <v>16387</v>
      </c>
      <c r="E704">
        <v>69</v>
      </c>
      <c r="F704">
        <v>43</v>
      </c>
      <c r="G704">
        <v>7.4102286762640315</v>
      </c>
      <c r="H704">
        <v>43</v>
      </c>
      <c r="I704">
        <v>26</v>
      </c>
      <c r="J704">
        <v>2.8</v>
      </c>
      <c r="K704">
        <v>2.8</v>
      </c>
      <c r="L704">
        <v>24.642857142857146</v>
      </c>
      <c r="M704">
        <v>3227</v>
      </c>
      <c r="N704">
        <v>43</v>
      </c>
      <c r="O704">
        <v>14.3</v>
      </c>
      <c r="P704">
        <v>37.299999999999997</v>
      </c>
      <c r="Q704">
        <v>-2.0279720279720279</v>
      </c>
      <c r="R704">
        <v>1189</v>
      </c>
      <c r="S704">
        <v>0</v>
      </c>
      <c r="T704">
        <v>30</v>
      </c>
      <c r="U704">
        <v>90</v>
      </c>
      <c r="V704">
        <v>127</v>
      </c>
    </row>
    <row r="705" spans="1:22" hidden="1" x14ac:dyDescent="0.25">
      <c r="A705" t="s">
        <v>16406</v>
      </c>
      <c r="B705" t="s">
        <v>16395</v>
      </c>
      <c r="C705" t="s">
        <v>16393</v>
      </c>
      <c r="D705" t="s">
        <v>16388</v>
      </c>
      <c r="E705">
        <v>74</v>
      </c>
      <c r="F705">
        <v>12</v>
      </c>
      <c r="G705">
        <v>21.717975855135428</v>
      </c>
      <c r="H705">
        <v>0</v>
      </c>
      <c r="I705">
        <v>62</v>
      </c>
      <c r="J705">
        <v>3.6</v>
      </c>
      <c r="K705">
        <v>3.6</v>
      </c>
      <c r="L705">
        <v>20.555555555555554</v>
      </c>
      <c r="M705">
        <v>2376</v>
      </c>
      <c r="N705">
        <v>0</v>
      </c>
      <c r="T705">
        <v>45</v>
      </c>
      <c r="U705">
        <v>105</v>
      </c>
    </row>
    <row r="706" spans="1:22" hidden="1" x14ac:dyDescent="0.25">
      <c r="A706" t="s">
        <v>16406</v>
      </c>
      <c r="B706" t="s">
        <v>16395</v>
      </c>
      <c r="C706" t="s">
        <v>16393</v>
      </c>
      <c r="D706" t="s">
        <v>16389</v>
      </c>
      <c r="E706">
        <v>44</v>
      </c>
      <c r="F706">
        <v>11</v>
      </c>
      <c r="G706">
        <v>12.795010808408941</v>
      </c>
      <c r="H706">
        <v>0</v>
      </c>
      <c r="I706">
        <v>33</v>
      </c>
      <c r="J706">
        <v>2.8</v>
      </c>
      <c r="K706">
        <v>2.8</v>
      </c>
      <c r="L706">
        <v>15.714285714285715</v>
      </c>
      <c r="M706">
        <v>640</v>
      </c>
      <c r="N706">
        <v>0</v>
      </c>
      <c r="T706">
        <v>30</v>
      </c>
      <c r="U706">
        <v>90</v>
      </c>
    </row>
    <row r="707" spans="1:22" hidden="1" x14ac:dyDescent="0.25">
      <c r="A707" t="s">
        <v>16406</v>
      </c>
      <c r="B707" t="s">
        <v>16395</v>
      </c>
      <c r="C707" t="s">
        <v>16393</v>
      </c>
      <c r="D707" t="s">
        <v>16390</v>
      </c>
      <c r="E707">
        <v>55</v>
      </c>
      <c r="F707">
        <v>27</v>
      </c>
      <c r="G707">
        <v>9.0427137547601344</v>
      </c>
      <c r="H707">
        <v>27</v>
      </c>
      <c r="I707">
        <v>28</v>
      </c>
      <c r="J707">
        <v>5.9</v>
      </c>
      <c r="K707">
        <v>5.9</v>
      </c>
      <c r="L707">
        <v>9.3220338983050848</v>
      </c>
      <c r="M707">
        <v>2150</v>
      </c>
      <c r="N707">
        <v>27</v>
      </c>
      <c r="O707">
        <v>7.9</v>
      </c>
      <c r="P707">
        <v>12.9</v>
      </c>
      <c r="Q707">
        <v>-2.4050632911392404</v>
      </c>
      <c r="R707">
        <v>284</v>
      </c>
      <c r="S707">
        <v>0</v>
      </c>
      <c r="T707">
        <v>30</v>
      </c>
      <c r="U707">
        <v>90</v>
      </c>
      <c r="V707">
        <v>102</v>
      </c>
    </row>
    <row r="708" spans="1:22" x14ac:dyDescent="0.25">
      <c r="A708" t="s">
        <v>16407</v>
      </c>
      <c r="B708" t="s">
        <v>16384</v>
      </c>
      <c r="C708" t="s">
        <v>16385</v>
      </c>
      <c r="D708" t="s">
        <v>16386</v>
      </c>
      <c r="E708">
        <v>34</v>
      </c>
      <c r="F708">
        <v>16</v>
      </c>
      <c r="G708">
        <v>7.1046283342921424</v>
      </c>
      <c r="H708">
        <v>16</v>
      </c>
      <c r="I708">
        <v>18</v>
      </c>
      <c r="J708">
        <v>3.8</v>
      </c>
      <c r="K708">
        <v>6.8</v>
      </c>
      <c r="L708">
        <v>5</v>
      </c>
      <c r="M708">
        <v>1527</v>
      </c>
      <c r="N708">
        <v>16</v>
      </c>
      <c r="O708">
        <v>14.3</v>
      </c>
      <c r="P708">
        <v>14.3</v>
      </c>
      <c r="Q708">
        <v>0</v>
      </c>
      <c r="R708">
        <v>224</v>
      </c>
      <c r="S708">
        <v>0</v>
      </c>
      <c r="T708">
        <v>30</v>
      </c>
      <c r="U708">
        <v>90</v>
      </c>
      <c r="V708">
        <v>104</v>
      </c>
    </row>
    <row r="709" spans="1:22" hidden="1" x14ac:dyDescent="0.25">
      <c r="A709" t="s">
        <v>16407</v>
      </c>
      <c r="B709" t="s">
        <v>16384</v>
      </c>
      <c r="C709" t="s">
        <v>16385</v>
      </c>
      <c r="D709" t="s">
        <v>16387</v>
      </c>
      <c r="E709">
        <v>30</v>
      </c>
      <c r="F709">
        <v>30</v>
      </c>
      <c r="G709">
        <v>0</v>
      </c>
      <c r="H709">
        <v>30</v>
      </c>
      <c r="I709">
        <v>0</v>
      </c>
      <c r="J709">
        <v>4.7</v>
      </c>
      <c r="K709">
        <v>9.6999999999999993</v>
      </c>
      <c r="L709">
        <v>3.0927835051546393</v>
      </c>
      <c r="M709">
        <v>1660</v>
      </c>
      <c r="N709">
        <v>30</v>
      </c>
      <c r="O709">
        <v>5.7</v>
      </c>
      <c r="P709">
        <v>20.2</v>
      </c>
      <c r="Q709">
        <v>-3.1578947368421053</v>
      </c>
      <c r="R709">
        <v>373</v>
      </c>
      <c r="S709">
        <v>0</v>
      </c>
      <c r="T709">
        <v>30</v>
      </c>
      <c r="U709">
        <v>90</v>
      </c>
      <c r="V709">
        <v>110</v>
      </c>
    </row>
    <row r="710" spans="1:22" hidden="1" x14ac:dyDescent="0.25">
      <c r="A710" t="s">
        <v>16407</v>
      </c>
      <c r="B710" t="s">
        <v>16384</v>
      </c>
      <c r="C710" t="s">
        <v>16385</v>
      </c>
      <c r="D710" t="s">
        <v>16388</v>
      </c>
      <c r="E710">
        <v>25</v>
      </c>
      <c r="F710">
        <v>25</v>
      </c>
      <c r="G710">
        <v>0</v>
      </c>
      <c r="H710">
        <v>25</v>
      </c>
      <c r="I710">
        <v>0</v>
      </c>
      <c r="J710">
        <v>9.4</v>
      </c>
      <c r="K710">
        <v>13.4</v>
      </c>
      <c r="L710">
        <v>1.8656716417910448</v>
      </c>
      <c r="M710">
        <v>1251</v>
      </c>
      <c r="N710">
        <v>25</v>
      </c>
      <c r="O710">
        <v>10.4</v>
      </c>
      <c r="P710">
        <v>27.4</v>
      </c>
      <c r="Q710">
        <v>-1.5384615384615383</v>
      </c>
      <c r="R710">
        <v>522</v>
      </c>
      <c r="S710">
        <v>0</v>
      </c>
      <c r="T710">
        <v>35</v>
      </c>
      <c r="U710">
        <v>95</v>
      </c>
      <c r="V710">
        <v>122</v>
      </c>
    </row>
    <row r="711" spans="1:22" hidden="1" x14ac:dyDescent="0.25">
      <c r="A711" t="s">
        <v>16407</v>
      </c>
      <c r="B711" t="s">
        <v>16384</v>
      </c>
      <c r="C711" t="s">
        <v>16385</v>
      </c>
      <c r="D711" t="s">
        <v>16389</v>
      </c>
      <c r="E711">
        <v>21</v>
      </c>
      <c r="F711">
        <v>21</v>
      </c>
      <c r="G711">
        <v>0</v>
      </c>
      <c r="H711">
        <v>21</v>
      </c>
      <c r="I711">
        <v>0</v>
      </c>
      <c r="J711">
        <v>4.5999999999999996</v>
      </c>
      <c r="K711">
        <v>10.1</v>
      </c>
      <c r="L711">
        <v>2.0792079207920793</v>
      </c>
      <c r="M711">
        <v>1146</v>
      </c>
      <c r="N711">
        <v>21</v>
      </c>
      <c r="O711">
        <v>13.6</v>
      </c>
      <c r="P711">
        <v>44.1</v>
      </c>
      <c r="Q711">
        <v>-0.95588235294117652</v>
      </c>
      <c r="R711">
        <v>676</v>
      </c>
      <c r="S711">
        <v>0</v>
      </c>
      <c r="T711">
        <v>30</v>
      </c>
      <c r="U711">
        <v>90</v>
      </c>
      <c r="V711">
        <v>134</v>
      </c>
    </row>
    <row r="712" spans="1:22" hidden="1" x14ac:dyDescent="0.25">
      <c r="A712" t="s">
        <v>16407</v>
      </c>
      <c r="B712" t="s">
        <v>16384</v>
      </c>
      <c r="C712" t="s">
        <v>16385</v>
      </c>
      <c r="D712" t="s">
        <v>16390</v>
      </c>
      <c r="E712">
        <v>19</v>
      </c>
      <c r="F712">
        <v>19</v>
      </c>
      <c r="G712">
        <v>0</v>
      </c>
      <c r="H712">
        <v>19</v>
      </c>
      <c r="I712">
        <v>0</v>
      </c>
      <c r="J712">
        <v>4.0999999999999996</v>
      </c>
      <c r="K712">
        <v>4.0999999999999996</v>
      </c>
      <c r="L712">
        <v>4.6341463414634152</v>
      </c>
      <c r="M712">
        <v>1064</v>
      </c>
      <c r="N712">
        <v>19</v>
      </c>
      <c r="O712">
        <v>8.6</v>
      </c>
      <c r="P712">
        <v>26.1</v>
      </c>
      <c r="Q712">
        <v>-1.5116279069767442</v>
      </c>
      <c r="R712">
        <v>350</v>
      </c>
      <c r="S712">
        <v>0</v>
      </c>
      <c r="T712">
        <v>35</v>
      </c>
      <c r="U712">
        <v>95</v>
      </c>
      <c r="V712">
        <v>121</v>
      </c>
    </row>
    <row r="713" spans="1:22" x14ac:dyDescent="0.25">
      <c r="A713" t="s">
        <v>16407</v>
      </c>
      <c r="B713" t="s">
        <v>16384</v>
      </c>
      <c r="C713" t="s">
        <v>16391</v>
      </c>
      <c r="D713" t="s">
        <v>16386</v>
      </c>
      <c r="E713">
        <v>29</v>
      </c>
      <c r="F713">
        <v>29</v>
      </c>
      <c r="G713">
        <v>0</v>
      </c>
      <c r="H713">
        <v>29</v>
      </c>
      <c r="I713">
        <v>0</v>
      </c>
      <c r="J713">
        <v>3.8</v>
      </c>
      <c r="K713">
        <v>16.3</v>
      </c>
      <c r="L713">
        <v>1.7791411042944785</v>
      </c>
      <c r="M713">
        <v>1562</v>
      </c>
      <c r="N713">
        <v>29</v>
      </c>
      <c r="O713">
        <v>5.8</v>
      </c>
      <c r="P713">
        <v>12.8</v>
      </c>
      <c r="Q713">
        <v>-2.4137931034482758</v>
      </c>
      <c r="R713">
        <v>228</v>
      </c>
      <c r="S713">
        <v>0</v>
      </c>
      <c r="T713">
        <v>30</v>
      </c>
      <c r="U713">
        <v>90</v>
      </c>
      <c r="V713">
        <v>102</v>
      </c>
    </row>
    <row r="714" spans="1:22" hidden="1" x14ac:dyDescent="0.25">
      <c r="A714" t="s">
        <v>16407</v>
      </c>
      <c r="B714" t="s">
        <v>16384</v>
      </c>
      <c r="C714" t="s">
        <v>16391</v>
      </c>
      <c r="D714" t="s">
        <v>16387</v>
      </c>
      <c r="E714">
        <v>16</v>
      </c>
      <c r="F714">
        <v>16</v>
      </c>
      <c r="G714">
        <v>0</v>
      </c>
      <c r="H714">
        <v>16</v>
      </c>
      <c r="I714">
        <v>0</v>
      </c>
      <c r="J714">
        <v>8.3000000000000007</v>
      </c>
      <c r="K714">
        <v>8.3000000000000007</v>
      </c>
      <c r="L714">
        <v>1.9277108433734937</v>
      </c>
      <c r="M714">
        <v>832</v>
      </c>
      <c r="N714">
        <v>16</v>
      </c>
      <c r="O714">
        <v>3.8</v>
      </c>
      <c r="P714">
        <v>15.3</v>
      </c>
      <c r="Q714">
        <v>-2.3684210526315792</v>
      </c>
      <c r="R714">
        <v>156</v>
      </c>
      <c r="S714">
        <v>0</v>
      </c>
      <c r="T714">
        <v>30</v>
      </c>
      <c r="U714">
        <v>90</v>
      </c>
      <c r="V714">
        <v>105</v>
      </c>
    </row>
    <row r="715" spans="1:22" hidden="1" x14ac:dyDescent="0.25">
      <c r="A715" t="s">
        <v>16407</v>
      </c>
      <c r="B715" t="s">
        <v>16384</v>
      </c>
      <c r="C715" t="s">
        <v>16391</v>
      </c>
      <c r="D715" t="s">
        <v>16388</v>
      </c>
      <c r="E715">
        <v>21</v>
      </c>
      <c r="F715">
        <v>21</v>
      </c>
      <c r="G715">
        <v>0</v>
      </c>
      <c r="H715">
        <v>21</v>
      </c>
      <c r="I715">
        <v>0</v>
      </c>
      <c r="J715">
        <v>6.6</v>
      </c>
      <c r="K715">
        <v>12.1</v>
      </c>
      <c r="L715">
        <v>1.7355371900826446</v>
      </c>
      <c r="M715">
        <v>1086</v>
      </c>
      <c r="N715">
        <v>21</v>
      </c>
      <c r="O715">
        <v>5.0999999999999996</v>
      </c>
      <c r="P715">
        <v>15.1</v>
      </c>
      <c r="Q715">
        <v>-2.7450980392156863</v>
      </c>
      <c r="R715">
        <v>245</v>
      </c>
      <c r="S715">
        <v>1</v>
      </c>
      <c r="T715">
        <v>30</v>
      </c>
      <c r="U715">
        <v>90</v>
      </c>
      <c r="V715">
        <v>105</v>
      </c>
    </row>
    <row r="716" spans="1:22" hidden="1" x14ac:dyDescent="0.25">
      <c r="A716" t="s">
        <v>16407</v>
      </c>
      <c r="B716" t="s">
        <v>16384</v>
      </c>
      <c r="C716" t="s">
        <v>16391</v>
      </c>
      <c r="D716" t="s">
        <v>16389</v>
      </c>
      <c r="E716">
        <v>8</v>
      </c>
      <c r="F716">
        <v>8</v>
      </c>
      <c r="G716">
        <v>0</v>
      </c>
      <c r="H716">
        <v>8</v>
      </c>
      <c r="I716">
        <v>0</v>
      </c>
      <c r="J716">
        <v>10</v>
      </c>
      <c r="K716">
        <v>10</v>
      </c>
      <c r="L716">
        <v>0.8</v>
      </c>
      <c r="M716">
        <v>404</v>
      </c>
      <c r="N716">
        <v>8</v>
      </c>
      <c r="O716">
        <v>11.5</v>
      </c>
      <c r="P716">
        <v>11.5</v>
      </c>
      <c r="Q716">
        <v>0</v>
      </c>
      <c r="R716">
        <v>88</v>
      </c>
      <c r="S716">
        <v>0</v>
      </c>
      <c r="T716">
        <v>35</v>
      </c>
      <c r="U716">
        <v>95</v>
      </c>
      <c r="V716">
        <v>106</v>
      </c>
    </row>
    <row r="717" spans="1:22" hidden="1" x14ac:dyDescent="0.25">
      <c r="A717" t="s">
        <v>16407</v>
      </c>
      <c r="B717" t="s">
        <v>16384</v>
      </c>
      <c r="C717" t="s">
        <v>16391</v>
      </c>
      <c r="D717" t="s">
        <v>16390</v>
      </c>
      <c r="E717">
        <v>15</v>
      </c>
      <c r="F717">
        <v>15</v>
      </c>
      <c r="G717">
        <v>0</v>
      </c>
      <c r="H717">
        <v>15</v>
      </c>
      <c r="I717">
        <v>0</v>
      </c>
      <c r="J717">
        <v>10.8</v>
      </c>
      <c r="K717">
        <v>37.299999999999997</v>
      </c>
      <c r="L717">
        <v>0.40214477211796251</v>
      </c>
      <c r="M717">
        <v>615</v>
      </c>
      <c r="N717">
        <v>15</v>
      </c>
      <c r="O717">
        <v>15.8</v>
      </c>
      <c r="P717">
        <v>15.8</v>
      </c>
      <c r="Q717">
        <v>0</v>
      </c>
      <c r="R717">
        <v>225</v>
      </c>
      <c r="S717">
        <v>0</v>
      </c>
      <c r="T717">
        <v>30</v>
      </c>
      <c r="U717">
        <v>90</v>
      </c>
      <c r="V717">
        <v>105</v>
      </c>
    </row>
    <row r="718" spans="1:22" x14ac:dyDescent="0.25">
      <c r="A718" t="s">
        <v>16407</v>
      </c>
      <c r="B718" t="s">
        <v>16384</v>
      </c>
      <c r="C718" t="s">
        <v>16392</v>
      </c>
      <c r="D718" t="s">
        <v>16386</v>
      </c>
      <c r="E718">
        <v>14</v>
      </c>
      <c r="F718">
        <v>14</v>
      </c>
      <c r="G718">
        <v>0</v>
      </c>
      <c r="H718">
        <v>14</v>
      </c>
      <c r="I718">
        <v>0</v>
      </c>
      <c r="J718">
        <v>10</v>
      </c>
      <c r="K718">
        <v>10</v>
      </c>
      <c r="L718">
        <v>1.4</v>
      </c>
      <c r="M718">
        <v>707</v>
      </c>
      <c r="N718">
        <v>14</v>
      </c>
      <c r="O718">
        <v>9.5</v>
      </c>
      <c r="P718">
        <v>9.5</v>
      </c>
      <c r="Q718">
        <v>0</v>
      </c>
      <c r="R718">
        <v>126</v>
      </c>
      <c r="S718">
        <v>0</v>
      </c>
      <c r="T718">
        <v>40</v>
      </c>
      <c r="U718">
        <v>100</v>
      </c>
      <c r="V718">
        <v>109</v>
      </c>
    </row>
    <row r="719" spans="1:22" hidden="1" x14ac:dyDescent="0.25">
      <c r="A719" t="s">
        <v>16407</v>
      </c>
      <c r="B719" t="s">
        <v>16384</v>
      </c>
      <c r="C719" t="s">
        <v>16392</v>
      </c>
      <c r="D719" t="s">
        <v>16388</v>
      </c>
      <c r="E719">
        <v>12</v>
      </c>
      <c r="F719">
        <v>9</v>
      </c>
      <c r="G719">
        <v>1.4989931095980955</v>
      </c>
      <c r="H719">
        <v>9</v>
      </c>
      <c r="I719">
        <v>3</v>
      </c>
      <c r="J719">
        <v>12.3</v>
      </c>
      <c r="K719">
        <v>12.3</v>
      </c>
      <c r="L719">
        <v>0.97560975609756095</v>
      </c>
      <c r="M719">
        <v>498</v>
      </c>
      <c r="N719">
        <v>9</v>
      </c>
      <c r="O719">
        <v>15.3</v>
      </c>
      <c r="P719">
        <v>15.3</v>
      </c>
      <c r="Q719">
        <v>0</v>
      </c>
      <c r="R719">
        <v>135</v>
      </c>
      <c r="S719">
        <v>0</v>
      </c>
      <c r="T719">
        <v>30</v>
      </c>
      <c r="U719">
        <v>90</v>
      </c>
      <c r="V719">
        <v>105</v>
      </c>
    </row>
    <row r="720" spans="1:22" hidden="1" x14ac:dyDescent="0.25">
      <c r="A720" t="s">
        <v>16407</v>
      </c>
      <c r="B720" t="s">
        <v>16384</v>
      </c>
      <c r="C720" t="s">
        <v>16392</v>
      </c>
      <c r="D720" t="s">
        <v>16389</v>
      </c>
      <c r="E720">
        <v>9</v>
      </c>
      <c r="F720">
        <v>9</v>
      </c>
      <c r="G720">
        <v>0</v>
      </c>
      <c r="H720">
        <v>9</v>
      </c>
      <c r="I720">
        <v>0</v>
      </c>
      <c r="J720">
        <v>2.7</v>
      </c>
      <c r="K720">
        <v>2.7</v>
      </c>
      <c r="L720">
        <v>3.333333333333333</v>
      </c>
      <c r="M720">
        <v>522</v>
      </c>
      <c r="N720">
        <v>9</v>
      </c>
      <c r="O720">
        <v>4.7</v>
      </c>
      <c r="P720">
        <v>4.7</v>
      </c>
      <c r="Q720">
        <v>0</v>
      </c>
      <c r="R720">
        <v>36</v>
      </c>
      <c r="S720">
        <v>0</v>
      </c>
      <c r="T720">
        <v>35</v>
      </c>
      <c r="U720">
        <v>95</v>
      </c>
      <c r="V720">
        <v>99</v>
      </c>
    </row>
    <row r="721" spans="1:22" hidden="1" x14ac:dyDescent="0.25">
      <c r="A721" t="s">
        <v>16407</v>
      </c>
      <c r="B721" t="s">
        <v>16384</v>
      </c>
      <c r="C721" t="s">
        <v>16392</v>
      </c>
      <c r="D721" t="s">
        <v>16390</v>
      </c>
      <c r="E721">
        <v>10</v>
      </c>
      <c r="F721">
        <v>10</v>
      </c>
      <c r="G721">
        <v>0</v>
      </c>
      <c r="H721">
        <v>10</v>
      </c>
      <c r="I721">
        <v>0</v>
      </c>
      <c r="J721">
        <v>14.9</v>
      </c>
      <c r="K721">
        <v>14.9</v>
      </c>
      <c r="L721">
        <v>0.67114093959731547</v>
      </c>
      <c r="M721">
        <v>460</v>
      </c>
      <c r="N721">
        <v>10</v>
      </c>
      <c r="O721">
        <v>14.4</v>
      </c>
      <c r="P721">
        <v>14.4</v>
      </c>
      <c r="Q721">
        <v>0</v>
      </c>
      <c r="R721">
        <v>140</v>
      </c>
      <c r="S721">
        <v>0</v>
      </c>
      <c r="T721">
        <v>30</v>
      </c>
      <c r="U721">
        <v>90</v>
      </c>
      <c r="V721">
        <v>104</v>
      </c>
    </row>
    <row r="722" spans="1:22" x14ac:dyDescent="0.25">
      <c r="A722" t="s">
        <v>16407</v>
      </c>
      <c r="B722" t="s">
        <v>16384</v>
      </c>
      <c r="C722" t="s">
        <v>16393</v>
      </c>
      <c r="D722" t="s">
        <v>16386</v>
      </c>
      <c r="E722">
        <v>19</v>
      </c>
      <c r="F722">
        <v>19</v>
      </c>
      <c r="G722">
        <v>0</v>
      </c>
      <c r="H722">
        <v>19</v>
      </c>
      <c r="I722">
        <v>0</v>
      </c>
      <c r="J722">
        <v>4.9000000000000004</v>
      </c>
      <c r="K722">
        <v>4.9000000000000004</v>
      </c>
      <c r="L722">
        <v>3.8775510204081631</v>
      </c>
      <c r="M722">
        <v>1064</v>
      </c>
      <c r="N722">
        <v>19</v>
      </c>
      <c r="O722">
        <v>6.4</v>
      </c>
      <c r="P722">
        <v>15.9</v>
      </c>
      <c r="Q722">
        <v>-1.71875</v>
      </c>
      <c r="R722">
        <v>213</v>
      </c>
      <c r="S722">
        <v>0</v>
      </c>
      <c r="T722">
        <v>30</v>
      </c>
      <c r="U722">
        <v>90</v>
      </c>
      <c r="V722">
        <v>105</v>
      </c>
    </row>
    <row r="723" spans="1:22" hidden="1" x14ac:dyDescent="0.25">
      <c r="A723" t="s">
        <v>16407</v>
      </c>
      <c r="B723" t="s">
        <v>16384</v>
      </c>
      <c r="C723" t="s">
        <v>16393</v>
      </c>
      <c r="D723" t="s">
        <v>16387</v>
      </c>
      <c r="E723">
        <v>14</v>
      </c>
      <c r="F723">
        <v>14</v>
      </c>
      <c r="G723">
        <v>0</v>
      </c>
      <c r="H723">
        <v>14</v>
      </c>
      <c r="I723">
        <v>0</v>
      </c>
      <c r="J723">
        <v>7.5</v>
      </c>
      <c r="K723">
        <v>10.5</v>
      </c>
      <c r="L723">
        <v>1.3333333333333333</v>
      </c>
      <c r="M723">
        <v>730</v>
      </c>
      <c r="N723">
        <v>14</v>
      </c>
      <c r="O723">
        <v>8</v>
      </c>
      <c r="P723">
        <v>17</v>
      </c>
      <c r="Q723">
        <v>-1.125</v>
      </c>
      <c r="R723">
        <v>186</v>
      </c>
      <c r="S723">
        <v>0</v>
      </c>
      <c r="T723">
        <v>30</v>
      </c>
      <c r="U723">
        <v>90</v>
      </c>
      <c r="V723">
        <v>107</v>
      </c>
    </row>
    <row r="724" spans="1:22" hidden="1" x14ac:dyDescent="0.25">
      <c r="A724" t="s">
        <v>16407</v>
      </c>
      <c r="B724" t="s">
        <v>16384</v>
      </c>
      <c r="C724" t="s">
        <v>16393</v>
      </c>
      <c r="D724" t="s">
        <v>16388</v>
      </c>
      <c r="E724">
        <v>14</v>
      </c>
      <c r="F724">
        <v>14</v>
      </c>
      <c r="G724">
        <v>0</v>
      </c>
      <c r="H724">
        <v>14</v>
      </c>
      <c r="I724">
        <v>0</v>
      </c>
      <c r="J724">
        <v>8.4</v>
      </c>
      <c r="K724">
        <v>8.4</v>
      </c>
      <c r="L724">
        <v>1.6666666666666665</v>
      </c>
      <c r="M724">
        <v>728</v>
      </c>
      <c r="N724">
        <v>14</v>
      </c>
      <c r="O724">
        <v>10.4</v>
      </c>
      <c r="P724">
        <v>18.399999999999999</v>
      </c>
      <c r="Q724">
        <v>-0.96153846153846145</v>
      </c>
      <c r="R724">
        <v>220</v>
      </c>
      <c r="S724">
        <v>0</v>
      </c>
      <c r="T724">
        <v>30</v>
      </c>
      <c r="U724">
        <v>90</v>
      </c>
      <c r="V724">
        <v>108</v>
      </c>
    </row>
    <row r="725" spans="1:22" hidden="1" x14ac:dyDescent="0.25">
      <c r="A725" t="s">
        <v>16407</v>
      </c>
      <c r="B725" t="s">
        <v>16384</v>
      </c>
      <c r="C725" t="s">
        <v>16393</v>
      </c>
      <c r="D725" t="s">
        <v>16389</v>
      </c>
      <c r="E725">
        <v>14</v>
      </c>
      <c r="F725">
        <v>14</v>
      </c>
      <c r="G725">
        <v>0</v>
      </c>
      <c r="H725">
        <v>14</v>
      </c>
      <c r="I725">
        <v>0</v>
      </c>
      <c r="J725">
        <v>6.4</v>
      </c>
      <c r="K725">
        <v>6.4</v>
      </c>
      <c r="L725">
        <v>2.1875</v>
      </c>
      <c r="M725">
        <v>756</v>
      </c>
      <c r="N725">
        <v>14</v>
      </c>
      <c r="O725">
        <v>5.4</v>
      </c>
      <c r="P725">
        <v>19.399999999999999</v>
      </c>
      <c r="Q725">
        <v>-1.8518518518518516</v>
      </c>
      <c r="R725">
        <v>210</v>
      </c>
      <c r="S725">
        <v>0</v>
      </c>
      <c r="T725">
        <v>30</v>
      </c>
      <c r="U725">
        <v>90</v>
      </c>
      <c r="V725">
        <v>109</v>
      </c>
    </row>
    <row r="726" spans="1:22" hidden="1" x14ac:dyDescent="0.25">
      <c r="A726" t="s">
        <v>16407</v>
      </c>
      <c r="B726" t="s">
        <v>16384</v>
      </c>
      <c r="C726" t="s">
        <v>16393</v>
      </c>
      <c r="D726" t="s">
        <v>16390</v>
      </c>
      <c r="E726">
        <v>9</v>
      </c>
      <c r="F726">
        <v>9</v>
      </c>
      <c r="G726">
        <v>0</v>
      </c>
      <c r="H726">
        <v>9</v>
      </c>
      <c r="I726">
        <v>0</v>
      </c>
      <c r="J726">
        <v>21.5</v>
      </c>
      <c r="K726">
        <v>21.5</v>
      </c>
      <c r="L726">
        <v>0.41860465116279072</v>
      </c>
      <c r="M726">
        <v>351</v>
      </c>
      <c r="N726">
        <v>9</v>
      </c>
      <c r="O726">
        <v>11</v>
      </c>
      <c r="P726">
        <v>11</v>
      </c>
      <c r="Q726">
        <v>0</v>
      </c>
      <c r="R726">
        <v>94.5</v>
      </c>
      <c r="S726">
        <v>0</v>
      </c>
      <c r="T726">
        <v>45</v>
      </c>
      <c r="U726">
        <v>105</v>
      </c>
      <c r="V726">
        <v>116</v>
      </c>
    </row>
    <row r="727" spans="1:22" hidden="1" x14ac:dyDescent="0.25">
      <c r="A727" t="s">
        <v>16407</v>
      </c>
      <c r="B727" t="s">
        <v>16394</v>
      </c>
      <c r="C727" t="s">
        <v>16385</v>
      </c>
      <c r="D727" t="s">
        <v>16386</v>
      </c>
      <c r="E727">
        <v>57</v>
      </c>
      <c r="F727">
        <v>47</v>
      </c>
      <c r="G727">
        <v>4.2027774623562761</v>
      </c>
      <c r="H727">
        <v>47</v>
      </c>
      <c r="I727">
        <v>10</v>
      </c>
      <c r="J727">
        <v>7.4</v>
      </c>
      <c r="K727">
        <v>32.9</v>
      </c>
      <c r="L727">
        <v>1.7325227963525838</v>
      </c>
      <c r="M727">
        <v>2530</v>
      </c>
      <c r="N727">
        <v>47</v>
      </c>
      <c r="O727">
        <v>8.4</v>
      </c>
      <c r="P727">
        <v>52.4</v>
      </c>
      <c r="Q727">
        <v>-4.4047619047619042</v>
      </c>
      <c r="R727">
        <v>1406</v>
      </c>
      <c r="S727">
        <v>1</v>
      </c>
      <c r="T727">
        <v>30</v>
      </c>
      <c r="U727">
        <v>90</v>
      </c>
      <c r="V727">
        <v>142</v>
      </c>
    </row>
    <row r="728" spans="1:22" hidden="1" x14ac:dyDescent="0.25">
      <c r="A728" t="s">
        <v>16407</v>
      </c>
      <c r="B728" t="s">
        <v>16394</v>
      </c>
      <c r="C728" t="s">
        <v>16385</v>
      </c>
      <c r="D728" t="s">
        <v>16387</v>
      </c>
      <c r="E728">
        <v>54</v>
      </c>
      <c r="F728">
        <v>54</v>
      </c>
      <c r="G728">
        <v>0</v>
      </c>
      <c r="H728">
        <v>54</v>
      </c>
      <c r="I728">
        <v>0</v>
      </c>
      <c r="J728">
        <v>5.8</v>
      </c>
      <c r="K728">
        <v>34.299999999999997</v>
      </c>
      <c r="L728">
        <v>1.5743440233236152</v>
      </c>
      <c r="M728">
        <v>2631</v>
      </c>
      <c r="N728">
        <v>54</v>
      </c>
      <c r="O728">
        <v>7.8</v>
      </c>
      <c r="P728">
        <v>53.3</v>
      </c>
      <c r="Q728">
        <v>-5</v>
      </c>
      <c r="R728">
        <v>1492</v>
      </c>
      <c r="S728">
        <v>0</v>
      </c>
      <c r="T728">
        <v>40</v>
      </c>
      <c r="U728">
        <v>100</v>
      </c>
      <c r="V728">
        <v>153</v>
      </c>
    </row>
    <row r="729" spans="1:22" hidden="1" x14ac:dyDescent="0.25">
      <c r="A729" t="s">
        <v>16407</v>
      </c>
      <c r="B729" t="s">
        <v>16394</v>
      </c>
      <c r="C729" t="s">
        <v>16385</v>
      </c>
      <c r="D729" t="s">
        <v>16388</v>
      </c>
      <c r="E729">
        <v>60</v>
      </c>
      <c r="F729">
        <v>32</v>
      </c>
      <c r="G729">
        <v>5.0340693194752983</v>
      </c>
      <c r="H729">
        <v>32</v>
      </c>
      <c r="I729">
        <v>28</v>
      </c>
      <c r="J729">
        <v>6.1</v>
      </c>
      <c r="K729">
        <v>6.1</v>
      </c>
      <c r="L729">
        <v>9.8360655737704921</v>
      </c>
      <c r="M729">
        <v>3076</v>
      </c>
      <c r="N729">
        <v>43</v>
      </c>
      <c r="O729">
        <v>8.6</v>
      </c>
      <c r="P729">
        <v>57.1</v>
      </c>
      <c r="Q729">
        <v>-5</v>
      </c>
      <c r="R729">
        <v>1565</v>
      </c>
      <c r="S729">
        <v>0</v>
      </c>
      <c r="T729">
        <v>35</v>
      </c>
      <c r="U729">
        <v>95</v>
      </c>
      <c r="V729">
        <v>152</v>
      </c>
    </row>
    <row r="730" spans="1:22" hidden="1" x14ac:dyDescent="0.25">
      <c r="A730" t="s">
        <v>16407</v>
      </c>
      <c r="B730" t="s">
        <v>16394</v>
      </c>
      <c r="C730" t="s">
        <v>16385</v>
      </c>
      <c r="D730" t="s">
        <v>16389</v>
      </c>
      <c r="E730">
        <v>52</v>
      </c>
      <c r="F730">
        <v>52</v>
      </c>
      <c r="G730">
        <v>0</v>
      </c>
      <c r="H730">
        <v>52</v>
      </c>
      <c r="I730">
        <v>0</v>
      </c>
      <c r="J730">
        <v>6.5</v>
      </c>
      <c r="K730">
        <v>6.5</v>
      </c>
      <c r="L730">
        <v>8</v>
      </c>
      <c r="M730">
        <v>2808</v>
      </c>
      <c r="N730">
        <v>52</v>
      </c>
      <c r="O730">
        <v>5.5</v>
      </c>
      <c r="P730">
        <v>31</v>
      </c>
      <c r="Q730">
        <v>-7.2727272727272725</v>
      </c>
      <c r="R730">
        <v>727</v>
      </c>
      <c r="S730">
        <v>0</v>
      </c>
      <c r="T730">
        <v>30</v>
      </c>
      <c r="U730">
        <v>90</v>
      </c>
      <c r="V730">
        <v>121</v>
      </c>
    </row>
    <row r="731" spans="1:22" hidden="1" x14ac:dyDescent="0.25">
      <c r="A731" t="s">
        <v>16407</v>
      </c>
      <c r="B731" t="s">
        <v>16394</v>
      </c>
      <c r="C731" t="s">
        <v>16385</v>
      </c>
      <c r="D731" t="s">
        <v>16390</v>
      </c>
      <c r="E731">
        <v>52</v>
      </c>
      <c r="F731">
        <v>52</v>
      </c>
      <c r="G731">
        <v>0</v>
      </c>
      <c r="H731">
        <v>52</v>
      </c>
      <c r="I731">
        <v>0</v>
      </c>
      <c r="J731">
        <v>5.3</v>
      </c>
      <c r="K731">
        <v>33.299999999999997</v>
      </c>
      <c r="L731">
        <v>1.5615615615615617</v>
      </c>
      <c r="M731">
        <v>2524</v>
      </c>
      <c r="N731">
        <v>52</v>
      </c>
      <c r="O731">
        <v>7.3</v>
      </c>
      <c r="P731">
        <v>39.799999999999997</v>
      </c>
      <c r="Q731">
        <v>-4.9315068493150687</v>
      </c>
      <c r="R731">
        <v>1002</v>
      </c>
      <c r="S731">
        <v>0</v>
      </c>
      <c r="T731">
        <v>30</v>
      </c>
      <c r="U731">
        <v>90</v>
      </c>
      <c r="V731">
        <v>129</v>
      </c>
    </row>
    <row r="732" spans="1:22" hidden="1" x14ac:dyDescent="0.25">
      <c r="A732" t="s">
        <v>16407</v>
      </c>
      <c r="B732" t="s">
        <v>16394</v>
      </c>
      <c r="C732" t="s">
        <v>16391</v>
      </c>
      <c r="D732" t="s">
        <v>16386</v>
      </c>
      <c r="E732">
        <v>58</v>
      </c>
      <c r="F732">
        <v>45</v>
      </c>
      <c r="G732">
        <v>6.1282068321457448</v>
      </c>
      <c r="H732">
        <v>45</v>
      </c>
      <c r="I732">
        <v>13</v>
      </c>
      <c r="J732">
        <v>5.2</v>
      </c>
      <c r="K732">
        <v>25.7</v>
      </c>
      <c r="L732">
        <v>2.2568093385214008</v>
      </c>
      <c r="M732">
        <v>2804</v>
      </c>
      <c r="N732">
        <v>45</v>
      </c>
      <c r="O732">
        <v>6.2</v>
      </c>
      <c r="P732">
        <v>23.7</v>
      </c>
      <c r="Q732">
        <v>-5.806451612903226</v>
      </c>
      <c r="R732">
        <v>784</v>
      </c>
      <c r="S732">
        <v>3</v>
      </c>
      <c r="T732">
        <v>50</v>
      </c>
      <c r="U732">
        <v>110</v>
      </c>
      <c r="V732">
        <v>133</v>
      </c>
    </row>
    <row r="733" spans="1:22" hidden="1" x14ac:dyDescent="0.25">
      <c r="A733" t="s">
        <v>16407</v>
      </c>
      <c r="B733" t="s">
        <v>16394</v>
      </c>
      <c r="C733" t="s">
        <v>16391</v>
      </c>
      <c r="D733" t="s">
        <v>16387</v>
      </c>
      <c r="E733">
        <v>43</v>
      </c>
      <c r="F733">
        <v>43</v>
      </c>
      <c r="G733">
        <v>0</v>
      </c>
      <c r="H733">
        <v>43</v>
      </c>
      <c r="I733">
        <v>0</v>
      </c>
      <c r="J733">
        <v>7.3</v>
      </c>
      <c r="K733">
        <v>28.3</v>
      </c>
      <c r="L733">
        <v>1.5194346289752649</v>
      </c>
      <c r="M733">
        <v>2027</v>
      </c>
      <c r="N733">
        <v>43</v>
      </c>
      <c r="O733">
        <v>3.3</v>
      </c>
      <c r="P733">
        <v>33.799999999999997</v>
      </c>
      <c r="Q733">
        <v>-10</v>
      </c>
      <c r="R733">
        <v>939</v>
      </c>
      <c r="S733">
        <v>0</v>
      </c>
      <c r="T733">
        <v>45</v>
      </c>
      <c r="U733">
        <v>105</v>
      </c>
      <c r="V733">
        <v>138</v>
      </c>
    </row>
    <row r="734" spans="1:22" hidden="1" x14ac:dyDescent="0.25">
      <c r="A734" t="s">
        <v>16407</v>
      </c>
      <c r="B734" t="s">
        <v>16394</v>
      </c>
      <c r="C734" t="s">
        <v>16391</v>
      </c>
      <c r="D734" t="s">
        <v>16388</v>
      </c>
      <c r="E734">
        <v>52</v>
      </c>
      <c r="F734">
        <v>52</v>
      </c>
      <c r="G734">
        <v>0</v>
      </c>
      <c r="H734">
        <v>52</v>
      </c>
      <c r="I734">
        <v>0</v>
      </c>
      <c r="J734">
        <v>5.5</v>
      </c>
      <c r="K734">
        <v>27.5</v>
      </c>
      <c r="L734">
        <v>1.8909090909090909</v>
      </c>
      <c r="M734">
        <v>2593</v>
      </c>
      <c r="N734">
        <v>52</v>
      </c>
      <c r="O734">
        <v>10.1</v>
      </c>
      <c r="P734">
        <v>66</v>
      </c>
      <c r="Q734">
        <v>-4.3564356435643568</v>
      </c>
      <c r="R734">
        <v>1951</v>
      </c>
      <c r="S734">
        <v>0</v>
      </c>
      <c r="T734">
        <v>40</v>
      </c>
      <c r="U734">
        <v>100</v>
      </c>
      <c r="V734">
        <v>166</v>
      </c>
    </row>
    <row r="735" spans="1:22" hidden="1" x14ac:dyDescent="0.25">
      <c r="A735" t="s">
        <v>16407</v>
      </c>
      <c r="B735" t="s">
        <v>16394</v>
      </c>
      <c r="C735" t="s">
        <v>16391</v>
      </c>
      <c r="D735" t="s">
        <v>16389</v>
      </c>
      <c r="E735">
        <v>41</v>
      </c>
      <c r="F735">
        <v>41</v>
      </c>
      <c r="G735">
        <v>0</v>
      </c>
      <c r="H735">
        <v>41</v>
      </c>
      <c r="I735">
        <v>0</v>
      </c>
      <c r="J735">
        <v>12.8</v>
      </c>
      <c r="K735">
        <v>37.299999999999997</v>
      </c>
      <c r="L735">
        <v>1.0991957104557641</v>
      </c>
      <c r="M735">
        <v>1753</v>
      </c>
      <c r="N735">
        <v>41</v>
      </c>
      <c r="O735">
        <v>13.3</v>
      </c>
      <c r="P735">
        <v>54.8</v>
      </c>
      <c r="Q735">
        <v>-2.481203007518797</v>
      </c>
      <c r="R735">
        <v>1438</v>
      </c>
      <c r="S735">
        <v>0</v>
      </c>
      <c r="T735">
        <v>30</v>
      </c>
      <c r="U735">
        <v>90</v>
      </c>
      <c r="V735">
        <v>144</v>
      </c>
    </row>
    <row r="736" spans="1:22" hidden="1" x14ac:dyDescent="0.25">
      <c r="A736" t="s">
        <v>16407</v>
      </c>
      <c r="B736" t="s">
        <v>16394</v>
      </c>
      <c r="C736" t="s">
        <v>16391</v>
      </c>
      <c r="D736" t="s">
        <v>16390</v>
      </c>
      <c r="E736">
        <v>57</v>
      </c>
      <c r="F736">
        <v>57</v>
      </c>
      <c r="G736">
        <v>0</v>
      </c>
      <c r="H736">
        <v>57</v>
      </c>
      <c r="I736">
        <v>0</v>
      </c>
      <c r="J736">
        <v>25.4</v>
      </c>
      <c r="K736">
        <v>49.4</v>
      </c>
      <c r="L736">
        <v>1.153846153846154</v>
      </c>
      <c r="M736">
        <v>1713</v>
      </c>
      <c r="N736">
        <v>57</v>
      </c>
      <c r="O736">
        <v>27.4</v>
      </c>
      <c r="P736">
        <v>81.900000000000006</v>
      </c>
      <c r="Q736">
        <v>-1.4598540145985401</v>
      </c>
      <c r="R736">
        <v>2890</v>
      </c>
      <c r="S736">
        <v>0</v>
      </c>
      <c r="T736">
        <v>30</v>
      </c>
      <c r="U736">
        <v>90</v>
      </c>
      <c r="V736">
        <v>171</v>
      </c>
    </row>
    <row r="737" spans="1:22" hidden="1" x14ac:dyDescent="0.25">
      <c r="A737" t="s">
        <v>16407</v>
      </c>
      <c r="B737" t="s">
        <v>16394</v>
      </c>
      <c r="C737" t="s">
        <v>16392</v>
      </c>
      <c r="D737" t="s">
        <v>16386</v>
      </c>
      <c r="E737">
        <v>15</v>
      </c>
      <c r="F737">
        <v>15</v>
      </c>
      <c r="G737">
        <v>0</v>
      </c>
      <c r="H737">
        <v>15</v>
      </c>
      <c r="I737">
        <v>0</v>
      </c>
      <c r="J737">
        <v>5.6</v>
      </c>
      <c r="K737">
        <v>5.6</v>
      </c>
      <c r="L737">
        <v>2.6785714285714288</v>
      </c>
      <c r="M737">
        <v>825</v>
      </c>
      <c r="N737">
        <v>15</v>
      </c>
      <c r="O737">
        <v>12.1</v>
      </c>
      <c r="P737">
        <v>26.1</v>
      </c>
      <c r="Q737">
        <v>-0.82644628099173556</v>
      </c>
      <c r="R737">
        <v>312</v>
      </c>
      <c r="S737">
        <v>0</v>
      </c>
      <c r="T737">
        <v>45</v>
      </c>
      <c r="U737">
        <v>105</v>
      </c>
      <c r="V737">
        <v>131</v>
      </c>
    </row>
    <row r="738" spans="1:22" hidden="1" x14ac:dyDescent="0.25">
      <c r="A738" t="s">
        <v>16407</v>
      </c>
      <c r="B738" t="s">
        <v>16394</v>
      </c>
      <c r="C738" t="s">
        <v>16392</v>
      </c>
      <c r="D738" t="s">
        <v>16387</v>
      </c>
      <c r="E738">
        <v>42</v>
      </c>
      <c r="F738">
        <v>42</v>
      </c>
      <c r="G738">
        <v>0</v>
      </c>
      <c r="H738">
        <v>42</v>
      </c>
      <c r="I738">
        <v>0</v>
      </c>
      <c r="J738">
        <v>7.5</v>
      </c>
      <c r="K738">
        <v>46.5</v>
      </c>
      <c r="L738">
        <v>0.90322580645161288</v>
      </c>
      <c r="M738">
        <v>1904.5</v>
      </c>
      <c r="N738">
        <v>42</v>
      </c>
      <c r="O738">
        <v>11.5</v>
      </c>
      <c r="P738">
        <v>52.5</v>
      </c>
      <c r="Q738">
        <v>-2.347826086956522</v>
      </c>
      <c r="R738">
        <v>1366</v>
      </c>
      <c r="S738">
        <v>0</v>
      </c>
      <c r="T738">
        <v>35</v>
      </c>
      <c r="U738">
        <v>95</v>
      </c>
      <c r="V738">
        <v>147</v>
      </c>
    </row>
    <row r="739" spans="1:22" hidden="1" x14ac:dyDescent="0.25">
      <c r="A739" t="s">
        <v>16407</v>
      </c>
      <c r="B739" t="s">
        <v>16394</v>
      </c>
      <c r="C739" t="s">
        <v>16392</v>
      </c>
      <c r="D739" t="s">
        <v>16389</v>
      </c>
      <c r="E739">
        <v>44</v>
      </c>
      <c r="F739">
        <v>44</v>
      </c>
      <c r="G739">
        <v>0</v>
      </c>
      <c r="H739">
        <v>44</v>
      </c>
      <c r="I739">
        <v>0</v>
      </c>
      <c r="J739">
        <v>9.1999999999999993</v>
      </c>
      <c r="K739">
        <v>50.2</v>
      </c>
      <c r="L739">
        <v>0.87649402390438247</v>
      </c>
      <c r="M739">
        <v>1769</v>
      </c>
      <c r="N739">
        <v>44</v>
      </c>
      <c r="O739">
        <v>9.6</v>
      </c>
      <c r="P739">
        <v>60.6</v>
      </c>
      <c r="Q739">
        <v>-3.6458333333333335</v>
      </c>
      <c r="R739">
        <v>1680</v>
      </c>
      <c r="S739">
        <v>0</v>
      </c>
      <c r="T739">
        <v>30</v>
      </c>
      <c r="U739">
        <v>90</v>
      </c>
      <c r="V739">
        <v>150</v>
      </c>
    </row>
    <row r="740" spans="1:22" hidden="1" x14ac:dyDescent="0.25">
      <c r="A740" t="s">
        <v>16407</v>
      </c>
      <c r="B740" t="s">
        <v>16394</v>
      </c>
      <c r="C740" t="s">
        <v>16392</v>
      </c>
      <c r="D740" t="s">
        <v>16390</v>
      </c>
      <c r="E740">
        <v>31</v>
      </c>
      <c r="F740">
        <v>31</v>
      </c>
      <c r="G740">
        <v>0</v>
      </c>
      <c r="H740">
        <v>31</v>
      </c>
      <c r="I740">
        <v>0</v>
      </c>
      <c r="J740">
        <v>3.2</v>
      </c>
      <c r="K740">
        <v>22.7</v>
      </c>
      <c r="L740">
        <v>1.3656387665198237</v>
      </c>
      <c r="M740">
        <v>1653</v>
      </c>
      <c r="N740">
        <v>31</v>
      </c>
      <c r="O740">
        <v>5.7</v>
      </c>
      <c r="P740">
        <v>28.2</v>
      </c>
      <c r="Q740">
        <v>-2.9824561403508771</v>
      </c>
      <c r="R740">
        <v>476</v>
      </c>
      <c r="S740">
        <v>0</v>
      </c>
      <c r="T740">
        <v>30</v>
      </c>
      <c r="U740">
        <v>90</v>
      </c>
      <c r="V740">
        <v>118</v>
      </c>
    </row>
    <row r="741" spans="1:22" hidden="1" x14ac:dyDescent="0.25">
      <c r="A741" t="s">
        <v>16407</v>
      </c>
      <c r="B741" t="s">
        <v>16394</v>
      </c>
      <c r="C741" t="s">
        <v>16393</v>
      </c>
      <c r="D741" t="s">
        <v>16386</v>
      </c>
      <c r="E741">
        <v>32</v>
      </c>
      <c r="F741">
        <v>32</v>
      </c>
      <c r="G741">
        <v>0</v>
      </c>
      <c r="H741">
        <v>32</v>
      </c>
      <c r="I741">
        <v>0</v>
      </c>
      <c r="J741">
        <v>7.8</v>
      </c>
      <c r="K741">
        <v>18.3</v>
      </c>
      <c r="L741">
        <v>1.7486338797814207</v>
      </c>
      <c r="M741">
        <v>1597</v>
      </c>
      <c r="N741">
        <v>32</v>
      </c>
      <c r="O741">
        <v>7.8</v>
      </c>
      <c r="P741">
        <v>38.299999999999997</v>
      </c>
      <c r="Q741">
        <v>-2.4358974358974361</v>
      </c>
      <c r="R741">
        <v>461</v>
      </c>
      <c r="S741">
        <v>0</v>
      </c>
      <c r="T741">
        <v>30</v>
      </c>
      <c r="U741">
        <v>90</v>
      </c>
      <c r="V741">
        <v>128</v>
      </c>
    </row>
    <row r="742" spans="1:22" hidden="1" x14ac:dyDescent="0.25">
      <c r="A742" t="s">
        <v>16407</v>
      </c>
      <c r="B742" t="s">
        <v>16394</v>
      </c>
      <c r="C742" t="s">
        <v>16393</v>
      </c>
      <c r="D742" t="s">
        <v>16387</v>
      </c>
      <c r="E742">
        <v>33</v>
      </c>
      <c r="F742">
        <v>33</v>
      </c>
      <c r="G742">
        <v>0</v>
      </c>
      <c r="H742">
        <v>33</v>
      </c>
      <c r="I742">
        <v>0</v>
      </c>
      <c r="J742">
        <v>7.3</v>
      </c>
      <c r="K742">
        <v>40.299999999999997</v>
      </c>
      <c r="L742">
        <v>0.81885856079404473</v>
      </c>
      <c r="M742">
        <v>1440</v>
      </c>
      <c r="N742">
        <v>33</v>
      </c>
      <c r="O742">
        <v>7.8</v>
      </c>
      <c r="P742">
        <v>33.299999999999997</v>
      </c>
      <c r="Q742">
        <v>-2.0512820512820515</v>
      </c>
      <c r="R742">
        <v>591</v>
      </c>
      <c r="S742">
        <v>0</v>
      </c>
      <c r="T742">
        <v>45</v>
      </c>
      <c r="U742">
        <v>105</v>
      </c>
      <c r="V742">
        <v>138</v>
      </c>
    </row>
    <row r="743" spans="1:22" hidden="1" x14ac:dyDescent="0.25">
      <c r="A743" t="s">
        <v>16407</v>
      </c>
      <c r="B743" t="s">
        <v>16394</v>
      </c>
      <c r="C743" t="s">
        <v>16393</v>
      </c>
      <c r="D743" t="s">
        <v>16388</v>
      </c>
      <c r="E743">
        <v>32</v>
      </c>
      <c r="F743">
        <v>23</v>
      </c>
      <c r="G743">
        <v>4.4005504205610322</v>
      </c>
      <c r="H743">
        <v>23</v>
      </c>
      <c r="I743">
        <v>9</v>
      </c>
      <c r="J743">
        <v>5.7</v>
      </c>
      <c r="K743">
        <v>5.7</v>
      </c>
      <c r="L743">
        <v>5.6140350877192979</v>
      </c>
      <c r="M743">
        <v>1562</v>
      </c>
      <c r="N743">
        <v>23</v>
      </c>
      <c r="O743">
        <v>5.2</v>
      </c>
      <c r="P743">
        <v>43.7</v>
      </c>
      <c r="Q743">
        <v>-2.1153846153846154</v>
      </c>
      <c r="R743">
        <v>488</v>
      </c>
      <c r="S743">
        <v>0</v>
      </c>
      <c r="T743">
        <v>35</v>
      </c>
      <c r="U743">
        <v>95</v>
      </c>
      <c r="V743">
        <v>138</v>
      </c>
    </row>
    <row r="744" spans="1:22" hidden="1" x14ac:dyDescent="0.25">
      <c r="A744" t="s">
        <v>16407</v>
      </c>
      <c r="B744" t="s">
        <v>16394</v>
      </c>
      <c r="C744" t="s">
        <v>16393</v>
      </c>
      <c r="D744" t="s">
        <v>16389</v>
      </c>
      <c r="E744">
        <v>43</v>
      </c>
      <c r="F744">
        <v>35</v>
      </c>
      <c r="G744">
        <v>2.2390679810033216</v>
      </c>
      <c r="H744">
        <v>35</v>
      </c>
      <c r="I744">
        <v>8</v>
      </c>
      <c r="J744">
        <v>8.8000000000000007</v>
      </c>
      <c r="K744">
        <v>9.8000000000000007</v>
      </c>
      <c r="L744">
        <v>4.3877551020408161</v>
      </c>
      <c r="M744">
        <v>2184</v>
      </c>
      <c r="N744">
        <v>35</v>
      </c>
      <c r="O744">
        <v>7.8</v>
      </c>
      <c r="P744">
        <v>48.8</v>
      </c>
      <c r="Q744">
        <v>-3.2051282051282053</v>
      </c>
      <c r="R744">
        <v>1042</v>
      </c>
      <c r="S744">
        <v>0</v>
      </c>
      <c r="T744">
        <v>30</v>
      </c>
      <c r="U744">
        <v>90</v>
      </c>
      <c r="V744">
        <v>138</v>
      </c>
    </row>
    <row r="745" spans="1:22" hidden="1" x14ac:dyDescent="0.25">
      <c r="A745" t="s">
        <v>16407</v>
      </c>
      <c r="B745" t="s">
        <v>16394</v>
      </c>
      <c r="C745" t="s">
        <v>16393</v>
      </c>
      <c r="D745" t="s">
        <v>16390</v>
      </c>
      <c r="E745">
        <v>33</v>
      </c>
      <c r="F745">
        <v>33</v>
      </c>
      <c r="G745">
        <v>0</v>
      </c>
      <c r="H745">
        <v>33</v>
      </c>
      <c r="I745">
        <v>0</v>
      </c>
      <c r="J745">
        <v>6.9</v>
      </c>
      <c r="K745">
        <v>35.4</v>
      </c>
      <c r="L745">
        <v>0.93220338983050854</v>
      </c>
      <c r="M745">
        <v>1611</v>
      </c>
      <c r="N745">
        <v>33</v>
      </c>
      <c r="O745">
        <v>8.4</v>
      </c>
      <c r="P745">
        <v>31.9</v>
      </c>
      <c r="Q745">
        <v>-2.8571428571428572</v>
      </c>
      <c r="R745">
        <v>648</v>
      </c>
      <c r="S745">
        <v>0</v>
      </c>
      <c r="T745">
        <v>35</v>
      </c>
      <c r="U745">
        <v>95</v>
      </c>
      <c r="V745">
        <v>126</v>
      </c>
    </row>
    <row r="746" spans="1:22" hidden="1" x14ac:dyDescent="0.25">
      <c r="A746" t="s">
        <v>16407</v>
      </c>
      <c r="B746" t="s">
        <v>16395</v>
      </c>
      <c r="C746" t="s">
        <v>16385</v>
      </c>
      <c r="D746" t="s">
        <v>16386</v>
      </c>
      <c r="E746">
        <v>44</v>
      </c>
      <c r="F746">
        <v>44</v>
      </c>
      <c r="G746">
        <v>0</v>
      </c>
      <c r="H746">
        <v>44</v>
      </c>
      <c r="I746">
        <v>0</v>
      </c>
      <c r="J746">
        <v>6</v>
      </c>
      <c r="K746">
        <v>17.5</v>
      </c>
      <c r="L746">
        <v>2.5142857142857142</v>
      </c>
      <c r="M746">
        <v>2272.5</v>
      </c>
      <c r="N746">
        <v>44</v>
      </c>
      <c r="O746">
        <v>7</v>
      </c>
      <c r="P746">
        <v>20.5</v>
      </c>
      <c r="Q746">
        <v>-5.2857142857142856</v>
      </c>
      <c r="R746">
        <v>683.5</v>
      </c>
      <c r="S746">
        <v>0</v>
      </c>
      <c r="T746">
        <v>35</v>
      </c>
      <c r="U746">
        <v>95</v>
      </c>
      <c r="V746">
        <v>115</v>
      </c>
    </row>
    <row r="747" spans="1:22" hidden="1" x14ac:dyDescent="0.25">
      <c r="A747" t="s">
        <v>16407</v>
      </c>
      <c r="B747" t="s">
        <v>16395</v>
      </c>
      <c r="C747" t="s">
        <v>16385</v>
      </c>
      <c r="D747" t="s">
        <v>16387</v>
      </c>
      <c r="E747">
        <v>57</v>
      </c>
      <c r="F747">
        <v>57</v>
      </c>
      <c r="G747">
        <v>0</v>
      </c>
      <c r="H747">
        <v>57</v>
      </c>
      <c r="I747">
        <v>0</v>
      </c>
      <c r="J747">
        <v>0.9</v>
      </c>
      <c r="K747">
        <v>18.899999999999999</v>
      </c>
      <c r="L747">
        <v>3.0158730158730198</v>
      </c>
      <c r="M747">
        <v>3224</v>
      </c>
      <c r="N747">
        <v>57</v>
      </c>
      <c r="O747">
        <v>1.9</v>
      </c>
      <c r="P747">
        <v>20.399999999999999</v>
      </c>
      <c r="Q747">
        <v>-22.105263157894701</v>
      </c>
      <c r="R747">
        <v>695</v>
      </c>
      <c r="S747">
        <v>0</v>
      </c>
      <c r="T747">
        <v>34</v>
      </c>
      <c r="U747">
        <v>94</v>
      </c>
      <c r="V747">
        <v>114</v>
      </c>
    </row>
    <row r="748" spans="1:22" hidden="1" x14ac:dyDescent="0.25">
      <c r="A748" t="s">
        <v>16407</v>
      </c>
      <c r="B748" t="s">
        <v>16395</v>
      </c>
      <c r="C748" t="s">
        <v>16385</v>
      </c>
      <c r="D748" t="s">
        <v>16388</v>
      </c>
      <c r="E748">
        <v>28</v>
      </c>
      <c r="F748">
        <v>28</v>
      </c>
      <c r="G748">
        <v>0</v>
      </c>
      <c r="H748">
        <v>28</v>
      </c>
      <c r="I748">
        <v>0</v>
      </c>
      <c r="J748">
        <v>2.8</v>
      </c>
      <c r="K748">
        <v>13.8</v>
      </c>
      <c r="L748">
        <v>2.0289855072463765</v>
      </c>
      <c r="M748">
        <v>1536</v>
      </c>
      <c r="N748">
        <v>28</v>
      </c>
      <c r="O748">
        <v>4.8</v>
      </c>
      <c r="P748">
        <v>17.8</v>
      </c>
      <c r="Q748">
        <v>-3.75</v>
      </c>
      <c r="R748">
        <v>346</v>
      </c>
      <c r="S748">
        <v>0</v>
      </c>
      <c r="T748">
        <v>35</v>
      </c>
      <c r="U748">
        <v>95</v>
      </c>
      <c r="V748">
        <v>112</v>
      </c>
    </row>
    <row r="749" spans="1:22" hidden="1" x14ac:dyDescent="0.25">
      <c r="A749" t="s">
        <v>16407</v>
      </c>
      <c r="B749" t="s">
        <v>16395</v>
      </c>
      <c r="C749" t="s">
        <v>16385</v>
      </c>
      <c r="D749" t="s">
        <v>16389</v>
      </c>
      <c r="E749">
        <v>45</v>
      </c>
      <c r="F749">
        <v>45</v>
      </c>
      <c r="G749">
        <v>0</v>
      </c>
      <c r="H749">
        <v>45</v>
      </c>
      <c r="I749">
        <v>0</v>
      </c>
      <c r="J749">
        <v>5.5</v>
      </c>
      <c r="K749">
        <v>30.5</v>
      </c>
      <c r="L749">
        <v>1.4754098360655739</v>
      </c>
      <c r="M749">
        <v>2300</v>
      </c>
      <c r="N749">
        <v>45</v>
      </c>
      <c r="O749">
        <v>7</v>
      </c>
      <c r="P749">
        <v>32</v>
      </c>
      <c r="Q749">
        <v>-3.7142857142857144</v>
      </c>
      <c r="R749">
        <v>746.5</v>
      </c>
      <c r="S749">
        <v>0</v>
      </c>
      <c r="T749">
        <v>25</v>
      </c>
      <c r="U749">
        <v>85</v>
      </c>
      <c r="V749">
        <v>117</v>
      </c>
    </row>
    <row r="750" spans="1:22" hidden="1" x14ac:dyDescent="0.25">
      <c r="A750" t="s">
        <v>16407</v>
      </c>
      <c r="B750" t="s">
        <v>16395</v>
      </c>
      <c r="C750" t="s">
        <v>16385</v>
      </c>
      <c r="D750" t="s">
        <v>16390</v>
      </c>
      <c r="E750">
        <v>38</v>
      </c>
      <c r="F750">
        <v>38</v>
      </c>
      <c r="G750">
        <v>0</v>
      </c>
      <c r="H750">
        <v>38</v>
      </c>
      <c r="I750">
        <v>0</v>
      </c>
      <c r="J750">
        <v>5.0999999999999996</v>
      </c>
      <c r="K750">
        <v>18.600000000000001</v>
      </c>
      <c r="L750">
        <v>2.043010752688172</v>
      </c>
      <c r="M750">
        <v>2020</v>
      </c>
      <c r="N750">
        <v>43</v>
      </c>
      <c r="O750">
        <v>0.1</v>
      </c>
      <c r="P750">
        <v>27.6</v>
      </c>
      <c r="Q750">
        <v>-430</v>
      </c>
      <c r="R750">
        <v>859</v>
      </c>
      <c r="S750">
        <v>0</v>
      </c>
      <c r="T750">
        <v>30</v>
      </c>
      <c r="U750">
        <v>90</v>
      </c>
      <c r="V750">
        <v>117</v>
      </c>
    </row>
    <row r="751" spans="1:22" hidden="1" x14ac:dyDescent="0.25">
      <c r="A751" t="s">
        <v>16407</v>
      </c>
      <c r="B751" t="s">
        <v>16395</v>
      </c>
      <c r="C751" t="s">
        <v>16391</v>
      </c>
      <c r="D751" t="s">
        <v>16386</v>
      </c>
      <c r="E751">
        <v>51</v>
      </c>
      <c r="F751">
        <v>51</v>
      </c>
      <c r="G751">
        <v>0</v>
      </c>
      <c r="H751">
        <v>51</v>
      </c>
      <c r="I751">
        <v>0</v>
      </c>
      <c r="J751">
        <v>4.7</v>
      </c>
      <c r="K751">
        <v>41.2</v>
      </c>
      <c r="L751">
        <v>1.2378640776699028</v>
      </c>
      <c r="M751">
        <v>2251</v>
      </c>
      <c r="N751">
        <v>51</v>
      </c>
      <c r="O751">
        <v>4.7</v>
      </c>
      <c r="P751">
        <v>31.7</v>
      </c>
      <c r="Q751">
        <v>-7.6595744680851059</v>
      </c>
      <c r="R751">
        <v>992</v>
      </c>
      <c r="S751">
        <v>1</v>
      </c>
      <c r="T751">
        <v>40</v>
      </c>
      <c r="U751">
        <v>100</v>
      </c>
      <c r="V751">
        <v>131</v>
      </c>
    </row>
    <row r="752" spans="1:22" hidden="1" x14ac:dyDescent="0.25">
      <c r="A752" t="s">
        <v>16407</v>
      </c>
      <c r="B752" t="s">
        <v>16395</v>
      </c>
      <c r="C752" t="s">
        <v>16391</v>
      </c>
      <c r="D752" t="s">
        <v>16387</v>
      </c>
      <c r="E752">
        <v>22</v>
      </c>
      <c r="F752">
        <v>22</v>
      </c>
      <c r="G752">
        <v>0</v>
      </c>
      <c r="H752">
        <v>22</v>
      </c>
      <c r="I752">
        <v>0</v>
      </c>
      <c r="J752">
        <v>4.0999999999999996</v>
      </c>
      <c r="K752">
        <v>6.6</v>
      </c>
      <c r="L752">
        <v>3.3333333333333335</v>
      </c>
      <c r="M752">
        <v>1212</v>
      </c>
      <c r="N752">
        <v>22</v>
      </c>
      <c r="O752">
        <v>6.6</v>
      </c>
      <c r="P752">
        <v>18.600000000000001</v>
      </c>
      <c r="Q752">
        <v>-2.4242424242424243</v>
      </c>
      <c r="R752">
        <v>324</v>
      </c>
      <c r="S752">
        <v>0</v>
      </c>
      <c r="T752">
        <v>35</v>
      </c>
      <c r="U752">
        <v>95</v>
      </c>
      <c r="V752">
        <v>113</v>
      </c>
    </row>
    <row r="753" spans="1:22" hidden="1" x14ac:dyDescent="0.25">
      <c r="A753" t="s">
        <v>16407</v>
      </c>
      <c r="B753" t="s">
        <v>16395</v>
      </c>
      <c r="C753" t="s">
        <v>16391</v>
      </c>
      <c r="D753" t="s">
        <v>16388</v>
      </c>
      <c r="E753">
        <v>21</v>
      </c>
      <c r="F753">
        <v>21</v>
      </c>
      <c r="G753">
        <v>0</v>
      </c>
      <c r="H753">
        <v>21</v>
      </c>
      <c r="I753">
        <v>0</v>
      </c>
      <c r="J753">
        <v>5.9</v>
      </c>
      <c r="K753">
        <v>15.4</v>
      </c>
      <c r="L753">
        <v>1.3636363636363635</v>
      </c>
      <c r="M753">
        <v>1095</v>
      </c>
      <c r="N753">
        <v>21</v>
      </c>
      <c r="O753">
        <v>14.9</v>
      </c>
      <c r="P753">
        <v>21</v>
      </c>
      <c r="Q753">
        <v>-0.87248322147651003</v>
      </c>
      <c r="R753">
        <v>372</v>
      </c>
      <c r="S753">
        <v>0</v>
      </c>
      <c r="T753">
        <v>35</v>
      </c>
      <c r="U753">
        <v>95</v>
      </c>
      <c r="V753">
        <v>116</v>
      </c>
    </row>
    <row r="754" spans="1:22" hidden="1" x14ac:dyDescent="0.25">
      <c r="A754" t="s">
        <v>16407</v>
      </c>
      <c r="B754" t="s">
        <v>16395</v>
      </c>
      <c r="C754" t="s">
        <v>16391</v>
      </c>
      <c r="D754" t="s">
        <v>16389</v>
      </c>
      <c r="E754">
        <v>33</v>
      </c>
      <c r="F754">
        <v>33</v>
      </c>
      <c r="G754">
        <v>0</v>
      </c>
      <c r="H754">
        <v>33</v>
      </c>
      <c r="I754">
        <v>0</v>
      </c>
      <c r="J754">
        <v>3.8</v>
      </c>
      <c r="K754">
        <v>21.8</v>
      </c>
      <c r="L754">
        <v>1.5137614678899083</v>
      </c>
      <c r="M754">
        <v>1719</v>
      </c>
      <c r="N754">
        <v>33</v>
      </c>
      <c r="O754">
        <v>6.3</v>
      </c>
      <c r="P754">
        <v>22</v>
      </c>
      <c r="Q754">
        <v>-3.0158730158730158</v>
      </c>
      <c r="R754">
        <v>446</v>
      </c>
      <c r="S754">
        <v>3</v>
      </c>
      <c r="T754">
        <v>35</v>
      </c>
      <c r="U754">
        <v>95</v>
      </c>
      <c r="V754">
        <v>117</v>
      </c>
    </row>
    <row r="755" spans="1:22" hidden="1" x14ac:dyDescent="0.25">
      <c r="A755" t="s">
        <v>16407</v>
      </c>
      <c r="B755" t="s">
        <v>16395</v>
      </c>
      <c r="C755" t="s">
        <v>16391</v>
      </c>
      <c r="D755" t="s">
        <v>16390</v>
      </c>
      <c r="E755">
        <v>28</v>
      </c>
      <c r="F755">
        <v>28</v>
      </c>
      <c r="G755">
        <v>0</v>
      </c>
      <c r="H755">
        <v>28</v>
      </c>
      <c r="I755">
        <v>0</v>
      </c>
      <c r="J755">
        <v>8</v>
      </c>
      <c r="K755">
        <v>13</v>
      </c>
      <c r="L755">
        <v>2.1538461538461537</v>
      </c>
      <c r="M755">
        <v>1410</v>
      </c>
      <c r="N755">
        <v>28</v>
      </c>
      <c r="O755">
        <v>9</v>
      </c>
      <c r="P755">
        <v>28</v>
      </c>
      <c r="Q755">
        <v>-2</v>
      </c>
      <c r="R755">
        <v>580</v>
      </c>
      <c r="S755">
        <v>0</v>
      </c>
      <c r="T755">
        <v>35</v>
      </c>
      <c r="U755">
        <v>95</v>
      </c>
      <c r="V755">
        <v>123</v>
      </c>
    </row>
    <row r="756" spans="1:22" hidden="1" x14ac:dyDescent="0.25">
      <c r="A756" t="s">
        <v>16407</v>
      </c>
      <c r="B756" t="s">
        <v>16395</v>
      </c>
      <c r="C756" t="s">
        <v>16392</v>
      </c>
      <c r="D756" t="s">
        <v>16386</v>
      </c>
      <c r="E756">
        <v>31</v>
      </c>
      <c r="F756">
        <v>19</v>
      </c>
      <c r="G756">
        <v>5.7461397857860534</v>
      </c>
      <c r="H756">
        <v>19</v>
      </c>
      <c r="I756">
        <v>12</v>
      </c>
      <c r="J756">
        <v>7.2</v>
      </c>
      <c r="K756">
        <v>18.2</v>
      </c>
      <c r="L756">
        <v>1.7032967032967035</v>
      </c>
      <c r="M756">
        <v>1220</v>
      </c>
      <c r="N756">
        <v>19</v>
      </c>
      <c r="O756">
        <v>5.7</v>
      </c>
      <c r="P756">
        <v>13.2</v>
      </c>
      <c r="Q756">
        <v>-2.2807017543859649</v>
      </c>
      <c r="R756">
        <v>199</v>
      </c>
      <c r="S756">
        <v>0</v>
      </c>
      <c r="T756">
        <v>35</v>
      </c>
      <c r="U756">
        <v>95</v>
      </c>
      <c r="V756">
        <v>108</v>
      </c>
    </row>
    <row r="757" spans="1:22" hidden="1" x14ac:dyDescent="0.25">
      <c r="A757" t="s">
        <v>16407</v>
      </c>
      <c r="B757" t="s">
        <v>16395</v>
      </c>
      <c r="C757" t="s">
        <v>16392</v>
      </c>
      <c r="D757" t="s">
        <v>16387</v>
      </c>
      <c r="E757">
        <v>25</v>
      </c>
      <c r="F757">
        <v>25</v>
      </c>
      <c r="G757">
        <v>0</v>
      </c>
      <c r="H757">
        <v>25</v>
      </c>
      <c r="I757">
        <v>0</v>
      </c>
      <c r="J757">
        <v>7.4</v>
      </c>
      <c r="K757">
        <v>24.4</v>
      </c>
      <c r="L757">
        <v>1.0245901639344264</v>
      </c>
      <c r="M757">
        <v>1223</v>
      </c>
      <c r="N757">
        <v>25</v>
      </c>
      <c r="O757">
        <v>6.4</v>
      </c>
      <c r="P757">
        <v>13</v>
      </c>
      <c r="Q757">
        <v>-2.8125</v>
      </c>
      <c r="R757">
        <v>267</v>
      </c>
      <c r="S757">
        <v>0</v>
      </c>
      <c r="T757">
        <v>30</v>
      </c>
      <c r="U757">
        <v>90</v>
      </c>
      <c r="V757">
        <v>103</v>
      </c>
    </row>
    <row r="758" spans="1:22" hidden="1" x14ac:dyDescent="0.25">
      <c r="A758" t="s">
        <v>16407</v>
      </c>
      <c r="B758" t="s">
        <v>16395</v>
      </c>
      <c r="C758" t="s">
        <v>16392</v>
      </c>
      <c r="D758" t="s">
        <v>16388</v>
      </c>
      <c r="E758">
        <v>22</v>
      </c>
      <c r="F758">
        <v>22</v>
      </c>
      <c r="G758">
        <v>0</v>
      </c>
      <c r="H758">
        <v>22</v>
      </c>
      <c r="I758">
        <v>0</v>
      </c>
      <c r="J758">
        <v>6.2</v>
      </c>
      <c r="K758">
        <v>19.7</v>
      </c>
      <c r="L758">
        <v>1.116751269035533</v>
      </c>
      <c r="M758">
        <v>1110</v>
      </c>
      <c r="N758">
        <v>22</v>
      </c>
      <c r="O758">
        <v>11.7</v>
      </c>
      <c r="P758">
        <v>26.2</v>
      </c>
      <c r="Q758">
        <v>-1.1965811965811965</v>
      </c>
      <c r="R758">
        <v>452</v>
      </c>
      <c r="S758">
        <v>0</v>
      </c>
      <c r="T758">
        <v>40</v>
      </c>
      <c r="U758">
        <v>100</v>
      </c>
      <c r="V758">
        <v>126</v>
      </c>
    </row>
    <row r="759" spans="1:22" hidden="1" x14ac:dyDescent="0.25">
      <c r="A759" t="s">
        <v>16407</v>
      </c>
      <c r="B759" t="s">
        <v>16395</v>
      </c>
      <c r="C759" t="s">
        <v>16392</v>
      </c>
      <c r="D759" t="s">
        <v>16389</v>
      </c>
      <c r="E759">
        <v>16</v>
      </c>
      <c r="F759">
        <v>16</v>
      </c>
      <c r="G759">
        <v>0</v>
      </c>
      <c r="H759">
        <v>16</v>
      </c>
      <c r="I759">
        <v>0</v>
      </c>
      <c r="J759">
        <v>8.9</v>
      </c>
      <c r="K759">
        <v>8.9</v>
      </c>
      <c r="L759">
        <v>1.797752808988764</v>
      </c>
      <c r="M759">
        <v>832</v>
      </c>
      <c r="N759">
        <v>16</v>
      </c>
      <c r="O759">
        <v>10.4</v>
      </c>
      <c r="P759">
        <v>23.4</v>
      </c>
      <c r="Q759">
        <v>-1.0576923076923077</v>
      </c>
      <c r="R759">
        <v>303</v>
      </c>
      <c r="S759">
        <v>0</v>
      </c>
      <c r="T759">
        <v>30</v>
      </c>
      <c r="U759">
        <v>90</v>
      </c>
      <c r="V759">
        <v>113</v>
      </c>
    </row>
    <row r="760" spans="1:22" hidden="1" x14ac:dyDescent="0.25">
      <c r="A760" t="s">
        <v>16407</v>
      </c>
      <c r="B760" t="s">
        <v>16395</v>
      </c>
      <c r="C760" t="s">
        <v>16392</v>
      </c>
      <c r="D760" t="s">
        <v>16390</v>
      </c>
      <c r="E760">
        <v>21</v>
      </c>
      <c r="F760">
        <v>21</v>
      </c>
      <c r="G760">
        <v>0</v>
      </c>
      <c r="H760">
        <v>21</v>
      </c>
      <c r="I760">
        <v>0</v>
      </c>
      <c r="J760">
        <v>6.3</v>
      </c>
      <c r="K760">
        <v>34.799999999999997</v>
      </c>
      <c r="L760">
        <v>0.60344827586206906</v>
      </c>
      <c r="M760">
        <v>966</v>
      </c>
      <c r="N760">
        <v>21</v>
      </c>
      <c r="O760">
        <v>6.8</v>
      </c>
      <c r="P760">
        <v>17.3</v>
      </c>
      <c r="Q760">
        <v>-1.911764705882353</v>
      </c>
      <c r="R760">
        <v>269</v>
      </c>
      <c r="S760">
        <v>0</v>
      </c>
      <c r="T760">
        <v>30</v>
      </c>
      <c r="U760">
        <v>90</v>
      </c>
      <c r="V760">
        <v>107</v>
      </c>
    </row>
    <row r="761" spans="1:22" hidden="1" x14ac:dyDescent="0.25">
      <c r="A761" t="s">
        <v>16407</v>
      </c>
      <c r="B761" t="s">
        <v>16395</v>
      </c>
      <c r="C761" t="s">
        <v>16393</v>
      </c>
      <c r="D761" t="s">
        <v>16386</v>
      </c>
      <c r="E761">
        <v>23</v>
      </c>
      <c r="F761">
        <v>19</v>
      </c>
      <c r="G761">
        <v>1.7677890858809395</v>
      </c>
      <c r="H761">
        <v>19</v>
      </c>
      <c r="I761">
        <v>4</v>
      </c>
      <c r="J761">
        <v>9.1</v>
      </c>
      <c r="K761">
        <v>11.1</v>
      </c>
      <c r="L761">
        <v>2.0720720720720722</v>
      </c>
      <c r="M761">
        <v>1011</v>
      </c>
      <c r="N761">
        <v>19</v>
      </c>
      <c r="O761">
        <v>9.1</v>
      </c>
      <c r="P761">
        <v>16.100000000000001</v>
      </c>
      <c r="Q761">
        <v>-1.4285714285714286</v>
      </c>
      <c r="R761">
        <v>262</v>
      </c>
      <c r="S761">
        <v>0</v>
      </c>
      <c r="T761">
        <v>35</v>
      </c>
      <c r="U761">
        <v>95</v>
      </c>
      <c r="V761">
        <v>111</v>
      </c>
    </row>
    <row r="762" spans="1:22" hidden="1" x14ac:dyDescent="0.25">
      <c r="A762" t="s">
        <v>16407</v>
      </c>
      <c r="B762" t="s">
        <v>16395</v>
      </c>
      <c r="C762" t="s">
        <v>16393</v>
      </c>
      <c r="D762" t="s">
        <v>16387</v>
      </c>
      <c r="E762">
        <v>27</v>
      </c>
      <c r="F762">
        <v>27</v>
      </c>
      <c r="G762">
        <v>0</v>
      </c>
      <c r="H762">
        <v>27</v>
      </c>
      <c r="I762">
        <v>0</v>
      </c>
      <c r="J762">
        <v>3.2</v>
      </c>
      <c r="K762">
        <v>37.200000000000003</v>
      </c>
      <c r="L762">
        <v>0.72580645161290314</v>
      </c>
      <c r="M762">
        <v>1294</v>
      </c>
      <c r="N762">
        <v>27</v>
      </c>
      <c r="O762">
        <v>4.7</v>
      </c>
      <c r="P762">
        <v>26.2</v>
      </c>
      <c r="Q762">
        <v>-4.042553191489362</v>
      </c>
      <c r="R762">
        <v>491</v>
      </c>
      <c r="S762">
        <v>0</v>
      </c>
      <c r="T762">
        <v>30</v>
      </c>
      <c r="U762">
        <v>90</v>
      </c>
      <c r="V762">
        <v>116</v>
      </c>
    </row>
    <row r="763" spans="1:22" hidden="1" x14ac:dyDescent="0.25">
      <c r="A763" t="s">
        <v>16407</v>
      </c>
      <c r="B763" t="s">
        <v>16395</v>
      </c>
      <c r="C763" t="s">
        <v>16393</v>
      </c>
      <c r="D763" t="s">
        <v>16388</v>
      </c>
      <c r="E763">
        <v>12</v>
      </c>
      <c r="F763">
        <v>12</v>
      </c>
      <c r="G763">
        <v>0</v>
      </c>
      <c r="H763">
        <v>12</v>
      </c>
      <c r="I763">
        <v>0</v>
      </c>
      <c r="J763">
        <v>4.3</v>
      </c>
      <c r="K763">
        <v>4.3</v>
      </c>
      <c r="L763">
        <v>2.7906976744186047</v>
      </c>
      <c r="M763">
        <v>672</v>
      </c>
      <c r="N763">
        <v>12</v>
      </c>
      <c r="O763">
        <v>8.8000000000000007</v>
      </c>
      <c r="P763">
        <v>9</v>
      </c>
      <c r="Q763">
        <v>0</v>
      </c>
      <c r="R763">
        <v>96</v>
      </c>
      <c r="S763">
        <v>0</v>
      </c>
      <c r="T763">
        <v>50</v>
      </c>
      <c r="U763">
        <v>110</v>
      </c>
      <c r="V763">
        <v>119</v>
      </c>
    </row>
    <row r="764" spans="1:22" hidden="1" x14ac:dyDescent="0.25">
      <c r="A764" t="s">
        <v>16407</v>
      </c>
      <c r="B764" t="s">
        <v>16395</v>
      </c>
      <c r="C764" t="s">
        <v>16393</v>
      </c>
      <c r="D764" t="s">
        <v>16389</v>
      </c>
      <c r="E764">
        <v>13</v>
      </c>
      <c r="F764">
        <v>13</v>
      </c>
      <c r="G764">
        <v>0</v>
      </c>
      <c r="H764">
        <v>13</v>
      </c>
      <c r="I764">
        <v>0</v>
      </c>
      <c r="J764">
        <v>6</v>
      </c>
      <c r="K764">
        <v>6</v>
      </c>
      <c r="L764">
        <v>2.1666666666666665</v>
      </c>
      <c r="M764">
        <v>708.5</v>
      </c>
      <c r="N764">
        <v>13</v>
      </c>
      <c r="O764">
        <v>7.5</v>
      </c>
      <c r="P764">
        <v>23</v>
      </c>
      <c r="Q764">
        <v>-1.2</v>
      </c>
      <c r="R764">
        <v>230.5</v>
      </c>
      <c r="S764">
        <v>0</v>
      </c>
      <c r="T764">
        <v>30</v>
      </c>
      <c r="U764">
        <v>90</v>
      </c>
      <c r="V764">
        <v>113</v>
      </c>
    </row>
    <row r="765" spans="1:22" hidden="1" x14ac:dyDescent="0.25">
      <c r="A765" t="s">
        <v>16407</v>
      </c>
      <c r="B765" t="s">
        <v>16395</v>
      </c>
      <c r="C765" t="s">
        <v>16393</v>
      </c>
      <c r="D765" t="s">
        <v>16390</v>
      </c>
      <c r="E765">
        <v>20</v>
      </c>
      <c r="F765">
        <v>20</v>
      </c>
      <c r="G765">
        <v>0</v>
      </c>
      <c r="H765">
        <v>20</v>
      </c>
      <c r="I765">
        <v>0</v>
      </c>
      <c r="J765">
        <v>7.2</v>
      </c>
      <c r="K765">
        <v>32.200000000000003</v>
      </c>
      <c r="L765">
        <v>0.6211180124223602</v>
      </c>
      <c r="M765">
        <v>935</v>
      </c>
      <c r="N765">
        <v>20</v>
      </c>
      <c r="O765">
        <v>5.2</v>
      </c>
      <c r="P765">
        <v>8.6999999999999993</v>
      </c>
      <c r="Q765">
        <v>-2.5</v>
      </c>
      <c r="R765">
        <v>139</v>
      </c>
      <c r="S765">
        <v>0</v>
      </c>
      <c r="T765">
        <v>30</v>
      </c>
      <c r="U765">
        <v>90</v>
      </c>
      <c r="V765">
        <v>98</v>
      </c>
    </row>
    <row r="766" spans="1:22" x14ac:dyDescent="0.25">
      <c r="A766" t="s">
        <v>16408</v>
      </c>
      <c r="B766" t="s">
        <v>16384</v>
      </c>
      <c r="C766" t="s">
        <v>16385</v>
      </c>
      <c r="D766" t="s">
        <v>16386</v>
      </c>
      <c r="E766">
        <v>77</v>
      </c>
      <c r="F766">
        <v>63</v>
      </c>
      <c r="G766">
        <v>4.7168685811547126</v>
      </c>
      <c r="H766">
        <v>63</v>
      </c>
      <c r="I766">
        <v>14</v>
      </c>
      <c r="J766">
        <v>6.5</v>
      </c>
      <c r="K766">
        <v>6.5</v>
      </c>
      <c r="L766">
        <v>11.846153846153847</v>
      </c>
      <c r="M766">
        <v>3548</v>
      </c>
      <c r="N766">
        <v>63</v>
      </c>
      <c r="O766">
        <v>6</v>
      </c>
      <c r="P766">
        <v>19</v>
      </c>
      <c r="Q766">
        <v>-7.833333333333333</v>
      </c>
      <c r="R766">
        <v>848.5</v>
      </c>
      <c r="S766">
        <v>0</v>
      </c>
      <c r="T766">
        <v>35</v>
      </c>
      <c r="U766">
        <v>95</v>
      </c>
      <c r="V766">
        <v>114</v>
      </c>
    </row>
    <row r="767" spans="1:22" hidden="1" x14ac:dyDescent="0.25">
      <c r="A767" t="s">
        <v>16408</v>
      </c>
      <c r="B767" t="s">
        <v>16384</v>
      </c>
      <c r="C767" t="s">
        <v>16385</v>
      </c>
      <c r="D767" t="s">
        <v>16387</v>
      </c>
      <c r="E767">
        <v>86</v>
      </c>
      <c r="F767">
        <v>86</v>
      </c>
      <c r="G767">
        <v>0</v>
      </c>
      <c r="H767">
        <v>86</v>
      </c>
      <c r="I767">
        <v>0</v>
      </c>
      <c r="J767">
        <v>6.2</v>
      </c>
      <c r="K767">
        <v>6.2</v>
      </c>
      <c r="L767">
        <v>13.870967741935484</v>
      </c>
      <c r="M767">
        <v>4644</v>
      </c>
      <c r="N767">
        <v>86</v>
      </c>
      <c r="O767">
        <v>4.2</v>
      </c>
      <c r="P767">
        <v>57.2</v>
      </c>
      <c r="Q767">
        <v>-16.428571428571427</v>
      </c>
      <c r="R767">
        <v>2634</v>
      </c>
      <c r="S767">
        <v>0</v>
      </c>
      <c r="T767">
        <v>45</v>
      </c>
      <c r="U767">
        <v>105</v>
      </c>
      <c r="V767">
        <v>162</v>
      </c>
    </row>
    <row r="768" spans="1:22" hidden="1" x14ac:dyDescent="0.25">
      <c r="A768" t="s">
        <v>16408</v>
      </c>
      <c r="B768" t="s">
        <v>16384</v>
      </c>
      <c r="C768" t="s">
        <v>16385</v>
      </c>
      <c r="D768" t="s">
        <v>16388</v>
      </c>
      <c r="E768">
        <v>87</v>
      </c>
      <c r="F768">
        <v>87</v>
      </c>
      <c r="G768">
        <v>0</v>
      </c>
      <c r="H768">
        <v>87</v>
      </c>
      <c r="I768">
        <v>0</v>
      </c>
      <c r="J768">
        <v>8.3000000000000007</v>
      </c>
      <c r="K768">
        <v>8.3000000000000007</v>
      </c>
      <c r="L768">
        <v>10.481927710843372</v>
      </c>
      <c r="M768">
        <v>4524</v>
      </c>
      <c r="N768">
        <v>87</v>
      </c>
      <c r="O768">
        <v>7.3</v>
      </c>
      <c r="P768">
        <v>54.8</v>
      </c>
      <c r="Q768">
        <v>-9.8630136986301373</v>
      </c>
      <c r="R768">
        <v>3099</v>
      </c>
      <c r="S768">
        <v>0</v>
      </c>
      <c r="T768">
        <v>30</v>
      </c>
      <c r="U768">
        <v>90</v>
      </c>
      <c r="V768">
        <v>144</v>
      </c>
    </row>
    <row r="769" spans="1:22" hidden="1" x14ac:dyDescent="0.25">
      <c r="A769" t="s">
        <v>16408</v>
      </c>
      <c r="B769" t="s">
        <v>16384</v>
      </c>
      <c r="C769" t="s">
        <v>16385</v>
      </c>
      <c r="D769" t="s">
        <v>16389</v>
      </c>
      <c r="E769">
        <v>79</v>
      </c>
      <c r="F769">
        <v>73</v>
      </c>
      <c r="G769">
        <v>2.7252989760791482</v>
      </c>
      <c r="H769">
        <v>73</v>
      </c>
      <c r="I769">
        <v>6</v>
      </c>
      <c r="J769">
        <v>10.1</v>
      </c>
      <c r="K769">
        <v>10.1</v>
      </c>
      <c r="L769">
        <v>7.8217821782178216</v>
      </c>
      <c r="M769">
        <v>3734</v>
      </c>
      <c r="N769">
        <v>73</v>
      </c>
      <c r="O769">
        <v>6.1</v>
      </c>
      <c r="P769">
        <v>22.6</v>
      </c>
      <c r="Q769">
        <v>-9.0163934426229506</v>
      </c>
      <c r="R769">
        <v>1116</v>
      </c>
      <c r="S769">
        <v>0</v>
      </c>
      <c r="T769">
        <v>30</v>
      </c>
      <c r="U769">
        <v>90</v>
      </c>
      <c r="V769">
        <v>112</v>
      </c>
    </row>
    <row r="770" spans="1:22" hidden="1" x14ac:dyDescent="0.25">
      <c r="A770" t="s">
        <v>16408</v>
      </c>
      <c r="B770" t="s">
        <v>16384</v>
      </c>
      <c r="C770" t="s">
        <v>16385</v>
      </c>
      <c r="D770" t="s">
        <v>16390</v>
      </c>
      <c r="E770">
        <v>80</v>
      </c>
      <c r="F770">
        <v>80</v>
      </c>
      <c r="G770">
        <v>0</v>
      </c>
      <c r="H770">
        <v>80</v>
      </c>
      <c r="I770">
        <v>0</v>
      </c>
      <c r="J770">
        <v>8.9</v>
      </c>
      <c r="K770">
        <v>15.9</v>
      </c>
      <c r="L770">
        <v>5.0314465408805029</v>
      </c>
      <c r="M770">
        <v>4104</v>
      </c>
      <c r="N770">
        <v>80</v>
      </c>
      <c r="O770">
        <v>7.4</v>
      </c>
      <c r="P770">
        <v>39.4</v>
      </c>
      <c r="Q770">
        <v>-9.7297297297297298</v>
      </c>
      <c r="R770">
        <v>2025</v>
      </c>
      <c r="S770">
        <v>0</v>
      </c>
      <c r="T770">
        <v>35</v>
      </c>
      <c r="U770">
        <v>95</v>
      </c>
      <c r="V770">
        <v>134</v>
      </c>
    </row>
    <row r="771" spans="1:22" x14ac:dyDescent="0.25">
      <c r="A771" t="s">
        <v>16408</v>
      </c>
      <c r="B771" t="s">
        <v>16384</v>
      </c>
      <c r="C771" t="s">
        <v>16391</v>
      </c>
      <c r="D771" t="s">
        <v>16386</v>
      </c>
      <c r="E771">
        <v>75</v>
      </c>
      <c r="F771">
        <v>75</v>
      </c>
      <c r="G771">
        <v>0</v>
      </c>
      <c r="H771">
        <v>75</v>
      </c>
      <c r="I771">
        <v>0</v>
      </c>
      <c r="J771">
        <v>2.8</v>
      </c>
      <c r="K771">
        <v>2.8</v>
      </c>
      <c r="L771">
        <v>26.785714285714288</v>
      </c>
      <c r="M771">
        <v>4350</v>
      </c>
      <c r="N771">
        <v>75</v>
      </c>
      <c r="O771">
        <v>3.8</v>
      </c>
      <c r="P771">
        <v>13.3</v>
      </c>
      <c r="Q771">
        <v>-14.210526315789474</v>
      </c>
      <c r="R771">
        <v>540</v>
      </c>
      <c r="S771">
        <v>0</v>
      </c>
      <c r="T771">
        <v>30</v>
      </c>
      <c r="U771">
        <v>90</v>
      </c>
      <c r="V771">
        <v>103</v>
      </c>
    </row>
    <row r="772" spans="1:22" hidden="1" x14ac:dyDescent="0.25">
      <c r="A772" t="s">
        <v>16408</v>
      </c>
      <c r="B772" t="s">
        <v>16384</v>
      </c>
      <c r="C772" t="s">
        <v>16391</v>
      </c>
      <c r="D772" t="s">
        <v>16387</v>
      </c>
      <c r="E772">
        <v>69</v>
      </c>
      <c r="F772">
        <v>54</v>
      </c>
      <c r="G772">
        <v>2.9369408233443184</v>
      </c>
      <c r="H772">
        <v>54</v>
      </c>
      <c r="I772">
        <v>15</v>
      </c>
      <c r="J772">
        <v>4.9000000000000004</v>
      </c>
      <c r="K772">
        <v>4.9000000000000004</v>
      </c>
      <c r="L772">
        <v>14.081632653061224</v>
      </c>
      <c r="M772">
        <v>3819</v>
      </c>
      <c r="N772">
        <v>54</v>
      </c>
      <c r="O772">
        <v>6.9</v>
      </c>
      <c r="P772">
        <v>21.4</v>
      </c>
      <c r="Q772">
        <v>-6.3768115942028984</v>
      </c>
      <c r="R772">
        <v>837</v>
      </c>
      <c r="S772">
        <v>0</v>
      </c>
      <c r="T772">
        <v>45</v>
      </c>
      <c r="U772">
        <v>105</v>
      </c>
      <c r="V772">
        <v>126</v>
      </c>
    </row>
    <row r="773" spans="1:22" hidden="1" x14ac:dyDescent="0.25">
      <c r="A773" t="s">
        <v>16408</v>
      </c>
      <c r="B773" t="s">
        <v>16384</v>
      </c>
      <c r="C773" t="s">
        <v>16391</v>
      </c>
      <c r="D773" t="s">
        <v>16388</v>
      </c>
      <c r="E773">
        <v>64</v>
      </c>
      <c r="F773">
        <v>64</v>
      </c>
      <c r="G773">
        <v>0</v>
      </c>
      <c r="H773">
        <v>64</v>
      </c>
      <c r="I773">
        <v>0</v>
      </c>
      <c r="J773">
        <v>6.9</v>
      </c>
      <c r="K773">
        <v>6.9</v>
      </c>
      <c r="L773">
        <v>9.27536231884058</v>
      </c>
      <c r="M773">
        <v>3456</v>
      </c>
      <c r="N773">
        <v>64</v>
      </c>
      <c r="O773">
        <v>7.4</v>
      </c>
      <c r="P773">
        <v>28.4</v>
      </c>
      <c r="Q773">
        <v>-6.8918918918918912</v>
      </c>
      <c r="R773">
        <v>1372</v>
      </c>
      <c r="S773">
        <v>0</v>
      </c>
      <c r="T773">
        <v>45</v>
      </c>
      <c r="U773">
        <v>105</v>
      </c>
      <c r="V773">
        <v>133</v>
      </c>
    </row>
    <row r="774" spans="1:22" hidden="1" x14ac:dyDescent="0.25">
      <c r="A774" t="s">
        <v>16408</v>
      </c>
      <c r="B774" t="s">
        <v>16384</v>
      </c>
      <c r="C774" t="s">
        <v>16391</v>
      </c>
      <c r="D774" t="s">
        <v>16389</v>
      </c>
      <c r="E774">
        <v>75</v>
      </c>
      <c r="F774">
        <v>75</v>
      </c>
      <c r="G774">
        <v>0</v>
      </c>
      <c r="H774">
        <v>75</v>
      </c>
      <c r="I774">
        <v>0</v>
      </c>
      <c r="J774">
        <v>6.9</v>
      </c>
      <c r="K774">
        <v>9.4</v>
      </c>
      <c r="L774">
        <v>7.9787234042553186</v>
      </c>
      <c r="M774">
        <v>4029</v>
      </c>
      <c r="N774">
        <v>75</v>
      </c>
      <c r="O774">
        <v>7.4</v>
      </c>
      <c r="P774">
        <v>17.899999999999999</v>
      </c>
      <c r="Q774">
        <v>-7.5675675675675675</v>
      </c>
      <c r="R774">
        <v>1009</v>
      </c>
      <c r="S774">
        <v>0</v>
      </c>
      <c r="T774">
        <v>30</v>
      </c>
      <c r="U774">
        <v>90</v>
      </c>
      <c r="V774">
        <v>107</v>
      </c>
    </row>
    <row r="775" spans="1:22" hidden="1" x14ac:dyDescent="0.25">
      <c r="A775" t="s">
        <v>16408</v>
      </c>
      <c r="B775" t="s">
        <v>16384</v>
      </c>
      <c r="C775" t="s">
        <v>16391</v>
      </c>
      <c r="D775" t="s">
        <v>16390</v>
      </c>
      <c r="E775">
        <v>69</v>
      </c>
      <c r="F775">
        <v>59</v>
      </c>
      <c r="G775">
        <v>4.8455575065409127</v>
      </c>
      <c r="H775">
        <v>59</v>
      </c>
      <c r="I775">
        <v>10</v>
      </c>
      <c r="J775">
        <v>4.0999999999999996</v>
      </c>
      <c r="K775">
        <v>4.0999999999999996</v>
      </c>
      <c r="L775">
        <v>16.829268292682929</v>
      </c>
      <c r="M775">
        <v>3654</v>
      </c>
      <c r="N775">
        <v>59</v>
      </c>
      <c r="O775">
        <v>5.0999999999999996</v>
      </c>
      <c r="P775">
        <v>15.1</v>
      </c>
      <c r="Q775">
        <v>-8.0392156862745097</v>
      </c>
      <c r="R775">
        <v>654</v>
      </c>
      <c r="S775">
        <v>0</v>
      </c>
      <c r="T775">
        <v>30</v>
      </c>
      <c r="U775">
        <v>90</v>
      </c>
      <c r="V775">
        <v>105</v>
      </c>
    </row>
    <row r="776" spans="1:22" x14ac:dyDescent="0.25">
      <c r="A776" t="s">
        <v>16408</v>
      </c>
      <c r="B776" t="s">
        <v>16384</v>
      </c>
      <c r="C776" t="s">
        <v>16392</v>
      </c>
      <c r="D776" t="s">
        <v>16386</v>
      </c>
      <c r="E776">
        <v>59</v>
      </c>
      <c r="F776">
        <v>59</v>
      </c>
      <c r="G776">
        <v>0</v>
      </c>
      <c r="H776">
        <v>59</v>
      </c>
      <c r="I776">
        <v>0</v>
      </c>
      <c r="J776">
        <v>6.2</v>
      </c>
      <c r="K776">
        <v>6.2</v>
      </c>
      <c r="L776">
        <v>9.5161290322580641</v>
      </c>
      <c r="M776">
        <v>3186</v>
      </c>
      <c r="N776">
        <v>59</v>
      </c>
      <c r="O776">
        <v>4.7</v>
      </c>
      <c r="P776">
        <v>15.2</v>
      </c>
      <c r="Q776">
        <v>-8.5106382978723403</v>
      </c>
      <c r="R776">
        <v>576</v>
      </c>
      <c r="S776">
        <v>0</v>
      </c>
      <c r="T776">
        <v>30</v>
      </c>
      <c r="U776">
        <v>90</v>
      </c>
      <c r="V776">
        <v>105</v>
      </c>
    </row>
    <row r="777" spans="1:22" hidden="1" x14ac:dyDescent="0.25">
      <c r="A777" t="s">
        <v>16408</v>
      </c>
      <c r="B777" t="s">
        <v>16384</v>
      </c>
      <c r="C777" t="s">
        <v>16392</v>
      </c>
      <c r="D777" t="s">
        <v>16387</v>
      </c>
      <c r="E777">
        <v>64</v>
      </c>
      <c r="F777">
        <v>64</v>
      </c>
      <c r="G777">
        <v>0</v>
      </c>
      <c r="H777">
        <v>64</v>
      </c>
      <c r="I777">
        <v>0</v>
      </c>
      <c r="J777">
        <v>3.3</v>
      </c>
      <c r="K777">
        <v>3.3</v>
      </c>
      <c r="L777">
        <v>19.393939393939394</v>
      </c>
      <c r="M777">
        <v>3648</v>
      </c>
      <c r="N777">
        <v>64</v>
      </c>
      <c r="O777">
        <v>5.3</v>
      </c>
      <c r="P777">
        <v>12.8</v>
      </c>
      <c r="Q777">
        <v>-9.6226415094339632</v>
      </c>
      <c r="R777">
        <v>641</v>
      </c>
      <c r="S777">
        <v>0</v>
      </c>
      <c r="T777">
        <v>30</v>
      </c>
      <c r="U777">
        <v>90</v>
      </c>
      <c r="V777">
        <v>102</v>
      </c>
    </row>
    <row r="778" spans="1:22" hidden="1" x14ac:dyDescent="0.25">
      <c r="A778" t="s">
        <v>16408</v>
      </c>
      <c r="B778" t="s">
        <v>16384</v>
      </c>
      <c r="C778" t="s">
        <v>16392</v>
      </c>
      <c r="D778" t="s">
        <v>16388</v>
      </c>
      <c r="E778">
        <v>71</v>
      </c>
      <c r="F778">
        <v>71</v>
      </c>
      <c r="G778">
        <v>0</v>
      </c>
      <c r="H778">
        <v>71</v>
      </c>
      <c r="I778">
        <v>0</v>
      </c>
      <c r="J778">
        <v>2.7</v>
      </c>
      <c r="K778">
        <v>2.7</v>
      </c>
      <c r="L778">
        <v>26.296296296296294</v>
      </c>
      <c r="M778">
        <v>4118</v>
      </c>
      <c r="N778">
        <v>71</v>
      </c>
      <c r="O778">
        <v>4.2</v>
      </c>
      <c r="P778">
        <v>11.7</v>
      </c>
      <c r="Q778">
        <v>-12.142857142857142</v>
      </c>
      <c r="R778">
        <v>572</v>
      </c>
      <c r="S778">
        <v>2</v>
      </c>
      <c r="T778">
        <v>30</v>
      </c>
      <c r="U778">
        <v>90</v>
      </c>
      <c r="V778">
        <v>101</v>
      </c>
    </row>
    <row r="779" spans="1:22" hidden="1" x14ac:dyDescent="0.25">
      <c r="A779" t="s">
        <v>16408</v>
      </c>
      <c r="B779" t="s">
        <v>16384</v>
      </c>
      <c r="C779" t="s">
        <v>16392</v>
      </c>
      <c r="D779" t="s">
        <v>16389</v>
      </c>
      <c r="E779">
        <v>71</v>
      </c>
      <c r="F779">
        <v>59</v>
      </c>
      <c r="G779">
        <v>5.2738949155884365</v>
      </c>
      <c r="H779">
        <v>59</v>
      </c>
      <c r="I779">
        <v>12</v>
      </c>
      <c r="J779">
        <v>2.6</v>
      </c>
      <c r="K779">
        <v>2.6</v>
      </c>
      <c r="L779">
        <v>27.307692307692307</v>
      </c>
      <c r="M779">
        <v>3938</v>
      </c>
      <c r="N779">
        <v>59</v>
      </c>
      <c r="O779">
        <v>2.1</v>
      </c>
      <c r="P779">
        <v>17.100000000000001</v>
      </c>
      <c r="Q779">
        <v>-18.571428571428569</v>
      </c>
      <c r="R779">
        <v>665</v>
      </c>
      <c r="S779">
        <v>0</v>
      </c>
      <c r="T779">
        <v>40</v>
      </c>
      <c r="U779">
        <v>100</v>
      </c>
      <c r="V779">
        <v>117</v>
      </c>
    </row>
    <row r="780" spans="1:22" hidden="1" x14ac:dyDescent="0.25">
      <c r="A780" t="s">
        <v>16408</v>
      </c>
      <c r="B780" t="s">
        <v>16384</v>
      </c>
      <c r="C780" t="s">
        <v>16392</v>
      </c>
      <c r="D780" t="s">
        <v>16390</v>
      </c>
      <c r="E780">
        <v>62</v>
      </c>
      <c r="F780">
        <v>62</v>
      </c>
      <c r="G780">
        <v>0</v>
      </c>
      <c r="H780">
        <v>62</v>
      </c>
      <c r="I780">
        <v>0</v>
      </c>
      <c r="J780">
        <v>6.7</v>
      </c>
      <c r="K780">
        <v>6.7</v>
      </c>
      <c r="L780">
        <v>9.2537313432835813</v>
      </c>
      <c r="M780">
        <v>3348</v>
      </c>
      <c r="N780">
        <v>62</v>
      </c>
      <c r="O780">
        <v>5.2</v>
      </c>
      <c r="P780">
        <v>15.2</v>
      </c>
      <c r="Q780">
        <v>-10.961538461538462</v>
      </c>
      <c r="R780">
        <v>707</v>
      </c>
      <c r="S780">
        <v>0</v>
      </c>
      <c r="T780">
        <v>30</v>
      </c>
      <c r="U780">
        <v>90</v>
      </c>
      <c r="V780">
        <v>105</v>
      </c>
    </row>
    <row r="781" spans="1:22" x14ac:dyDescent="0.25">
      <c r="A781" t="s">
        <v>16408</v>
      </c>
      <c r="B781" t="s">
        <v>16384</v>
      </c>
      <c r="C781" t="s">
        <v>16393</v>
      </c>
      <c r="D781" t="s">
        <v>16386</v>
      </c>
      <c r="E781">
        <v>65</v>
      </c>
      <c r="F781">
        <v>65</v>
      </c>
      <c r="G781">
        <v>0</v>
      </c>
      <c r="H781">
        <v>65</v>
      </c>
      <c r="I781">
        <v>0</v>
      </c>
      <c r="J781">
        <v>6.4</v>
      </c>
      <c r="K781">
        <v>6.4</v>
      </c>
      <c r="L781">
        <v>10.15625</v>
      </c>
      <c r="M781">
        <v>3510</v>
      </c>
      <c r="N781">
        <v>65</v>
      </c>
      <c r="O781">
        <v>13.4</v>
      </c>
      <c r="P781">
        <v>26.4</v>
      </c>
      <c r="Q781">
        <v>-3.8059701492537314</v>
      </c>
      <c r="R781">
        <v>1175</v>
      </c>
      <c r="S781">
        <v>0</v>
      </c>
      <c r="T781">
        <v>80</v>
      </c>
      <c r="U781">
        <v>140</v>
      </c>
      <c r="V781">
        <v>166</v>
      </c>
    </row>
    <row r="782" spans="1:22" hidden="1" x14ac:dyDescent="0.25">
      <c r="A782" t="s">
        <v>16408</v>
      </c>
      <c r="B782" t="s">
        <v>16384</v>
      </c>
      <c r="C782" t="s">
        <v>16393</v>
      </c>
      <c r="D782" t="s">
        <v>16387</v>
      </c>
      <c r="E782">
        <v>71</v>
      </c>
      <c r="F782">
        <v>62</v>
      </c>
      <c r="G782">
        <v>4.4972162075900641</v>
      </c>
      <c r="H782">
        <v>62</v>
      </c>
      <c r="I782">
        <v>9</v>
      </c>
      <c r="J782">
        <v>6.1</v>
      </c>
      <c r="K782">
        <v>6.1</v>
      </c>
      <c r="L782">
        <v>11.639344262295083</v>
      </c>
      <c r="M782">
        <v>3573</v>
      </c>
      <c r="N782">
        <v>62</v>
      </c>
      <c r="O782">
        <v>6.1</v>
      </c>
      <c r="P782">
        <v>11.6</v>
      </c>
      <c r="Q782">
        <v>-6.8852459016393448</v>
      </c>
      <c r="R782">
        <v>565</v>
      </c>
      <c r="S782">
        <v>6</v>
      </c>
      <c r="T782">
        <v>35</v>
      </c>
      <c r="U782">
        <v>95</v>
      </c>
      <c r="V782">
        <v>106</v>
      </c>
    </row>
    <row r="783" spans="1:22" hidden="1" x14ac:dyDescent="0.25">
      <c r="A783" t="s">
        <v>16408</v>
      </c>
      <c r="B783" t="s">
        <v>16384</v>
      </c>
      <c r="C783" t="s">
        <v>16393</v>
      </c>
      <c r="D783" t="s">
        <v>16388</v>
      </c>
      <c r="E783">
        <v>66</v>
      </c>
      <c r="F783">
        <v>66</v>
      </c>
      <c r="G783">
        <v>0</v>
      </c>
      <c r="H783">
        <v>66</v>
      </c>
      <c r="I783">
        <v>0</v>
      </c>
      <c r="J783">
        <v>9.3000000000000007</v>
      </c>
      <c r="K783">
        <v>9.3000000000000007</v>
      </c>
      <c r="L783">
        <v>7.0967741935483861</v>
      </c>
      <c r="M783">
        <v>3366</v>
      </c>
      <c r="N783">
        <v>66</v>
      </c>
      <c r="O783">
        <v>5.8</v>
      </c>
      <c r="P783">
        <v>14.8</v>
      </c>
      <c r="Q783">
        <v>-8.4482758620689662</v>
      </c>
      <c r="R783">
        <v>646</v>
      </c>
      <c r="S783">
        <v>0</v>
      </c>
      <c r="T783">
        <v>30</v>
      </c>
      <c r="U783">
        <v>90</v>
      </c>
      <c r="V783">
        <v>104</v>
      </c>
    </row>
    <row r="784" spans="1:22" hidden="1" x14ac:dyDescent="0.25">
      <c r="A784" t="s">
        <v>16408</v>
      </c>
      <c r="B784" t="s">
        <v>16384</v>
      </c>
      <c r="C784" t="s">
        <v>16393</v>
      </c>
      <c r="D784" t="s">
        <v>16389</v>
      </c>
      <c r="E784">
        <v>64</v>
      </c>
      <c r="F784">
        <v>53</v>
      </c>
      <c r="G784">
        <v>5.4989047812473473</v>
      </c>
      <c r="H784">
        <v>53</v>
      </c>
      <c r="I784">
        <v>11</v>
      </c>
      <c r="J784">
        <v>4.7</v>
      </c>
      <c r="K784">
        <v>4.7</v>
      </c>
      <c r="L784">
        <v>13.617021276595745</v>
      </c>
      <c r="M784">
        <v>3287</v>
      </c>
      <c r="N784">
        <v>53</v>
      </c>
      <c r="O784">
        <v>5.7</v>
      </c>
      <c r="P784">
        <v>19.2</v>
      </c>
      <c r="Q784">
        <v>-7.192982456140351</v>
      </c>
      <c r="R784">
        <v>630</v>
      </c>
      <c r="S784">
        <v>3</v>
      </c>
      <c r="T784">
        <v>30</v>
      </c>
      <c r="U784">
        <v>90</v>
      </c>
      <c r="V784">
        <v>109</v>
      </c>
    </row>
    <row r="785" spans="1:22" hidden="1" x14ac:dyDescent="0.25">
      <c r="A785" t="s">
        <v>16408</v>
      </c>
      <c r="B785" t="s">
        <v>16384</v>
      </c>
      <c r="C785" t="s">
        <v>16393</v>
      </c>
      <c r="D785" t="s">
        <v>16390</v>
      </c>
      <c r="E785">
        <v>71</v>
      </c>
      <c r="F785">
        <v>71</v>
      </c>
      <c r="G785">
        <v>0</v>
      </c>
      <c r="H785">
        <v>71</v>
      </c>
      <c r="I785">
        <v>0</v>
      </c>
      <c r="J785">
        <v>4.3</v>
      </c>
      <c r="K785">
        <v>4.3</v>
      </c>
      <c r="L785">
        <v>16.511627906976745</v>
      </c>
      <c r="M785">
        <v>3976</v>
      </c>
      <c r="N785">
        <v>71</v>
      </c>
      <c r="O785">
        <v>7.3</v>
      </c>
      <c r="P785">
        <v>33.799999999999997</v>
      </c>
      <c r="Q785">
        <v>-7.1232876712328768</v>
      </c>
      <c r="R785">
        <v>1403</v>
      </c>
      <c r="S785">
        <v>0</v>
      </c>
      <c r="T785">
        <v>30</v>
      </c>
      <c r="U785">
        <v>90</v>
      </c>
      <c r="V785">
        <v>123</v>
      </c>
    </row>
    <row r="786" spans="1:22" hidden="1" x14ac:dyDescent="0.25">
      <c r="A786" t="s">
        <v>16408</v>
      </c>
      <c r="B786" t="s">
        <v>16394</v>
      </c>
      <c r="C786" t="s">
        <v>16385</v>
      </c>
      <c r="D786" t="s">
        <v>16386</v>
      </c>
      <c r="E786">
        <v>89</v>
      </c>
      <c r="F786">
        <v>74</v>
      </c>
      <c r="G786">
        <v>6.2656141264774972</v>
      </c>
      <c r="H786">
        <v>79</v>
      </c>
      <c r="I786">
        <v>15</v>
      </c>
      <c r="J786">
        <v>4.9000000000000004</v>
      </c>
      <c r="K786">
        <v>4.9000000000000004</v>
      </c>
      <c r="L786">
        <v>18.163265306122447</v>
      </c>
      <c r="M786">
        <v>4584</v>
      </c>
      <c r="N786">
        <v>79</v>
      </c>
      <c r="O786">
        <v>6.9</v>
      </c>
      <c r="P786">
        <v>108</v>
      </c>
      <c r="Q786">
        <v>-10.289855072463768</v>
      </c>
      <c r="R786">
        <v>5603</v>
      </c>
      <c r="S786">
        <v>2</v>
      </c>
      <c r="T786">
        <v>35</v>
      </c>
      <c r="U786">
        <v>95</v>
      </c>
      <c r="V786">
        <v>203</v>
      </c>
    </row>
    <row r="787" spans="1:22" hidden="1" x14ac:dyDescent="0.25">
      <c r="A787" t="s">
        <v>16408</v>
      </c>
      <c r="B787" t="s">
        <v>16394</v>
      </c>
      <c r="C787" t="s">
        <v>16385</v>
      </c>
      <c r="D787" t="s">
        <v>16387</v>
      </c>
      <c r="E787">
        <v>86</v>
      </c>
      <c r="F787">
        <v>63</v>
      </c>
      <c r="G787">
        <v>8.3284495293490473</v>
      </c>
      <c r="H787">
        <v>63</v>
      </c>
      <c r="I787">
        <v>23</v>
      </c>
      <c r="J787">
        <v>3.1</v>
      </c>
      <c r="K787">
        <v>3.1</v>
      </c>
      <c r="L787">
        <v>27.741935483870968</v>
      </c>
      <c r="M787">
        <v>4168</v>
      </c>
      <c r="N787">
        <v>63</v>
      </c>
      <c r="O787">
        <v>5.0999999999999996</v>
      </c>
      <c r="P787">
        <v>20.6</v>
      </c>
      <c r="Q787">
        <v>-9.4117647058823533</v>
      </c>
      <c r="R787">
        <v>933</v>
      </c>
      <c r="S787">
        <v>3</v>
      </c>
      <c r="T787">
        <v>30</v>
      </c>
      <c r="U787">
        <v>90</v>
      </c>
      <c r="V787">
        <v>110</v>
      </c>
    </row>
    <row r="788" spans="1:22" hidden="1" x14ac:dyDescent="0.25">
      <c r="A788" t="s">
        <v>16408</v>
      </c>
      <c r="B788" t="s">
        <v>16394</v>
      </c>
      <c r="C788" t="s">
        <v>16385</v>
      </c>
      <c r="D788" t="s">
        <v>16388</v>
      </c>
      <c r="E788">
        <v>100</v>
      </c>
      <c r="F788">
        <v>79</v>
      </c>
      <c r="G788">
        <v>6.0284308642695539</v>
      </c>
      <c r="H788">
        <v>79</v>
      </c>
      <c r="I788">
        <v>21</v>
      </c>
      <c r="J788">
        <v>3</v>
      </c>
      <c r="K788">
        <v>14</v>
      </c>
      <c r="L788">
        <v>7.1428571428571432</v>
      </c>
      <c r="M788">
        <v>5119.5</v>
      </c>
      <c r="N788">
        <v>79</v>
      </c>
      <c r="O788">
        <v>8.5</v>
      </c>
      <c r="P788">
        <v>37.5</v>
      </c>
      <c r="Q788">
        <v>-7.7647058823529411</v>
      </c>
      <c r="R788">
        <v>1730.5</v>
      </c>
      <c r="S788">
        <v>0</v>
      </c>
      <c r="T788">
        <v>40</v>
      </c>
      <c r="U788">
        <v>100</v>
      </c>
      <c r="V788">
        <v>137</v>
      </c>
    </row>
    <row r="789" spans="1:22" hidden="1" x14ac:dyDescent="0.25">
      <c r="A789" t="s">
        <v>16408</v>
      </c>
      <c r="B789" t="s">
        <v>16394</v>
      </c>
      <c r="C789" t="s">
        <v>16385</v>
      </c>
      <c r="D789" t="s">
        <v>16389</v>
      </c>
      <c r="E789">
        <v>92</v>
      </c>
      <c r="F789">
        <v>85</v>
      </c>
      <c r="G789">
        <v>3.4559657532969896</v>
      </c>
      <c r="H789">
        <v>85</v>
      </c>
      <c r="I789">
        <v>7</v>
      </c>
      <c r="J789">
        <v>5.0999999999999996</v>
      </c>
      <c r="K789">
        <v>5.0999999999999996</v>
      </c>
      <c r="L789">
        <v>18.03921568627451</v>
      </c>
      <c r="M789">
        <v>4836</v>
      </c>
      <c r="N789">
        <v>85</v>
      </c>
      <c r="O789">
        <v>5.6</v>
      </c>
      <c r="P789">
        <v>69.099999999999994</v>
      </c>
      <c r="Q789">
        <v>-12.678571428571429</v>
      </c>
      <c r="R789">
        <v>3662</v>
      </c>
      <c r="S789">
        <v>0</v>
      </c>
      <c r="T789">
        <v>30</v>
      </c>
      <c r="U789">
        <v>90</v>
      </c>
      <c r="V789">
        <v>159</v>
      </c>
    </row>
    <row r="790" spans="1:22" hidden="1" x14ac:dyDescent="0.25">
      <c r="A790" t="s">
        <v>16408</v>
      </c>
      <c r="B790" t="s">
        <v>16394</v>
      </c>
      <c r="C790" t="s">
        <v>16385</v>
      </c>
      <c r="D790" t="s">
        <v>16390</v>
      </c>
      <c r="E790">
        <v>88</v>
      </c>
      <c r="F790">
        <v>78</v>
      </c>
      <c r="G790">
        <v>3.8235198976929916</v>
      </c>
      <c r="H790">
        <v>78</v>
      </c>
      <c r="I790">
        <v>10</v>
      </c>
      <c r="J790">
        <v>3.8</v>
      </c>
      <c r="K790">
        <v>10.8</v>
      </c>
      <c r="L790">
        <v>8.148148148148147</v>
      </c>
      <c r="M790">
        <v>4736</v>
      </c>
      <c r="N790">
        <v>78</v>
      </c>
      <c r="O790">
        <v>6.8</v>
      </c>
      <c r="P790">
        <v>84.8</v>
      </c>
      <c r="Q790">
        <v>-9.5588235294117645</v>
      </c>
      <c r="R790">
        <v>4693</v>
      </c>
      <c r="S790">
        <v>0</v>
      </c>
      <c r="T790">
        <v>30</v>
      </c>
      <c r="U790">
        <v>90</v>
      </c>
      <c r="V790">
        <v>174</v>
      </c>
    </row>
    <row r="791" spans="1:22" hidden="1" x14ac:dyDescent="0.25">
      <c r="A791" t="s">
        <v>16408</v>
      </c>
      <c r="B791" t="s">
        <v>16394</v>
      </c>
      <c r="C791" t="s">
        <v>16391</v>
      </c>
      <c r="D791" t="s">
        <v>16386</v>
      </c>
      <c r="E791">
        <v>76</v>
      </c>
      <c r="F791">
        <v>76</v>
      </c>
      <c r="G791">
        <v>0</v>
      </c>
      <c r="H791">
        <v>76</v>
      </c>
      <c r="I791">
        <v>0</v>
      </c>
      <c r="J791">
        <v>7.5</v>
      </c>
      <c r="K791">
        <v>32.5</v>
      </c>
      <c r="L791">
        <v>2.3384615384615386</v>
      </c>
      <c r="M791">
        <v>3903</v>
      </c>
      <c r="N791">
        <v>76</v>
      </c>
      <c r="O791">
        <v>7</v>
      </c>
      <c r="P791">
        <v>19.5</v>
      </c>
      <c r="Q791">
        <v>-8.7142857142857135</v>
      </c>
      <c r="R791">
        <v>1016.5</v>
      </c>
      <c r="S791">
        <v>0</v>
      </c>
      <c r="T791">
        <v>30</v>
      </c>
      <c r="U791">
        <v>90</v>
      </c>
      <c r="V791">
        <v>109</v>
      </c>
    </row>
    <row r="792" spans="1:22" hidden="1" x14ac:dyDescent="0.25">
      <c r="A792" t="s">
        <v>16408</v>
      </c>
      <c r="B792" t="s">
        <v>16394</v>
      </c>
      <c r="C792" t="s">
        <v>16391</v>
      </c>
      <c r="D792" t="s">
        <v>16387</v>
      </c>
      <c r="E792">
        <v>84</v>
      </c>
      <c r="F792">
        <v>64</v>
      </c>
      <c r="G792">
        <v>7.5231249893939829</v>
      </c>
      <c r="H792">
        <v>64</v>
      </c>
      <c r="I792">
        <v>20</v>
      </c>
      <c r="J792">
        <v>5.6</v>
      </c>
      <c r="K792">
        <v>5.6</v>
      </c>
      <c r="L792">
        <v>15.000000000000002</v>
      </c>
      <c r="M792">
        <v>3840</v>
      </c>
      <c r="N792">
        <v>64</v>
      </c>
      <c r="O792">
        <v>4.5999999999999996</v>
      </c>
      <c r="P792">
        <v>15.6</v>
      </c>
      <c r="Q792">
        <v>-10.217391304347826</v>
      </c>
      <c r="R792">
        <v>675</v>
      </c>
      <c r="S792">
        <v>0</v>
      </c>
      <c r="T792">
        <v>40</v>
      </c>
      <c r="U792">
        <v>100</v>
      </c>
      <c r="V792">
        <v>115</v>
      </c>
    </row>
    <row r="793" spans="1:22" hidden="1" x14ac:dyDescent="0.25">
      <c r="A793" t="s">
        <v>16408</v>
      </c>
      <c r="B793" t="s">
        <v>16394</v>
      </c>
      <c r="C793" t="s">
        <v>16391</v>
      </c>
      <c r="D793" t="s">
        <v>16388</v>
      </c>
      <c r="E793">
        <v>76</v>
      </c>
      <c r="F793">
        <v>68</v>
      </c>
      <c r="G793">
        <v>3.9752947609028859</v>
      </c>
      <c r="H793">
        <v>68</v>
      </c>
      <c r="I793">
        <v>8</v>
      </c>
      <c r="J793">
        <v>4.5</v>
      </c>
      <c r="K793">
        <v>4.5</v>
      </c>
      <c r="L793">
        <v>16.888888888888889</v>
      </c>
      <c r="M793">
        <v>4004</v>
      </c>
      <c r="N793">
        <v>68</v>
      </c>
      <c r="O793">
        <v>5.5</v>
      </c>
      <c r="P793">
        <v>15.5</v>
      </c>
      <c r="Q793">
        <v>-7.8181818181818183</v>
      </c>
      <c r="R793">
        <v>722</v>
      </c>
      <c r="S793">
        <v>0</v>
      </c>
      <c r="T793">
        <v>40</v>
      </c>
      <c r="U793">
        <v>100</v>
      </c>
      <c r="V793">
        <v>115</v>
      </c>
    </row>
    <row r="794" spans="1:22" hidden="1" x14ac:dyDescent="0.25">
      <c r="A794" t="s">
        <v>16408</v>
      </c>
      <c r="B794" t="s">
        <v>16394</v>
      </c>
      <c r="C794" t="s">
        <v>16391</v>
      </c>
      <c r="D794" t="s">
        <v>16389</v>
      </c>
      <c r="E794">
        <v>82</v>
      </c>
      <c r="F794">
        <v>55</v>
      </c>
      <c r="G794">
        <v>10.48016636524391</v>
      </c>
      <c r="H794">
        <v>55</v>
      </c>
      <c r="I794">
        <v>27</v>
      </c>
      <c r="J794">
        <v>4.0999999999999996</v>
      </c>
      <c r="K794">
        <v>4.0999999999999996</v>
      </c>
      <c r="L794">
        <v>20</v>
      </c>
      <c r="M794">
        <v>3392</v>
      </c>
      <c r="N794">
        <v>55</v>
      </c>
      <c r="O794">
        <v>6.6</v>
      </c>
      <c r="P794">
        <v>27</v>
      </c>
      <c r="Q794">
        <v>-6.666666666666667</v>
      </c>
      <c r="R794">
        <v>1081</v>
      </c>
      <c r="S794">
        <v>3</v>
      </c>
      <c r="T794">
        <v>50</v>
      </c>
      <c r="U794">
        <v>110</v>
      </c>
      <c r="V794">
        <v>137</v>
      </c>
    </row>
    <row r="795" spans="1:22" hidden="1" x14ac:dyDescent="0.25">
      <c r="A795" t="s">
        <v>16408</v>
      </c>
      <c r="B795" t="s">
        <v>16394</v>
      </c>
      <c r="C795" t="s">
        <v>16391</v>
      </c>
      <c r="D795" t="s">
        <v>16390</v>
      </c>
      <c r="E795">
        <v>80</v>
      </c>
      <c r="F795">
        <v>63</v>
      </c>
      <c r="G795">
        <v>6.1534730492412821</v>
      </c>
      <c r="H795">
        <v>63</v>
      </c>
      <c r="I795">
        <v>17</v>
      </c>
      <c r="J795">
        <v>8.8000000000000007</v>
      </c>
      <c r="K795">
        <v>8.8000000000000007</v>
      </c>
      <c r="L795">
        <v>9.0909090909090899</v>
      </c>
      <c r="M795">
        <v>3641</v>
      </c>
      <c r="N795">
        <v>63</v>
      </c>
      <c r="O795">
        <v>18.2</v>
      </c>
      <c r="P795">
        <v>51.2</v>
      </c>
      <c r="Q795">
        <v>-2.6373626373626373</v>
      </c>
      <c r="R795">
        <v>2187</v>
      </c>
      <c r="S795">
        <v>0</v>
      </c>
      <c r="T795">
        <v>35</v>
      </c>
      <c r="U795">
        <v>95</v>
      </c>
      <c r="V795">
        <v>146</v>
      </c>
    </row>
    <row r="796" spans="1:22" hidden="1" x14ac:dyDescent="0.25">
      <c r="A796" t="s">
        <v>16408</v>
      </c>
      <c r="B796" t="s">
        <v>16394</v>
      </c>
      <c r="C796" t="s">
        <v>16392</v>
      </c>
      <c r="D796" t="s">
        <v>16386</v>
      </c>
      <c r="E796">
        <v>83</v>
      </c>
      <c r="F796">
        <v>71</v>
      </c>
      <c r="G796">
        <v>4.8221324026983297</v>
      </c>
      <c r="H796">
        <v>71</v>
      </c>
      <c r="I796">
        <v>12</v>
      </c>
      <c r="J796">
        <v>6</v>
      </c>
      <c r="K796">
        <v>6</v>
      </c>
      <c r="L796">
        <v>13.833333333333334</v>
      </c>
      <c r="M796">
        <v>4179.5</v>
      </c>
      <c r="N796">
        <v>71</v>
      </c>
      <c r="O796">
        <v>5</v>
      </c>
      <c r="P796">
        <v>26.5</v>
      </c>
      <c r="Q796">
        <v>-12.2</v>
      </c>
      <c r="R796">
        <v>1302</v>
      </c>
      <c r="S796">
        <v>0</v>
      </c>
      <c r="T796">
        <v>40</v>
      </c>
      <c r="U796">
        <v>100</v>
      </c>
      <c r="V796">
        <v>126</v>
      </c>
    </row>
    <row r="797" spans="1:22" hidden="1" x14ac:dyDescent="0.25">
      <c r="A797" t="s">
        <v>16408</v>
      </c>
      <c r="B797" t="s">
        <v>16394</v>
      </c>
      <c r="C797" t="s">
        <v>16392</v>
      </c>
      <c r="D797" t="s">
        <v>16387</v>
      </c>
      <c r="E797">
        <v>89</v>
      </c>
      <c r="F797">
        <v>65</v>
      </c>
      <c r="G797">
        <v>8.3523324918337032</v>
      </c>
      <c r="H797">
        <v>65</v>
      </c>
      <c r="I797">
        <v>24</v>
      </c>
      <c r="J797">
        <v>6.8</v>
      </c>
      <c r="K797">
        <v>6.8</v>
      </c>
      <c r="L797">
        <v>13.088235294117647</v>
      </c>
      <c r="M797">
        <v>4098</v>
      </c>
      <c r="N797">
        <v>65</v>
      </c>
      <c r="O797">
        <v>13.8</v>
      </c>
      <c r="P797">
        <v>30.8</v>
      </c>
      <c r="Q797">
        <v>-3.6956521739130435</v>
      </c>
      <c r="R797">
        <v>1595</v>
      </c>
      <c r="S797">
        <v>0</v>
      </c>
      <c r="T797">
        <v>30</v>
      </c>
      <c r="U797">
        <v>90</v>
      </c>
      <c r="V797">
        <v>120</v>
      </c>
    </row>
    <row r="798" spans="1:22" hidden="1" x14ac:dyDescent="0.25">
      <c r="A798" t="s">
        <v>16408</v>
      </c>
      <c r="B798" t="s">
        <v>16394</v>
      </c>
      <c r="C798" t="s">
        <v>16392</v>
      </c>
      <c r="D798" t="s">
        <v>16388</v>
      </c>
      <c r="E798">
        <v>81</v>
      </c>
      <c r="F798">
        <v>65</v>
      </c>
      <c r="G798">
        <v>3.9710056496516271</v>
      </c>
      <c r="H798">
        <v>65</v>
      </c>
      <c r="I798">
        <v>16</v>
      </c>
      <c r="J798">
        <v>2.5</v>
      </c>
      <c r="K798">
        <v>2.5</v>
      </c>
      <c r="L798">
        <v>32.4</v>
      </c>
      <c r="M798">
        <v>4131.5</v>
      </c>
      <c r="N798">
        <v>65</v>
      </c>
      <c r="O798">
        <v>4</v>
      </c>
      <c r="P798">
        <v>25</v>
      </c>
      <c r="Q798">
        <v>-13.25</v>
      </c>
      <c r="R798">
        <v>1054</v>
      </c>
      <c r="S798">
        <v>0</v>
      </c>
      <c r="T798">
        <v>35</v>
      </c>
      <c r="U798">
        <v>95</v>
      </c>
      <c r="V798">
        <v>120</v>
      </c>
    </row>
    <row r="799" spans="1:22" hidden="1" x14ac:dyDescent="0.25">
      <c r="A799" t="s">
        <v>16408</v>
      </c>
      <c r="B799" t="s">
        <v>16394</v>
      </c>
      <c r="C799" t="s">
        <v>16392</v>
      </c>
      <c r="D799" t="s">
        <v>16389</v>
      </c>
      <c r="E799">
        <v>74</v>
      </c>
      <c r="F799">
        <v>61</v>
      </c>
      <c r="G799">
        <v>5.8646080154782476</v>
      </c>
      <c r="H799">
        <v>68</v>
      </c>
      <c r="I799">
        <v>13</v>
      </c>
      <c r="J799">
        <v>3.8</v>
      </c>
      <c r="K799">
        <v>3.8</v>
      </c>
      <c r="L799">
        <v>19.473684210526315</v>
      </c>
      <c r="M799">
        <v>3807</v>
      </c>
      <c r="N799">
        <v>68</v>
      </c>
      <c r="O799">
        <v>6.8</v>
      </c>
      <c r="P799">
        <v>55</v>
      </c>
      <c r="Q799">
        <v>-9.5588235294117645</v>
      </c>
      <c r="R799">
        <v>2251</v>
      </c>
      <c r="S799">
        <v>0</v>
      </c>
      <c r="T799">
        <v>35</v>
      </c>
      <c r="U799">
        <v>95</v>
      </c>
      <c r="V799">
        <v>150</v>
      </c>
    </row>
    <row r="800" spans="1:22" hidden="1" x14ac:dyDescent="0.25">
      <c r="A800" t="s">
        <v>16408</v>
      </c>
      <c r="B800" t="s">
        <v>16394</v>
      </c>
      <c r="C800" t="s">
        <v>16392</v>
      </c>
      <c r="D800" t="s">
        <v>16390</v>
      </c>
      <c r="E800">
        <v>86</v>
      </c>
      <c r="F800">
        <v>86</v>
      </c>
      <c r="G800">
        <v>0</v>
      </c>
      <c r="H800">
        <v>86</v>
      </c>
      <c r="I800">
        <v>0</v>
      </c>
      <c r="J800">
        <v>26.9</v>
      </c>
      <c r="K800">
        <v>28.9</v>
      </c>
      <c r="L800">
        <v>2.9757785467128031</v>
      </c>
      <c r="M800">
        <v>2902</v>
      </c>
      <c r="N800">
        <v>86</v>
      </c>
      <c r="O800">
        <v>7.9</v>
      </c>
      <c r="P800">
        <v>73</v>
      </c>
      <c r="Q800">
        <v>-8.4810126582278471</v>
      </c>
      <c r="R800">
        <v>4201</v>
      </c>
      <c r="S800">
        <v>0</v>
      </c>
      <c r="T800">
        <v>35</v>
      </c>
      <c r="U800">
        <v>95</v>
      </c>
      <c r="V800">
        <v>168</v>
      </c>
    </row>
    <row r="801" spans="1:22" hidden="1" x14ac:dyDescent="0.25">
      <c r="A801" t="s">
        <v>16408</v>
      </c>
      <c r="B801" t="s">
        <v>16394</v>
      </c>
      <c r="C801" t="s">
        <v>16393</v>
      </c>
      <c r="D801" t="s">
        <v>16386</v>
      </c>
      <c r="E801">
        <v>85</v>
      </c>
      <c r="F801">
        <v>73</v>
      </c>
      <c r="G801">
        <v>4.4576620103270477</v>
      </c>
      <c r="H801">
        <v>73</v>
      </c>
      <c r="I801">
        <v>12</v>
      </c>
      <c r="J801">
        <v>6.2</v>
      </c>
      <c r="K801">
        <v>6.2</v>
      </c>
      <c r="L801">
        <v>13.709677419354838</v>
      </c>
      <c r="M801">
        <v>4198</v>
      </c>
      <c r="N801">
        <v>73</v>
      </c>
      <c r="O801">
        <v>5.7</v>
      </c>
      <c r="P801">
        <v>55.7</v>
      </c>
      <c r="Q801">
        <v>-10.87719298245614</v>
      </c>
      <c r="R801">
        <v>2667</v>
      </c>
      <c r="S801">
        <v>0</v>
      </c>
      <c r="T801">
        <v>30</v>
      </c>
      <c r="U801">
        <v>90</v>
      </c>
      <c r="V801">
        <v>145</v>
      </c>
    </row>
    <row r="802" spans="1:22" hidden="1" x14ac:dyDescent="0.25">
      <c r="A802" t="s">
        <v>16408</v>
      </c>
      <c r="B802" t="s">
        <v>16394</v>
      </c>
      <c r="C802" t="s">
        <v>16393</v>
      </c>
      <c r="D802" t="s">
        <v>16387</v>
      </c>
      <c r="E802">
        <v>80</v>
      </c>
      <c r="F802">
        <v>63</v>
      </c>
      <c r="G802">
        <v>7.1950927628307593</v>
      </c>
      <c r="H802">
        <v>63</v>
      </c>
      <c r="I802">
        <v>17</v>
      </c>
      <c r="J802">
        <v>5.3</v>
      </c>
      <c r="K802">
        <v>21.3</v>
      </c>
      <c r="L802">
        <v>3.755868544600939</v>
      </c>
      <c r="M802">
        <v>3864</v>
      </c>
      <c r="N802">
        <v>63</v>
      </c>
      <c r="O802">
        <v>7.3</v>
      </c>
      <c r="P802">
        <v>44.3</v>
      </c>
      <c r="Q802">
        <v>-7.8082191780821919</v>
      </c>
      <c r="R802">
        <v>2194</v>
      </c>
      <c r="S802">
        <v>0</v>
      </c>
      <c r="T802">
        <v>30</v>
      </c>
      <c r="U802">
        <v>90</v>
      </c>
      <c r="V802">
        <v>134</v>
      </c>
    </row>
    <row r="803" spans="1:22" hidden="1" x14ac:dyDescent="0.25">
      <c r="A803" t="s">
        <v>16408</v>
      </c>
      <c r="B803" t="s">
        <v>16394</v>
      </c>
      <c r="C803" t="s">
        <v>16393</v>
      </c>
      <c r="D803" t="s">
        <v>16388</v>
      </c>
      <c r="E803">
        <v>83</v>
      </c>
      <c r="F803">
        <v>66</v>
      </c>
      <c r="G803">
        <v>3.760252568259066</v>
      </c>
      <c r="H803">
        <v>66</v>
      </c>
      <c r="I803">
        <v>17</v>
      </c>
      <c r="J803">
        <v>5.7</v>
      </c>
      <c r="K803">
        <v>5.7</v>
      </c>
      <c r="L803">
        <v>14.56140350877193</v>
      </c>
      <c r="M803">
        <v>3885</v>
      </c>
      <c r="N803">
        <v>66</v>
      </c>
      <c r="O803">
        <v>1.2</v>
      </c>
      <c r="P803">
        <v>23.7</v>
      </c>
      <c r="Q803">
        <v>-43.333333333333336</v>
      </c>
      <c r="R803">
        <v>1023</v>
      </c>
      <c r="S803">
        <v>1</v>
      </c>
      <c r="T803">
        <v>35</v>
      </c>
      <c r="U803">
        <v>95</v>
      </c>
      <c r="V803">
        <v>118</v>
      </c>
    </row>
    <row r="804" spans="1:22" hidden="1" x14ac:dyDescent="0.25">
      <c r="A804" t="s">
        <v>16408</v>
      </c>
      <c r="B804" t="s">
        <v>16394</v>
      </c>
      <c r="C804" t="s">
        <v>16393</v>
      </c>
      <c r="D804" t="s">
        <v>16389</v>
      </c>
      <c r="E804">
        <v>74</v>
      </c>
      <c r="F804">
        <v>56</v>
      </c>
      <c r="G804">
        <v>4.6954013406437909</v>
      </c>
      <c r="H804">
        <v>56</v>
      </c>
      <c r="I804">
        <v>18</v>
      </c>
      <c r="J804">
        <v>4.2</v>
      </c>
      <c r="K804">
        <v>4.2</v>
      </c>
      <c r="L804">
        <v>17.619047619047617</v>
      </c>
      <c r="M804">
        <v>3900</v>
      </c>
      <c r="N804">
        <v>56</v>
      </c>
      <c r="O804">
        <v>5.2</v>
      </c>
      <c r="P804">
        <v>43.7</v>
      </c>
      <c r="Q804">
        <v>-8.4615384615384617</v>
      </c>
      <c r="R804">
        <v>1748</v>
      </c>
      <c r="S804">
        <v>0</v>
      </c>
      <c r="T804">
        <v>40</v>
      </c>
      <c r="U804">
        <v>100</v>
      </c>
      <c r="V804">
        <v>143</v>
      </c>
    </row>
    <row r="805" spans="1:22" hidden="1" x14ac:dyDescent="0.25">
      <c r="A805" t="s">
        <v>16408</v>
      </c>
      <c r="B805" t="s">
        <v>16394</v>
      </c>
      <c r="C805" t="s">
        <v>16393</v>
      </c>
      <c r="D805" t="s">
        <v>16390</v>
      </c>
      <c r="E805">
        <v>78</v>
      </c>
      <c r="F805">
        <v>61</v>
      </c>
      <c r="G805">
        <v>6.1216618776944385</v>
      </c>
      <c r="H805">
        <v>71</v>
      </c>
      <c r="I805">
        <v>17</v>
      </c>
      <c r="J805">
        <v>7.8</v>
      </c>
      <c r="K805">
        <v>7.8</v>
      </c>
      <c r="L805">
        <v>10</v>
      </c>
      <c r="M805">
        <v>3710</v>
      </c>
      <c r="N805">
        <v>71</v>
      </c>
      <c r="O805">
        <v>9.3000000000000007</v>
      </c>
      <c r="P805">
        <v>49.3</v>
      </c>
      <c r="Q805">
        <v>-6.4516129032258061</v>
      </c>
      <c r="R805">
        <v>2397</v>
      </c>
      <c r="S805">
        <v>0</v>
      </c>
      <c r="T805">
        <v>30</v>
      </c>
      <c r="U805">
        <v>90</v>
      </c>
      <c r="V805">
        <v>139</v>
      </c>
    </row>
    <row r="806" spans="1:22" hidden="1" x14ac:dyDescent="0.25">
      <c r="A806" t="s">
        <v>16408</v>
      </c>
      <c r="B806" t="s">
        <v>16395</v>
      </c>
      <c r="C806" t="s">
        <v>16385</v>
      </c>
      <c r="D806" t="s">
        <v>16386</v>
      </c>
      <c r="E806">
        <v>80</v>
      </c>
      <c r="F806">
        <v>80</v>
      </c>
      <c r="G806">
        <v>0</v>
      </c>
      <c r="H806">
        <v>80</v>
      </c>
      <c r="I806">
        <v>0</v>
      </c>
      <c r="J806">
        <v>7.4</v>
      </c>
      <c r="K806">
        <v>7.4</v>
      </c>
      <c r="L806">
        <v>10.810810810810811</v>
      </c>
      <c r="M806">
        <v>4240</v>
      </c>
      <c r="N806">
        <v>80</v>
      </c>
      <c r="O806">
        <v>6</v>
      </c>
      <c r="P806">
        <v>33</v>
      </c>
      <c r="Q806">
        <v>-12</v>
      </c>
      <c r="R806">
        <v>1655</v>
      </c>
      <c r="S806">
        <v>0</v>
      </c>
      <c r="T806">
        <v>50</v>
      </c>
      <c r="U806">
        <v>110</v>
      </c>
      <c r="V806">
        <v>143</v>
      </c>
    </row>
    <row r="807" spans="1:22" hidden="1" x14ac:dyDescent="0.25">
      <c r="A807" t="s">
        <v>16408</v>
      </c>
      <c r="B807" t="s">
        <v>16395</v>
      </c>
      <c r="C807" t="s">
        <v>16385</v>
      </c>
      <c r="D807" t="s">
        <v>16387</v>
      </c>
      <c r="E807">
        <v>82</v>
      </c>
      <c r="F807">
        <v>72</v>
      </c>
      <c r="G807">
        <v>3.6582623821953679</v>
      </c>
      <c r="H807">
        <v>72</v>
      </c>
      <c r="I807">
        <v>10</v>
      </c>
      <c r="J807">
        <v>7.2</v>
      </c>
      <c r="K807">
        <v>7.2</v>
      </c>
      <c r="L807">
        <v>11.388888888888889</v>
      </c>
      <c r="M807">
        <v>4256</v>
      </c>
      <c r="N807">
        <v>72</v>
      </c>
      <c r="O807">
        <v>8.1999999999999993</v>
      </c>
      <c r="P807">
        <v>37.700000000000003</v>
      </c>
      <c r="Q807">
        <v>-7.4390243902439028</v>
      </c>
      <c r="R807">
        <v>2150</v>
      </c>
      <c r="S807">
        <v>1</v>
      </c>
      <c r="T807">
        <v>30</v>
      </c>
      <c r="U807">
        <v>90</v>
      </c>
      <c r="V807">
        <v>127</v>
      </c>
    </row>
    <row r="808" spans="1:22" hidden="1" x14ac:dyDescent="0.25">
      <c r="A808" t="s">
        <v>16408</v>
      </c>
      <c r="B808" t="s">
        <v>16395</v>
      </c>
      <c r="C808" t="s">
        <v>16385</v>
      </c>
      <c r="D808" t="s">
        <v>16388</v>
      </c>
      <c r="E808">
        <v>90</v>
      </c>
      <c r="F808">
        <v>90</v>
      </c>
      <c r="G808">
        <v>0</v>
      </c>
      <c r="H808">
        <v>90</v>
      </c>
      <c r="I808">
        <v>0</v>
      </c>
      <c r="J808">
        <v>4.5</v>
      </c>
      <c r="K808">
        <v>4.5</v>
      </c>
      <c r="L808">
        <v>20</v>
      </c>
      <c r="M808">
        <v>5040</v>
      </c>
      <c r="N808">
        <v>90</v>
      </c>
      <c r="O808">
        <v>6.5</v>
      </c>
      <c r="P808">
        <v>69.5</v>
      </c>
      <c r="Q808">
        <v>-12.307692307692308</v>
      </c>
      <c r="R808">
        <v>3912</v>
      </c>
      <c r="S808">
        <v>0</v>
      </c>
      <c r="T808">
        <v>40</v>
      </c>
      <c r="U808">
        <v>100</v>
      </c>
      <c r="V808">
        <v>169</v>
      </c>
    </row>
    <row r="809" spans="1:22" hidden="1" x14ac:dyDescent="0.25">
      <c r="A809" t="s">
        <v>16408</v>
      </c>
      <c r="B809" t="s">
        <v>16395</v>
      </c>
      <c r="C809" t="s">
        <v>16385</v>
      </c>
      <c r="D809" t="s">
        <v>16389</v>
      </c>
      <c r="E809">
        <v>90</v>
      </c>
      <c r="F809">
        <v>90</v>
      </c>
      <c r="G809">
        <v>0</v>
      </c>
      <c r="H809">
        <v>90</v>
      </c>
      <c r="I809">
        <v>0</v>
      </c>
      <c r="J809">
        <v>6</v>
      </c>
      <c r="K809">
        <v>6</v>
      </c>
      <c r="L809">
        <v>15</v>
      </c>
      <c r="M809">
        <v>4905</v>
      </c>
      <c r="N809">
        <v>90</v>
      </c>
      <c r="O809">
        <v>1.5</v>
      </c>
      <c r="P809">
        <v>30.5</v>
      </c>
      <c r="Q809">
        <v>-54</v>
      </c>
      <c r="R809">
        <v>1704</v>
      </c>
      <c r="S809">
        <v>0</v>
      </c>
      <c r="T809">
        <v>30</v>
      </c>
      <c r="U809">
        <v>90</v>
      </c>
      <c r="V809">
        <v>120</v>
      </c>
    </row>
    <row r="810" spans="1:22" hidden="1" x14ac:dyDescent="0.25">
      <c r="A810" t="s">
        <v>16408</v>
      </c>
      <c r="B810" t="s">
        <v>16395</v>
      </c>
      <c r="C810" t="s">
        <v>16385</v>
      </c>
      <c r="D810" t="s">
        <v>16390</v>
      </c>
      <c r="E810">
        <v>88</v>
      </c>
      <c r="F810">
        <v>88</v>
      </c>
      <c r="G810">
        <v>0</v>
      </c>
      <c r="H810">
        <v>88</v>
      </c>
      <c r="I810">
        <v>0</v>
      </c>
      <c r="J810">
        <v>4.3</v>
      </c>
      <c r="K810">
        <v>10.3</v>
      </c>
      <c r="L810">
        <v>8.5436893203883493</v>
      </c>
      <c r="M810">
        <v>4910</v>
      </c>
      <c r="N810">
        <v>88</v>
      </c>
      <c r="O810">
        <v>3.8</v>
      </c>
      <c r="P810">
        <v>78.8</v>
      </c>
      <c r="Q810">
        <v>-20</v>
      </c>
      <c r="R810">
        <v>4768</v>
      </c>
      <c r="S810">
        <v>0</v>
      </c>
      <c r="T810">
        <v>30</v>
      </c>
      <c r="U810">
        <v>90</v>
      </c>
      <c r="V810">
        <v>168</v>
      </c>
    </row>
    <row r="811" spans="1:22" hidden="1" x14ac:dyDescent="0.25">
      <c r="A811" t="s">
        <v>16408</v>
      </c>
      <c r="B811" t="s">
        <v>16395</v>
      </c>
      <c r="C811" t="s">
        <v>16391</v>
      </c>
      <c r="D811" t="s">
        <v>16386</v>
      </c>
      <c r="E811">
        <v>79</v>
      </c>
      <c r="F811">
        <v>79</v>
      </c>
      <c r="G811">
        <v>0</v>
      </c>
      <c r="H811">
        <v>79</v>
      </c>
      <c r="I811">
        <v>0</v>
      </c>
      <c r="J811">
        <v>7.2</v>
      </c>
      <c r="K811">
        <v>7.2</v>
      </c>
      <c r="L811">
        <v>10.972222222222221</v>
      </c>
      <c r="M811">
        <v>4187</v>
      </c>
      <c r="N811">
        <v>79</v>
      </c>
      <c r="O811">
        <v>6.2</v>
      </c>
      <c r="P811">
        <v>72.2</v>
      </c>
      <c r="Q811">
        <v>-11.29032258064516</v>
      </c>
      <c r="R811">
        <v>3468</v>
      </c>
      <c r="S811">
        <v>0</v>
      </c>
      <c r="T811">
        <v>40</v>
      </c>
      <c r="U811">
        <v>100</v>
      </c>
      <c r="V811">
        <v>172</v>
      </c>
    </row>
    <row r="812" spans="1:22" hidden="1" x14ac:dyDescent="0.25">
      <c r="A812" t="s">
        <v>16408</v>
      </c>
      <c r="B812" t="s">
        <v>16395</v>
      </c>
      <c r="C812" t="s">
        <v>16391</v>
      </c>
      <c r="D812" t="s">
        <v>16387</v>
      </c>
      <c r="E812">
        <v>87</v>
      </c>
      <c r="F812">
        <v>83</v>
      </c>
      <c r="G812">
        <v>1.9676562506403219</v>
      </c>
      <c r="H812">
        <v>83</v>
      </c>
      <c r="I812">
        <v>4</v>
      </c>
      <c r="J812">
        <v>3.7</v>
      </c>
      <c r="K812">
        <v>5.2</v>
      </c>
      <c r="L812">
        <v>16.73076923076923</v>
      </c>
      <c r="M812">
        <v>4863</v>
      </c>
      <c r="N812">
        <v>83</v>
      </c>
      <c r="O812">
        <v>9.6999999999999993</v>
      </c>
      <c r="P812">
        <v>42</v>
      </c>
      <c r="Q812">
        <v>-7.4226804123711343</v>
      </c>
      <c r="R812">
        <v>2277</v>
      </c>
      <c r="S812">
        <v>0</v>
      </c>
      <c r="T812">
        <v>75</v>
      </c>
      <c r="U812">
        <v>135</v>
      </c>
      <c r="V812">
        <v>177</v>
      </c>
    </row>
    <row r="813" spans="1:22" hidden="1" x14ac:dyDescent="0.25">
      <c r="A813" t="s">
        <v>16408</v>
      </c>
      <c r="B813" t="s">
        <v>16395</v>
      </c>
      <c r="C813" t="s">
        <v>16391</v>
      </c>
      <c r="D813" t="s">
        <v>16388</v>
      </c>
      <c r="E813">
        <v>81</v>
      </c>
      <c r="F813">
        <v>81</v>
      </c>
      <c r="G813">
        <v>0</v>
      </c>
      <c r="H813">
        <v>81</v>
      </c>
      <c r="I813">
        <v>0</v>
      </c>
      <c r="J813">
        <v>7.8</v>
      </c>
      <c r="K813">
        <v>13.3</v>
      </c>
      <c r="L813">
        <v>6.0902255639097742</v>
      </c>
      <c r="M813">
        <v>4263</v>
      </c>
      <c r="N813">
        <v>81</v>
      </c>
      <c r="O813">
        <v>4.3</v>
      </c>
      <c r="P813">
        <v>37.299999999999997</v>
      </c>
      <c r="Q813">
        <v>-16.279069767441861</v>
      </c>
      <c r="R813">
        <v>2343</v>
      </c>
      <c r="S813">
        <v>0</v>
      </c>
      <c r="T813">
        <v>40</v>
      </c>
      <c r="U813">
        <v>100</v>
      </c>
      <c r="V813">
        <v>137</v>
      </c>
    </row>
    <row r="814" spans="1:22" hidden="1" x14ac:dyDescent="0.25">
      <c r="A814" t="s">
        <v>16408</v>
      </c>
      <c r="B814" t="s">
        <v>16395</v>
      </c>
      <c r="C814" t="s">
        <v>16391</v>
      </c>
      <c r="D814" t="s">
        <v>16389</v>
      </c>
      <c r="E814">
        <v>80</v>
      </c>
      <c r="F814">
        <v>71</v>
      </c>
      <c r="G814">
        <v>1.2830847064504691</v>
      </c>
      <c r="H814">
        <v>71</v>
      </c>
      <c r="I814">
        <v>9</v>
      </c>
      <c r="J814">
        <v>7</v>
      </c>
      <c r="K814">
        <v>7</v>
      </c>
      <c r="L814">
        <v>11.428571428571429</v>
      </c>
      <c r="M814">
        <v>4266.5</v>
      </c>
      <c r="N814">
        <v>71</v>
      </c>
      <c r="O814">
        <v>6.5</v>
      </c>
      <c r="P814">
        <v>28.5</v>
      </c>
      <c r="Q814">
        <v>-9.2307692307692299</v>
      </c>
      <c r="R814">
        <v>1442.5</v>
      </c>
      <c r="S814">
        <v>0</v>
      </c>
      <c r="T814">
        <v>30</v>
      </c>
      <c r="U814">
        <v>90</v>
      </c>
      <c r="V814">
        <v>118</v>
      </c>
    </row>
    <row r="815" spans="1:22" hidden="1" x14ac:dyDescent="0.25">
      <c r="A815" t="s">
        <v>16408</v>
      </c>
      <c r="B815" t="s">
        <v>16395</v>
      </c>
      <c r="C815" t="s">
        <v>16391</v>
      </c>
      <c r="D815" t="s">
        <v>16390</v>
      </c>
      <c r="E815">
        <v>79</v>
      </c>
      <c r="F815">
        <v>79</v>
      </c>
      <c r="G815">
        <v>0</v>
      </c>
      <c r="H815">
        <v>79</v>
      </c>
      <c r="I815">
        <v>0</v>
      </c>
      <c r="J815">
        <v>7.5</v>
      </c>
      <c r="K815">
        <v>22</v>
      </c>
      <c r="L815">
        <v>3.5909090909090908</v>
      </c>
      <c r="M815">
        <v>4100</v>
      </c>
      <c r="N815">
        <v>79</v>
      </c>
      <c r="O815">
        <v>13</v>
      </c>
      <c r="P815">
        <v>84.5</v>
      </c>
      <c r="Q815">
        <v>-5.2307692307692308</v>
      </c>
      <c r="R815">
        <v>4753</v>
      </c>
      <c r="S815">
        <v>0</v>
      </c>
      <c r="T815">
        <v>30</v>
      </c>
      <c r="U815">
        <v>90</v>
      </c>
      <c r="V815">
        <v>174</v>
      </c>
    </row>
    <row r="816" spans="1:22" hidden="1" x14ac:dyDescent="0.25">
      <c r="A816" t="s">
        <v>16408</v>
      </c>
      <c r="B816" t="s">
        <v>16395</v>
      </c>
      <c r="C816" t="s">
        <v>16392</v>
      </c>
      <c r="D816" t="s">
        <v>16386</v>
      </c>
      <c r="E816">
        <v>85</v>
      </c>
      <c r="F816">
        <v>85</v>
      </c>
      <c r="G816">
        <v>0</v>
      </c>
      <c r="H816">
        <v>85</v>
      </c>
      <c r="I816">
        <v>0</v>
      </c>
      <c r="J816">
        <v>7</v>
      </c>
      <c r="K816">
        <v>9</v>
      </c>
      <c r="L816">
        <v>9.4444444444444446</v>
      </c>
      <c r="M816">
        <v>4541.5</v>
      </c>
      <c r="N816">
        <v>85</v>
      </c>
      <c r="O816">
        <v>5</v>
      </c>
      <c r="P816">
        <v>43.5</v>
      </c>
      <c r="Q816">
        <v>-14.4</v>
      </c>
      <c r="R816">
        <v>2235</v>
      </c>
      <c r="S816">
        <v>0</v>
      </c>
      <c r="T816">
        <v>45</v>
      </c>
      <c r="U816">
        <v>105</v>
      </c>
      <c r="V816">
        <v>148</v>
      </c>
    </row>
    <row r="817" spans="1:22" hidden="1" x14ac:dyDescent="0.25">
      <c r="A817" t="s">
        <v>16408</v>
      </c>
      <c r="B817" t="s">
        <v>16395</v>
      </c>
      <c r="C817" t="s">
        <v>16392</v>
      </c>
      <c r="D817" t="s">
        <v>16387</v>
      </c>
      <c r="E817">
        <v>80</v>
      </c>
      <c r="F817">
        <v>49</v>
      </c>
      <c r="G817">
        <v>12.160868388869771</v>
      </c>
      <c r="H817">
        <v>49</v>
      </c>
      <c r="I817">
        <v>31</v>
      </c>
      <c r="J817">
        <v>7.4</v>
      </c>
      <c r="K817">
        <v>23.4</v>
      </c>
      <c r="L817">
        <v>3.4188034188034191</v>
      </c>
      <c r="M817">
        <v>3777</v>
      </c>
      <c r="N817">
        <v>49</v>
      </c>
      <c r="O817">
        <v>6.4</v>
      </c>
      <c r="P817">
        <v>10.4</v>
      </c>
      <c r="Q817">
        <v>-5.46875</v>
      </c>
      <c r="R817">
        <v>406</v>
      </c>
      <c r="S817">
        <v>0</v>
      </c>
      <c r="T817">
        <v>30</v>
      </c>
      <c r="U817">
        <v>90</v>
      </c>
      <c r="V817">
        <v>100</v>
      </c>
    </row>
    <row r="818" spans="1:22" hidden="1" x14ac:dyDescent="0.25">
      <c r="A818" t="s">
        <v>16408</v>
      </c>
      <c r="B818" t="s">
        <v>16395</v>
      </c>
      <c r="C818" t="s">
        <v>16392</v>
      </c>
      <c r="D818" t="s">
        <v>16388</v>
      </c>
      <c r="E818">
        <v>78</v>
      </c>
      <c r="F818">
        <v>37</v>
      </c>
      <c r="G818">
        <v>15.244118090818123</v>
      </c>
      <c r="H818">
        <v>37</v>
      </c>
      <c r="I818">
        <v>41</v>
      </c>
      <c r="J818">
        <v>3.9</v>
      </c>
      <c r="K818">
        <v>3.9</v>
      </c>
      <c r="L818">
        <v>20</v>
      </c>
      <c r="M818">
        <v>2918</v>
      </c>
      <c r="N818">
        <v>37</v>
      </c>
      <c r="O818">
        <v>6.4</v>
      </c>
      <c r="P818">
        <v>20.399999999999999</v>
      </c>
      <c r="Q818">
        <v>-4.53125</v>
      </c>
      <c r="R818">
        <v>558</v>
      </c>
      <c r="S818">
        <v>0</v>
      </c>
      <c r="T818">
        <v>30</v>
      </c>
      <c r="U818">
        <v>90</v>
      </c>
      <c r="V818">
        <v>110</v>
      </c>
    </row>
    <row r="819" spans="1:22" hidden="1" x14ac:dyDescent="0.25">
      <c r="A819" t="s">
        <v>16408</v>
      </c>
      <c r="B819" t="s">
        <v>16395</v>
      </c>
      <c r="C819" t="s">
        <v>16392</v>
      </c>
      <c r="D819" t="s">
        <v>16389</v>
      </c>
      <c r="E819">
        <v>79</v>
      </c>
      <c r="F819">
        <v>79</v>
      </c>
      <c r="G819">
        <v>0</v>
      </c>
      <c r="H819">
        <v>79</v>
      </c>
      <c r="I819">
        <v>0</v>
      </c>
      <c r="J819">
        <v>3</v>
      </c>
      <c r="K819">
        <v>6</v>
      </c>
      <c r="L819">
        <v>13.166666666666666</v>
      </c>
      <c r="M819">
        <v>4533.5</v>
      </c>
      <c r="N819">
        <v>79</v>
      </c>
      <c r="O819">
        <v>5.5</v>
      </c>
      <c r="P819">
        <v>25</v>
      </c>
      <c r="Q819">
        <v>-12.363636363636363</v>
      </c>
      <c r="R819">
        <v>1355</v>
      </c>
      <c r="S819">
        <v>0</v>
      </c>
      <c r="T819">
        <v>35</v>
      </c>
      <c r="U819">
        <v>95</v>
      </c>
      <c r="V819">
        <v>120</v>
      </c>
    </row>
    <row r="820" spans="1:22" hidden="1" x14ac:dyDescent="0.25">
      <c r="A820" t="s">
        <v>16408</v>
      </c>
      <c r="B820" t="s">
        <v>16395</v>
      </c>
      <c r="C820" t="s">
        <v>16392</v>
      </c>
      <c r="D820" t="s">
        <v>16390</v>
      </c>
      <c r="E820">
        <v>88</v>
      </c>
      <c r="F820">
        <v>88</v>
      </c>
      <c r="G820">
        <v>0</v>
      </c>
      <c r="H820">
        <v>88</v>
      </c>
      <c r="I820">
        <v>0</v>
      </c>
      <c r="J820">
        <v>7.7</v>
      </c>
      <c r="K820">
        <v>7.7</v>
      </c>
      <c r="L820">
        <v>11.428571428571429</v>
      </c>
      <c r="M820">
        <v>4664</v>
      </c>
      <c r="N820">
        <v>88</v>
      </c>
      <c r="O820">
        <v>10.7</v>
      </c>
      <c r="P820">
        <v>79.2</v>
      </c>
      <c r="Q820">
        <v>-6.91588785046729</v>
      </c>
      <c r="R820">
        <v>4089</v>
      </c>
      <c r="S820">
        <v>0</v>
      </c>
      <c r="T820">
        <v>30</v>
      </c>
      <c r="U820">
        <v>90</v>
      </c>
      <c r="V820">
        <v>169</v>
      </c>
    </row>
    <row r="821" spans="1:22" hidden="1" x14ac:dyDescent="0.25">
      <c r="A821" t="s">
        <v>16408</v>
      </c>
      <c r="B821" t="s">
        <v>16395</v>
      </c>
      <c r="C821" t="s">
        <v>16393</v>
      </c>
      <c r="D821" t="s">
        <v>16386</v>
      </c>
      <c r="E821">
        <v>74</v>
      </c>
      <c r="F821">
        <v>59</v>
      </c>
      <c r="G821">
        <v>3.2995515543863556</v>
      </c>
      <c r="H821">
        <v>59</v>
      </c>
      <c r="I821">
        <v>15</v>
      </c>
      <c r="J821">
        <v>6</v>
      </c>
      <c r="K821">
        <v>6</v>
      </c>
      <c r="L821">
        <v>12.333333333333334</v>
      </c>
      <c r="M821">
        <v>3653.5</v>
      </c>
      <c r="N821">
        <v>59</v>
      </c>
      <c r="O821">
        <v>6.5</v>
      </c>
      <c r="P821">
        <v>15.5</v>
      </c>
      <c r="Q821">
        <v>-6.7692307692307692</v>
      </c>
      <c r="R821">
        <v>673</v>
      </c>
      <c r="S821">
        <v>0</v>
      </c>
      <c r="T821">
        <v>35</v>
      </c>
      <c r="U821">
        <v>95</v>
      </c>
      <c r="V821">
        <v>110</v>
      </c>
    </row>
    <row r="822" spans="1:22" hidden="1" x14ac:dyDescent="0.25">
      <c r="A822" t="s">
        <v>16408</v>
      </c>
      <c r="B822" t="s">
        <v>16395</v>
      </c>
      <c r="C822" t="s">
        <v>16393</v>
      </c>
      <c r="D822" t="s">
        <v>16387</v>
      </c>
      <c r="E822">
        <v>82</v>
      </c>
      <c r="F822">
        <v>52</v>
      </c>
      <c r="G822">
        <v>8.4929186684177136</v>
      </c>
      <c r="H822">
        <v>52</v>
      </c>
      <c r="I822">
        <v>30</v>
      </c>
      <c r="J822">
        <v>6.8</v>
      </c>
      <c r="K822">
        <v>6.8</v>
      </c>
      <c r="L822">
        <v>12.058823529411764</v>
      </c>
      <c r="M822">
        <v>3603</v>
      </c>
      <c r="N822">
        <v>52</v>
      </c>
      <c r="O822">
        <v>2.8</v>
      </c>
      <c r="P822">
        <v>17.8</v>
      </c>
      <c r="Q822">
        <v>-14.285714285714286</v>
      </c>
      <c r="R822">
        <v>600</v>
      </c>
      <c r="S822">
        <v>0</v>
      </c>
      <c r="T822">
        <v>30</v>
      </c>
      <c r="U822">
        <v>90</v>
      </c>
      <c r="V822">
        <v>107</v>
      </c>
    </row>
    <row r="823" spans="1:22" hidden="1" x14ac:dyDescent="0.25">
      <c r="A823" t="s">
        <v>16408</v>
      </c>
      <c r="B823" t="s">
        <v>16395</v>
      </c>
      <c r="C823" t="s">
        <v>16393</v>
      </c>
      <c r="D823" t="s">
        <v>16388</v>
      </c>
      <c r="E823">
        <v>80</v>
      </c>
      <c r="F823">
        <v>65</v>
      </c>
      <c r="G823">
        <v>5.423503919565257</v>
      </c>
      <c r="H823">
        <v>65</v>
      </c>
      <c r="I823">
        <v>15</v>
      </c>
      <c r="J823">
        <v>7.6</v>
      </c>
      <c r="K823">
        <v>7.6</v>
      </c>
      <c r="L823">
        <v>10.526315789473685</v>
      </c>
      <c r="M823">
        <v>3826</v>
      </c>
      <c r="N823">
        <v>65</v>
      </c>
      <c r="O823">
        <v>7.6</v>
      </c>
      <c r="P823">
        <v>13.6</v>
      </c>
      <c r="Q823">
        <v>-6.7105263157894743</v>
      </c>
      <c r="R823">
        <v>710</v>
      </c>
      <c r="S823">
        <v>0</v>
      </c>
      <c r="T823">
        <v>40</v>
      </c>
      <c r="U823">
        <v>100</v>
      </c>
      <c r="V823">
        <v>113</v>
      </c>
    </row>
    <row r="824" spans="1:22" hidden="1" x14ac:dyDescent="0.25">
      <c r="A824" t="s">
        <v>16408</v>
      </c>
      <c r="B824" t="s">
        <v>16395</v>
      </c>
      <c r="C824" t="s">
        <v>16393</v>
      </c>
      <c r="D824" t="s">
        <v>16389</v>
      </c>
      <c r="E824">
        <v>71</v>
      </c>
      <c r="F824">
        <v>71</v>
      </c>
      <c r="G824">
        <v>0</v>
      </c>
      <c r="H824">
        <v>71</v>
      </c>
      <c r="I824">
        <v>0</v>
      </c>
      <c r="J824">
        <v>9.6</v>
      </c>
      <c r="K824">
        <v>9.6</v>
      </c>
      <c r="L824">
        <v>7.3958333333333339</v>
      </c>
      <c r="M824">
        <v>3621</v>
      </c>
      <c r="N824">
        <v>71</v>
      </c>
      <c r="O824">
        <v>7.1</v>
      </c>
      <c r="P824">
        <v>33.6</v>
      </c>
      <c r="Q824">
        <v>-7.6056338028169019</v>
      </c>
      <c r="R824">
        <v>1409</v>
      </c>
      <c r="S824">
        <v>0</v>
      </c>
      <c r="T824">
        <v>30</v>
      </c>
      <c r="U824">
        <v>90</v>
      </c>
      <c r="V824">
        <v>123</v>
      </c>
    </row>
    <row r="825" spans="1:22" hidden="1" x14ac:dyDescent="0.25">
      <c r="A825" t="s">
        <v>16408</v>
      </c>
      <c r="B825" t="s">
        <v>16395</v>
      </c>
      <c r="C825" t="s">
        <v>16393</v>
      </c>
      <c r="D825" t="s">
        <v>16390</v>
      </c>
      <c r="E825">
        <v>81</v>
      </c>
      <c r="F825">
        <v>70</v>
      </c>
      <c r="G825">
        <v>3.9453019884124156</v>
      </c>
      <c r="H825">
        <v>70</v>
      </c>
      <c r="I825">
        <v>11</v>
      </c>
      <c r="J825">
        <v>5.9</v>
      </c>
      <c r="K825">
        <v>5.9</v>
      </c>
      <c r="L825">
        <v>13.728813559322033</v>
      </c>
      <c r="M825">
        <v>4356</v>
      </c>
      <c r="N825">
        <v>70</v>
      </c>
      <c r="O825">
        <v>4.9000000000000004</v>
      </c>
      <c r="P825">
        <v>74.400000000000006</v>
      </c>
      <c r="Q825">
        <v>-9.3877551020408152</v>
      </c>
      <c r="R825">
        <v>2872</v>
      </c>
      <c r="S825">
        <v>0</v>
      </c>
      <c r="T825">
        <v>30</v>
      </c>
      <c r="U825">
        <v>90</v>
      </c>
      <c r="V825">
        <v>164</v>
      </c>
    </row>
    <row r="826" spans="1:22" x14ac:dyDescent="0.25">
      <c r="A826" t="s">
        <v>16409</v>
      </c>
      <c r="B826" t="s">
        <v>16384</v>
      </c>
      <c r="C826" t="s">
        <v>16385</v>
      </c>
      <c r="D826" t="s">
        <v>16386</v>
      </c>
      <c r="E826">
        <v>98</v>
      </c>
      <c r="F826">
        <v>98</v>
      </c>
      <c r="G826">
        <v>0</v>
      </c>
      <c r="H826">
        <v>98</v>
      </c>
      <c r="I826">
        <v>0</v>
      </c>
      <c r="J826">
        <v>5.6</v>
      </c>
      <c r="K826">
        <v>5.6</v>
      </c>
      <c r="L826">
        <v>17.5</v>
      </c>
      <c r="M826">
        <v>5390</v>
      </c>
      <c r="N826">
        <v>98</v>
      </c>
      <c r="O826">
        <v>31.6</v>
      </c>
      <c r="P826">
        <v>243</v>
      </c>
      <c r="Q826">
        <v>-2.6582278481012658</v>
      </c>
      <c r="R826">
        <v>10847</v>
      </c>
      <c r="S826">
        <v>0</v>
      </c>
      <c r="T826">
        <v>30</v>
      </c>
      <c r="U826">
        <v>90</v>
      </c>
      <c r="V826">
        <v>333</v>
      </c>
    </row>
    <row r="827" spans="1:22" hidden="1" x14ac:dyDescent="0.25">
      <c r="A827" t="s">
        <v>16409</v>
      </c>
      <c r="B827" t="s">
        <v>16384</v>
      </c>
      <c r="C827" t="s">
        <v>16385</v>
      </c>
      <c r="D827" t="s">
        <v>16387</v>
      </c>
      <c r="E827">
        <v>87</v>
      </c>
      <c r="F827">
        <v>87</v>
      </c>
      <c r="G827">
        <v>0</v>
      </c>
      <c r="H827">
        <v>87</v>
      </c>
      <c r="I827">
        <v>0</v>
      </c>
      <c r="J827">
        <v>3.1</v>
      </c>
      <c r="K827">
        <v>12.1</v>
      </c>
      <c r="L827">
        <v>7.1900826446280997</v>
      </c>
      <c r="M827">
        <v>4860</v>
      </c>
      <c r="N827">
        <v>87</v>
      </c>
      <c r="O827">
        <v>15.1</v>
      </c>
      <c r="P827">
        <v>149.1</v>
      </c>
      <c r="Q827">
        <v>-4.1721854304635766</v>
      </c>
      <c r="R827">
        <v>6655</v>
      </c>
      <c r="S827">
        <v>0</v>
      </c>
      <c r="T827">
        <v>35</v>
      </c>
      <c r="U827">
        <v>95</v>
      </c>
      <c r="V827">
        <v>244</v>
      </c>
    </row>
    <row r="828" spans="1:22" hidden="1" x14ac:dyDescent="0.25">
      <c r="A828" t="s">
        <v>16409</v>
      </c>
      <c r="B828" t="s">
        <v>16384</v>
      </c>
      <c r="C828" t="s">
        <v>16385</v>
      </c>
      <c r="D828" t="s">
        <v>16388</v>
      </c>
      <c r="E828">
        <v>100</v>
      </c>
      <c r="F828">
        <v>100</v>
      </c>
      <c r="G828">
        <v>0</v>
      </c>
      <c r="H828">
        <v>100</v>
      </c>
      <c r="I828">
        <v>0</v>
      </c>
      <c r="J828">
        <v>4.0999999999999996</v>
      </c>
      <c r="K828">
        <v>5.0999999999999996</v>
      </c>
      <c r="L828">
        <v>19.607843137254903</v>
      </c>
      <c r="M828">
        <v>5589</v>
      </c>
      <c r="N828">
        <v>100</v>
      </c>
      <c r="O828">
        <v>131.1</v>
      </c>
      <c r="P828">
        <v>189</v>
      </c>
      <c r="Q828">
        <v>-0.42715484363081618</v>
      </c>
      <c r="R828">
        <v>15514</v>
      </c>
      <c r="S828">
        <v>0</v>
      </c>
      <c r="T828">
        <v>30</v>
      </c>
      <c r="U828">
        <v>90</v>
      </c>
      <c r="V828">
        <v>279</v>
      </c>
    </row>
    <row r="829" spans="1:22" hidden="1" x14ac:dyDescent="0.25">
      <c r="A829" t="s">
        <v>16409</v>
      </c>
      <c r="B829" t="s">
        <v>16384</v>
      </c>
      <c r="C829" t="s">
        <v>16385</v>
      </c>
      <c r="D829" t="s">
        <v>16389</v>
      </c>
      <c r="E829">
        <v>75</v>
      </c>
      <c r="F829">
        <v>75</v>
      </c>
      <c r="G829">
        <v>0</v>
      </c>
      <c r="H829">
        <v>75</v>
      </c>
      <c r="I829">
        <v>0</v>
      </c>
      <c r="J829">
        <v>7</v>
      </c>
      <c r="K829">
        <v>7</v>
      </c>
      <c r="L829">
        <v>10.714285714285714</v>
      </c>
      <c r="M829">
        <v>4012.5</v>
      </c>
      <c r="N829">
        <v>75</v>
      </c>
      <c r="O829">
        <v>54.5</v>
      </c>
      <c r="P829">
        <v>108</v>
      </c>
      <c r="Q829">
        <v>-0.88073394495412849</v>
      </c>
      <c r="R829">
        <v>6485</v>
      </c>
      <c r="S829">
        <v>1</v>
      </c>
      <c r="T829">
        <v>30</v>
      </c>
      <c r="U829">
        <v>90</v>
      </c>
      <c r="V829">
        <v>198</v>
      </c>
    </row>
    <row r="830" spans="1:22" hidden="1" x14ac:dyDescent="0.25">
      <c r="A830" t="s">
        <v>16409</v>
      </c>
      <c r="B830" t="s">
        <v>16384</v>
      </c>
      <c r="C830" t="s">
        <v>16385</v>
      </c>
      <c r="D830" t="s">
        <v>16390</v>
      </c>
      <c r="E830">
        <v>67</v>
      </c>
      <c r="F830">
        <v>67</v>
      </c>
      <c r="G830">
        <v>0</v>
      </c>
      <c r="H830">
        <v>67</v>
      </c>
      <c r="I830">
        <v>0</v>
      </c>
      <c r="J830">
        <v>7.7</v>
      </c>
      <c r="K830">
        <v>7.7</v>
      </c>
      <c r="L830">
        <v>8.7012987012987004</v>
      </c>
      <c r="M830">
        <v>3551</v>
      </c>
      <c r="N830">
        <v>67</v>
      </c>
      <c r="O830">
        <v>55.7</v>
      </c>
      <c r="P830">
        <v>111</v>
      </c>
      <c r="Q830">
        <v>-0.70017953321364446</v>
      </c>
      <c r="R830">
        <v>5830</v>
      </c>
      <c r="S830">
        <v>0</v>
      </c>
      <c r="T830">
        <v>30</v>
      </c>
      <c r="U830">
        <v>90</v>
      </c>
      <c r="V830">
        <v>201</v>
      </c>
    </row>
    <row r="831" spans="1:22" x14ac:dyDescent="0.25">
      <c r="A831" t="s">
        <v>16409</v>
      </c>
      <c r="B831" t="s">
        <v>16384</v>
      </c>
      <c r="C831" t="s">
        <v>16391</v>
      </c>
      <c r="D831" t="s">
        <v>16386</v>
      </c>
      <c r="E831">
        <v>44</v>
      </c>
      <c r="F831">
        <v>44</v>
      </c>
      <c r="G831">
        <v>0</v>
      </c>
      <c r="H831">
        <v>44</v>
      </c>
      <c r="I831">
        <v>0</v>
      </c>
      <c r="J831">
        <v>9.9</v>
      </c>
      <c r="K831">
        <v>9.9</v>
      </c>
      <c r="L831">
        <v>4.4444444444444446</v>
      </c>
      <c r="M831">
        <v>2244</v>
      </c>
      <c r="N831">
        <v>44</v>
      </c>
      <c r="O831">
        <v>33.4</v>
      </c>
      <c r="P831">
        <v>320</v>
      </c>
      <c r="Q831">
        <v>-0.83832335329341323</v>
      </c>
      <c r="R831">
        <v>6925</v>
      </c>
      <c r="S831">
        <v>0</v>
      </c>
      <c r="T831">
        <v>30</v>
      </c>
      <c r="U831">
        <v>90</v>
      </c>
      <c r="V831">
        <v>410</v>
      </c>
    </row>
    <row r="832" spans="1:22" hidden="1" x14ac:dyDescent="0.25">
      <c r="A832" t="s">
        <v>16409</v>
      </c>
      <c r="B832" t="s">
        <v>16384</v>
      </c>
      <c r="C832" t="s">
        <v>16391</v>
      </c>
      <c r="D832" t="s">
        <v>16387</v>
      </c>
      <c r="E832">
        <v>72</v>
      </c>
      <c r="F832">
        <v>72</v>
      </c>
      <c r="G832">
        <v>0</v>
      </c>
      <c r="H832">
        <v>72</v>
      </c>
      <c r="I832">
        <v>0</v>
      </c>
      <c r="J832">
        <v>5.9</v>
      </c>
      <c r="K832">
        <v>6.9</v>
      </c>
      <c r="L832">
        <v>10.434782608695652</v>
      </c>
      <c r="M832">
        <v>3953</v>
      </c>
      <c r="N832">
        <v>72</v>
      </c>
      <c r="O832">
        <v>71.400000000000006</v>
      </c>
      <c r="P832">
        <v>136.4</v>
      </c>
      <c r="Q832">
        <v>-0.71428571428571419</v>
      </c>
      <c r="R832">
        <v>7549</v>
      </c>
      <c r="S832">
        <v>0</v>
      </c>
      <c r="T832">
        <v>35</v>
      </c>
      <c r="U832">
        <v>95</v>
      </c>
      <c r="V832">
        <v>231</v>
      </c>
    </row>
    <row r="833" spans="1:23" hidden="1" x14ac:dyDescent="0.25">
      <c r="A833" t="s">
        <v>16409</v>
      </c>
      <c r="B833" t="s">
        <v>16384</v>
      </c>
      <c r="C833" t="s">
        <v>16391</v>
      </c>
      <c r="D833" t="s">
        <v>16388</v>
      </c>
      <c r="E833">
        <v>79</v>
      </c>
      <c r="F833">
        <v>79</v>
      </c>
      <c r="G833">
        <v>0</v>
      </c>
      <c r="H833">
        <v>79</v>
      </c>
      <c r="I833">
        <v>0</v>
      </c>
      <c r="J833">
        <v>6.6</v>
      </c>
      <c r="K833">
        <v>6.6</v>
      </c>
      <c r="L833">
        <v>11.969696969696971</v>
      </c>
      <c r="M833">
        <v>4266</v>
      </c>
      <c r="N833">
        <v>79</v>
      </c>
      <c r="O833">
        <v>41.6</v>
      </c>
      <c r="P833">
        <v>188</v>
      </c>
      <c r="Q833">
        <v>-1.346153846153846</v>
      </c>
      <c r="R833">
        <v>8863</v>
      </c>
      <c r="S833">
        <v>0</v>
      </c>
      <c r="T833">
        <v>30</v>
      </c>
      <c r="U833">
        <v>90</v>
      </c>
      <c r="V833">
        <v>278</v>
      </c>
    </row>
    <row r="834" spans="1:23" hidden="1" x14ac:dyDescent="0.25">
      <c r="A834" t="s">
        <v>16409</v>
      </c>
      <c r="B834" t="s">
        <v>16384</v>
      </c>
      <c r="C834" t="s">
        <v>16391</v>
      </c>
      <c r="D834" t="s">
        <v>16389</v>
      </c>
      <c r="E834">
        <v>90</v>
      </c>
      <c r="F834">
        <v>90</v>
      </c>
      <c r="G834">
        <v>0</v>
      </c>
      <c r="H834">
        <v>90</v>
      </c>
      <c r="I834">
        <v>0</v>
      </c>
      <c r="J834">
        <v>5.3</v>
      </c>
      <c r="K834">
        <v>32.799999999999997</v>
      </c>
      <c r="L834">
        <v>2.7439024390243905</v>
      </c>
      <c r="M834">
        <v>4626</v>
      </c>
      <c r="N834">
        <v>90</v>
      </c>
      <c r="O834">
        <v>59.8</v>
      </c>
      <c r="P834">
        <v>280</v>
      </c>
      <c r="Q834">
        <v>-1.020066889632107</v>
      </c>
      <c r="R834">
        <v>13585</v>
      </c>
      <c r="S834">
        <v>0</v>
      </c>
      <c r="T834">
        <v>35</v>
      </c>
      <c r="U834">
        <v>95</v>
      </c>
      <c r="V834">
        <v>375</v>
      </c>
    </row>
    <row r="835" spans="1:23" hidden="1" x14ac:dyDescent="0.25">
      <c r="A835" t="s">
        <v>16409</v>
      </c>
      <c r="B835" t="s">
        <v>16384</v>
      </c>
      <c r="C835" t="s">
        <v>16391</v>
      </c>
      <c r="D835" t="s">
        <v>16390</v>
      </c>
      <c r="E835">
        <v>79</v>
      </c>
      <c r="F835">
        <v>79</v>
      </c>
      <c r="G835">
        <v>0</v>
      </c>
      <c r="H835">
        <v>79</v>
      </c>
      <c r="I835">
        <v>0</v>
      </c>
      <c r="J835">
        <v>6.7</v>
      </c>
      <c r="K835">
        <v>6.7</v>
      </c>
      <c r="L835">
        <v>11.791044776119403</v>
      </c>
      <c r="M835">
        <v>4266</v>
      </c>
      <c r="N835">
        <v>79</v>
      </c>
      <c r="O835">
        <v>6.7</v>
      </c>
      <c r="P835">
        <v>50.7</v>
      </c>
      <c r="Q835">
        <v>-7.7611940298507465</v>
      </c>
      <c r="R835">
        <v>2474</v>
      </c>
      <c r="S835">
        <v>0</v>
      </c>
      <c r="T835">
        <v>30</v>
      </c>
      <c r="U835">
        <v>90</v>
      </c>
      <c r="V835">
        <v>140</v>
      </c>
    </row>
    <row r="836" spans="1:23" x14ac:dyDescent="0.25">
      <c r="A836" t="s">
        <v>16409</v>
      </c>
      <c r="B836" t="s">
        <v>16384</v>
      </c>
      <c r="C836" t="s">
        <v>16392</v>
      </c>
      <c r="D836" t="s">
        <v>16386</v>
      </c>
      <c r="E836">
        <v>68</v>
      </c>
      <c r="F836">
        <v>68</v>
      </c>
      <c r="G836">
        <v>0</v>
      </c>
      <c r="H836">
        <v>68</v>
      </c>
      <c r="I836">
        <v>0</v>
      </c>
      <c r="J836">
        <v>11.9</v>
      </c>
      <c r="K836">
        <v>11.9</v>
      </c>
      <c r="L836">
        <v>5.7142857142857144</v>
      </c>
      <c r="M836">
        <v>3332</v>
      </c>
      <c r="N836">
        <v>68</v>
      </c>
      <c r="O836">
        <v>16.399999999999999</v>
      </c>
      <c r="P836">
        <v>16.399999999999999</v>
      </c>
      <c r="Q836">
        <v>0</v>
      </c>
      <c r="R836">
        <v>1088</v>
      </c>
      <c r="S836">
        <v>0</v>
      </c>
      <c r="T836">
        <v>65</v>
      </c>
      <c r="U836">
        <v>125</v>
      </c>
      <c r="V836">
        <v>141</v>
      </c>
    </row>
    <row r="837" spans="1:23" hidden="1" x14ac:dyDescent="0.25">
      <c r="A837" t="s">
        <v>16409</v>
      </c>
      <c r="B837" t="s">
        <v>16384</v>
      </c>
      <c r="C837" t="s">
        <v>16392</v>
      </c>
      <c r="D837" t="s">
        <v>16387</v>
      </c>
      <c r="E837">
        <v>31</v>
      </c>
      <c r="F837">
        <v>31</v>
      </c>
      <c r="G837">
        <v>0</v>
      </c>
      <c r="H837">
        <v>31</v>
      </c>
      <c r="I837">
        <v>0</v>
      </c>
      <c r="J837">
        <v>10.1</v>
      </c>
      <c r="K837">
        <v>10.1</v>
      </c>
      <c r="L837">
        <v>3.0693069306930694</v>
      </c>
      <c r="M837">
        <v>1550</v>
      </c>
      <c r="N837">
        <v>31</v>
      </c>
      <c r="O837">
        <v>11.1</v>
      </c>
      <c r="P837">
        <v>27.1</v>
      </c>
      <c r="Q837">
        <v>-1.3513513513513513</v>
      </c>
      <c r="R837">
        <v>581</v>
      </c>
      <c r="S837">
        <v>0</v>
      </c>
      <c r="T837">
        <v>30</v>
      </c>
      <c r="U837">
        <v>90</v>
      </c>
      <c r="V837">
        <v>117</v>
      </c>
    </row>
    <row r="838" spans="1:23" hidden="1" x14ac:dyDescent="0.25">
      <c r="A838" t="s">
        <v>16409</v>
      </c>
      <c r="B838" t="s">
        <v>16384</v>
      </c>
      <c r="C838" t="s">
        <v>16392</v>
      </c>
      <c r="D838" t="s">
        <v>16388</v>
      </c>
      <c r="E838">
        <v>83</v>
      </c>
      <c r="F838">
        <v>83</v>
      </c>
      <c r="G838">
        <v>0</v>
      </c>
      <c r="H838">
        <v>83</v>
      </c>
      <c r="I838">
        <v>0</v>
      </c>
      <c r="J838">
        <v>6.3</v>
      </c>
      <c r="K838">
        <v>6.3</v>
      </c>
      <c r="L838">
        <v>13.174603174603176</v>
      </c>
      <c r="M838">
        <v>4482</v>
      </c>
      <c r="N838">
        <v>83</v>
      </c>
      <c r="O838">
        <v>12.8</v>
      </c>
      <c r="P838">
        <v>40.799999999999997</v>
      </c>
      <c r="Q838">
        <v>-2.890625</v>
      </c>
      <c r="R838">
        <v>2032</v>
      </c>
      <c r="S838">
        <v>0</v>
      </c>
      <c r="T838">
        <v>50</v>
      </c>
      <c r="U838">
        <v>110</v>
      </c>
      <c r="V838">
        <v>150</v>
      </c>
    </row>
    <row r="839" spans="1:23" hidden="1" x14ac:dyDescent="0.25">
      <c r="A839" t="s">
        <v>16409</v>
      </c>
      <c r="B839" t="s">
        <v>16384</v>
      </c>
      <c r="C839" t="s">
        <v>16392</v>
      </c>
      <c r="D839" t="s">
        <v>16389</v>
      </c>
      <c r="E839">
        <v>42</v>
      </c>
      <c r="F839">
        <v>42</v>
      </c>
      <c r="G839">
        <v>0</v>
      </c>
      <c r="H839">
        <v>42</v>
      </c>
      <c r="I839">
        <v>0</v>
      </c>
      <c r="J839">
        <v>10.199999999999999</v>
      </c>
      <c r="K839">
        <v>10.199999999999999</v>
      </c>
      <c r="L839">
        <v>4.1176470588235299</v>
      </c>
      <c r="M839">
        <v>2100</v>
      </c>
      <c r="N839">
        <v>42</v>
      </c>
      <c r="O839">
        <v>22.7</v>
      </c>
      <c r="P839">
        <v>124</v>
      </c>
      <c r="Q839">
        <v>-1.1453744493392071</v>
      </c>
      <c r="R839">
        <v>3166</v>
      </c>
      <c r="S839">
        <v>0</v>
      </c>
      <c r="T839">
        <v>50</v>
      </c>
      <c r="U839">
        <v>110</v>
      </c>
      <c r="V839">
        <v>234</v>
      </c>
    </row>
    <row r="840" spans="1:23" hidden="1" x14ac:dyDescent="0.25">
      <c r="A840" t="s">
        <v>16409</v>
      </c>
      <c r="B840" t="s">
        <v>16384</v>
      </c>
      <c r="C840" t="s">
        <v>16392</v>
      </c>
      <c r="D840" t="s">
        <v>16390</v>
      </c>
      <c r="E840">
        <v>63</v>
      </c>
      <c r="F840">
        <v>63</v>
      </c>
      <c r="G840">
        <v>0</v>
      </c>
      <c r="H840">
        <v>63</v>
      </c>
      <c r="I840">
        <v>0</v>
      </c>
      <c r="J840">
        <v>2</v>
      </c>
      <c r="K840">
        <v>2</v>
      </c>
      <c r="L840">
        <v>31.5</v>
      </c>
      <c r="M840">
        <v>3685.5</v>
      </c>
      <c r="N840">
        <v>63</v>
      </c>
      <c r="O840">
        <v>122</v>
      </c>
      <c r="P840">
        <v>132</v>
      </c>
      <c r="Q840">
        <v>-0.24590163934426229</v>
      </c>
      <c r="R840">
        <v>7939.5</v>
      </c>
      <c r="S840">
        <v>0</v>
      </c>
      <c r="T840">
        <v>60</v>
      </c>
      <c r="U840">
        <v>120</v>
      </c>
      <c r="V840">
        <v>252</v>
      </c>
    </row>
    <row r="841" spans="1:23" x14ac:dyDescent="0.25">
      <c r="A841" t="s">
        <v>16409</v>
      </c>
      <c r="B841" t="s">
        <v>16384</v>
      </c>
      <c r="C841" t="s">
        <v>16393</v>
      </c>
      <c r="D841" t="s">
        <v>16386</v>
      </c>
      <c r="E841">
        <v>89</v>
      </c>
      <c r="F841">
        <v>89</v>
      </c>
      <c r="G841">
        <v>0</v>
      </c>
      <c r="H841">
        <v>89</v>
      </c>
      <c r="I841">
        <v>0</v>
      </c>
      <c r="J841">
        <v>6.8</v>
      </c>
      <c r="K841">
        <v>6.8</v>
      </c>
      <c r="L841">
        <v>13.088235294117647</v>
      </c>
      <c r="M841">
        <v>4806</v>
      </c>
      <c r="N841">
        <v>89</v>
      </c>
      <c r="O841">
        <v>20.3</v>
      </c>
      <c r="P841">
        <v>20.3</v>
      </c>
      <c r="Q841">
        <v>0</v>
      </c>
      <c r="R841">
        <v>1780</v>
      </c>
      <c r="S841">
        <v>0</v>
      </c>
      <c r="T841">
        <v>30</v>
      </c>
      <c r="U841">
        <v>90</v>
      </c>
      <c r="V841">
        <v>110</v>
      </c>
    </row>
    <row r="842" spans="1:23" hidden="1" x14ac:dyDescent="0.25">
      <c r="A842" t="s">
        <v>16409</v>
      </c>
      <c r="B842" t="s">
        <v>16384</v>
      </c>
      <c r="C842" t="s">
        <v>16393</v>
      </c>
      <c r="D842" t="s">
        <v>16387</v>
      </c>
      <c r="E842">
        <v>54</v>
      </c>
      <c r="F842">
        <v>54</v>
      </c>
      <c r="G842">
        <v>0</v>
      </c>
      <c r="H842">
        <v>54</v>
      </c>
      <c r="I842">
        <v>0</v>
      </c>
      <c r="J842">
        <v>11.4</v>
      </c>
      <c r="K842">
        <v>38.4</v>
      </c>
      <c r="L842">
        <v>1.40625</v>
      </c>
      <c r="M842">
        <v>2241</v>
      </c>
      <c r="N842">
        <v>54</v>
      </c>
      <c r="O842">
        <v>11.4</v>
      </c>
      <c r="P842">
        <v>28.9</v>
      </c>
      <c r="Q842">
        <v>-2.2807017543859649</v>
      </c>
      <c r="R842">
        <v>961</v>
      </c>
      <c r="S842">
        <v>0</v>
      </c>
      <c r="T842">
        <v>30</v>
      </c>
      <c r="U842">
        <v>90</v>
      </c>
      <c r="V842">
        <v>118</v>
      </c>
      <c r="W842" s="5">
        <f>AVERAGE(V2:V845)</f>
        <v>138.16525934861278</v>
      </c>
    </row>
    <row r="843" spans="1:23" hidden="1" x14ac:dyDescent="0.25">
      <c r="A843" t="s">
        <v>16409</v>
      </c>
      <c r="B843" t="s">
        <v>16384</v>
      </c>
      <c r="C843" t="s">
        <v>16393</v>
      </c>
      <c r="D843" t="s">
        <v>16388</v>
      </c>
      <c r="E843">
        <v>91</v>
      </c>
      <c r="F843">
        <v>91</v>
      </c>
      <c r="G843">
        <v>0</v>
      </c>
      <c r="H843">
        <v>91</v>
      </c>
      <c r="I843">
        <v>0</v>
      </c>
      <c r="J843">
        <v>12.5</v>
      </c>
      <c r="K843">
        <v>12.5</v>
      </c>
      <c r="L843">
        <v>7.28</v>
      </c>
      <c r="M843">
        <v>4368</v>
      </c>
      <c r="N843">
        <v>91</v>
      </c>
      <c r="O843">
        <v>30</v>
      </c>
      <c r="P843">
        <v>309</v>
      </c>
      <c r="Q843">
        <v>-1.5</v>
      </c>
      <c r="R843">
        <v>8344</v>
      </c>
      <c r="S843">
        <v>0</v>
      </c>
      <c r="T843">
        <v>30</v>
      </c>
      <c r="U843">
        <v>90</v>
      </c>
      <c r="V843">
        <v>399</v>
      </c>
      <c r="W843" s="5">
        <f>STDEV(V2:V845)</f>
        <v>37.718163455177006</v>
      </c>
    </row>
    <row r="844" spans="1:23" hidden="1" x14ac:dyDescent="0.25">
      <c r="A844" t="s">
        <v>16409</v>
      </c>
      <c r="B844" t="s">
        <v>16384</v>
      </c>
      <c r="C844" t="s">
        <v>16393</v>
      </c>
      <c r="D844" t="s">
        <v>16389</v>
      </c>
      <c r="E844">
        <v>75</v>
      </c>
      <c r="F844">
        <v>75</v>
      </c>
      <c r="G844">
        <v>0</v>
      </c>
      <c r="H844">
        <v>75</v>
      </c>
      <c r="I844">
        <v>0</v>
      </c>
      <c r="J844">
        <v>8.4</v>
      </c>
      <c r="K844">
        <v>8.4</v>
      </c>
      <c r="L844">
        <v>8.9285714285714288</v>
      </c>
      <c r="M844">
        <v>3900</v>
      </c>
      <c r="N844">
        <v>75</v>
      </c>
      <c r="O844">
        <v>41.9</v>
      </c>
      <c r="P844">
        <v>187</v>
      </c>
      <c r="Q844">
        <v>-1.2649164677804297</v>
      </c>
      <c r="R844">
        <v>9424</v>
      </c>
      <c r="S844">
        <v>0</v>
      </c>
      <c r="T844">
        <v>45</v>
      </c>
      <c r="U844">
        <v>105</v>
      </c>
      <c r="V844">
        <v>292</v>
      </c>
    </row>
    <row r="845" spans="1:23" hidden="1" x14ac:dyDescent="0.25">
      <c r="A845" t="s">
        <v>16409</v>
      </c>
      <c r="B845" t="s">
        <v>16384</v>
      </c>
      <c r="C845" t="s">
        <v>16393</v>
      </c>
      <c r="D845" t="s">
        <v>16390</v>
      </c>
      <c r="E845">
        <v>36</v>
      </c>
      <c r="F845">
        <v>36</v>
      </c>
      <c r="G845">
        <v>0</v>
      </c>
      <c r="H845">
        <v>36</v>
      </c>
      <c r="I845">
        <v>0</v>
      </c>
      <c r="J845">
        <v>43.2</v>
      </c>
      <c r="K845">
        <v>43.2</v>
      </c>
      <c r="L845">
        <v>0.83333333333333326</v>
      </c>
      <c r="M845">
        <v>612</v>
      </c>
      <c r="N845">
        <v>36</v>
      </c>
      <c r="O845">
        <v>138.19999999999999</v>
      </c>
      <c r="P845">
        <v>150</v>
      </c>
      <c r="Q845">
        <v>-0.12301013024602027</v>
      </c>
      <c r="R845">
        <v>5155</v>
      </c>
      <c r="S845">
        <v>0</v>
      </c>
      <c r="T845">
        <v>30</v>
      </c>
      <c r="U845">
        <v>90</v>
      </c>
      <c r="V845">
        <v>240</v>
      </c>
    </row>
    <row r="846" spans="1:23" hidden="1" x14ac:dyDescent="0.25">
      <c r="A846" t="s">
        <v>16409</v>
      </c>
      <c r="B846" t="s">
        <v>16394</v>
      </c>
      <c r="C846" t="s">
        <v>16385</v>
      </c>
      <c r="D846" t="s">
        <v>16386</v>
      </c>
      <c r="E846">
        <v>100</v>
      </c>
      <c r="F846">
        <v>100</v>
      </c>
      <c r="G846">
        <v>0</v>
      </c>
      <c r="H846">
        <v>100</v>
      </c>
      <c r="I846">
        <v>0</v>
      </c>
      <c r="J846">
        <v>7.4</v>
      </c>
      <c r="K846">
        <v>7.4</v>
      </c>
      <c r="L846">
        <v>13.513513513513512</v>
      </c>
      <c r="M846">
        <v>5300</v>
      </c>
      <c r="N846">
        <v>100</v>
      </c>
      <c r="O846">
        <v>20.399999999999999</v>
      </c>
      <c r="P846">
        <v>94.9</v>
      </c>
      <c r="Q846">
        <v>-3.5294117647058827</v>
      </c>
      <c r="R846">
        <v>5625</v>
      </c>
      <c r="S846">
        <v>0</v>
      </c>
      <c r="T846">
        <v>65</v>
      </c>
      <c r="U846">
        <v>125</v>
      </c>
      <c r="V846">
        <v>219</v>
      </c>
    </row>
    <row r="847" spans="1:23" hidden="1" x14ac:dyDescent="0.25">
      <c r="A847" t="s">
        <v>16409</v>
      </c>
      <c r="B847" t="s">
        <v>16394</v>
      </c>
      <c r="C847" t="s">
        <v>16385</v>
      </c>
      <c r="D847" t="s">
        <v>16387</v>
      </c>
      <c r="E847">
        <v>100</v>
      </c>
      <c r="F847">
        <v>100</v>
      </c>
      <c r="G847">
        <v>0</v>
      </c>
      <c r="H847">
        <v>100</v>
      </c>
      <c r="I847">
        <v>0</v>
      </c>
      <c r="J847">
        <v>7.2</v>
      </c>
      <c r="K847">
        <v>7.2</v>
      </c>
      <c r="L847">
        <v>13.888888888888889</v>
      </c>
      <c r="M847">
        <v>5300</v>
      </c>
      <c r="N847">
        <v>100</v>
      </c>
      <c r="O847">
        <v>27.2</v>
      </c>
      <c r="P847">
        <v>187</v>
      </c>
      <c r="Q847">
        <v>-3.1985294117647061</v>
      </c>
      <c r="R847">
        <v>11948</v>
      </c>
      <c r="S847">
        <v>0</v>
      </c>
      <c r="T847">
        <v>30</v>
      </c>
      <c r="U847">
        <v>90</v>
      </c>
      <c r="V847">
        <v>277</v>
      </c>
    </row>
    <row r="848" spans="1:23" hidden="1" x14ac:dyDescent="0.25">
      <c r="A848" t="s">
        <v>16409</v>
      </c>
      <c r="B848" t="s">
        <v>16394</v>
      </c>
      <c r="C848" t="s">
        <v>16385</v>
      </c>
      <c r="D848" t="s">
        <v>16388</v>
      </c>
      <c r="E848">
        <v>100</v>
      </c>
      <c r="F848">
        <v>100</v>
      </c>
      <c r="G848">
        <v>0</v>
      </c>
      <c r="H848">
        <v>100</v>
      </c>
      <c r="I848">
        <v>0</v>
      </c>
      <c r="J848">
        <v>5</v>
      </c>
      <c r="K848">
        <v>5</v>
      </c>
      <c r="L848">
        <v>20</v>
      </c>
      <c r="M848">
        <v>5550</v>
      </c>
      <c r="N848">
        <v>100</v>
      </c>
      <c r="O848">
        <v>7</v>
      </c>
      <c r="P848">
        <v>170</v>
      </c>
      <c r="Q848">
        <v>-12.142857142857142</v>
      </c>
      <c r="R848">
        <v>6941.5</v>
      </c>
      <c r="S848">
        <v>0</v>
      </c>
      <c r="T848">
        <v>30</v>
      </c>
      <c r="U848">
        <v>90</v>
      </c>
      <c r="V848">
        <v>260</v>
      </c>
    </row>
    <row r="849" spans="1:22" hidden="1" x14ac:dyDescent="0.25">
      <c r="A849" t="s">
        <v>16409</v>
      </c>
      <c r="B849" t="s">
        <v>16394</v>
      </c>
      <c r="C849" t="s">
        <v>16385</v>
      </c>
      <c r="D849" t="s">
        <v>16389</v>
      </c>
      <c r="E849">
        <v>92</v>
      </c>
      <c r="F849">
        <v>92</v>
      </c>
      <c r="G849">
        <v>0</v>
      </c>
      <c r="H849">
        <v>92</v>
      </c>
      <c r="I849">
        <v>0</v>
      </c>
      <c r="J849">
        <v>11.2</v>
      </c>
      <c r="K849">
        <v>11.2</v>
      </c>
      <c r="L849">
        <v>8.2142857142857153</v>
      </c>
      <c r="M849">
        <v>4508</v>
      </c>
      <c r="N849">
        <v>92</v>
      </c>
      <c r="O849">
        <v>16.7</v>
      </c>
      <c r="P849">
        <v>63.2</v>
      </c>
      <c r="Q849">
        <v>-4.7305389221556888</v>
      </c>
      <c r="R849">
        <v>3987</v>
      </c>
      <c r="S849">
        <v>0</v>
      </c>
      <c r="T849">
        <v>30</v>
      </c>
      <c r="U849">
        <v>90</v>
      </c>
      <c r="V849">
        <v>153</v>
      </c>
    </row>
    <row r="850" spans="1:22" hidden="1" x14ac:dyDescent="0.25">
      <c r="A850" t="s">
        <v>16409</v>
      </c>
      <c r="B850" t="s">
        <v>16394</v>
      </c>
      <c r="C850" t="s">
        <v>16385</v>
      </c>
      <c r="D850" t="s">
        <v>16390</v>
      </c>
      <c r="E850">
        <v>68</v>
      </c>
      <c r="F850">
        <v>68</v>
      </c>
      <c r="G850">
        <v>0</v>
      </c>
      <c r="H850">
        <v>68</v>
      </c>
      <c r="I850">
        <v>0</v>
      </c>
      <c r="J850">
        <v>9.3000000000000007</v>
      </c>
      <c r="K850">
        <v>9.3000000000000007</v>
      </c>
      <c r="L850">
        <v>7.311827956989247</v>
      </c>
      <c r="M850">
        <v>3468</v>
      </c>
      <c r="N850">
        <v>68</v>
      </c>
      <c r="O850">
        <v>14.8</v>
      </c>
      <c r="P850">
        <v>29.8</v>
      </c>
      <c r="Q850">
        <v>-3.243243243243243</v>
      </c>
      <c r="R850">
        <v>1382</v>
      </c>
      <c r="S850">
        <v>0</v>
      </c>
      <c r="T850">
        <v>35</v>
      </c>
      <c r="U850">
        <v>95</v>
      </c>
      <c r="V850">
        <v>124</v>
      </c>
    </row>
    <row r="851" spans="1:22" hidden="1" x14ac:dyDescent="0.25">
      <c r="A851" t="s">
        <v>16409</v>
      </c>
      <c r="B851" t="s">
        <v>16394</v>
      </c>
      <c r="C851" t="s">
        <v>16391</v>
      </c>
      <c r="D851" t="s">
        <v>16386</v>
      </c>
      <c r="E851">
        <v>99</v>
      </c>
      <c r="F851">
        <v>99</v>
      </c>
      <c r="G851">
        <v>0</v>
      </c>
      <c r="H851">
        <v>99</v>
      </c>
      <c r="I851">
        <v>0</v>
      </c>
      <c r="J851">
        <v>4.5</v>
      </c>
      <c r="K851">
        <v>5</v>
      </c>
      <c r="L851">
        <v>19.8</v>
      </c>
      <c r="M851">
        <v>5538.5</v>
      </c>
      <c r="N851">
        <v>99</v>
      </c>
      <c r="O851">
        <v>20</v>
      </c>
      <c r="P851">
        <v>34</v>
      </c>
      <c r="Q851">
        <v>-3.65</v>
      </c>
      <c r="R851">
        <v>2660</v>
      </c>
      <c r="S851">
        <v>0</v>
      </c>
      <c r="T851">
        <v>30</v>
      </c>
      <c r="U851">
        <v>90</v>
      </c>
      <c r="V851">
        <v>124</v>
      </c>
    </row>
    <row r="852" spans="1:22" hidden="1" x14ac:dyDescent="0.25">
      <c r="A852" t="s">
        <v>16409</v>
      </c>
      <c r="B852" t="s">
        <v>16394</v>
      </c>
      <c r="C852" t="s">
        <v>16391</v>
      </c>
      <c r="D852" t="s">
        <v>16387</v>
      </c>
      <c r="E852">
        <v>87</v>
      </c>
      <c r="F852">
        <v>87</v>
      </c>
      <c r="G852">
        <v>0</v>
      </c>
      <c r="H852">
        <v>87</v>
      </c>
      <c r="I852">
        <v>0</v>
      </c>
      <c r="J852">
        <v>4.5999999999999996</v>
      </c>
      <c r="K852">
        <v>5.0999999999999996</v>
      </c>
      <c r="L852">
        <v>17.058823529411764</v>
      </c>
      <c r="M852">
        <v>4864</v>
      </c>
      <c r="N852">
        <v>87</v>
      </c>
      <c r="O852">
        <v>41.1</v>
      </c>
      <c r="P852">
        <v>154</v>
      </c>
      <c r="Q852">
        <v>-1.2652068126520681</v>
      </c>
      <c r="R852">
        <v>7831</v>
      </c>
      <c r="S852">
        <v>0</v>
      </c>
      <c r="T852">
        <v>40</v>
      </c>
      <c r="U852">
        <v>100</v>
      </c>
      <c r="V852">
        <v>254</v>
      </c>
    </row>
    <row r="853" spans="1:22" hidden="1" x14ac:dyDescent="0.25">
      <c r="A853" t="s">
        <v>16409</v>
      </c>
      <c r="B853" t="s">
        <v>16394</v>
      </c>
      <c r="C853" t="s">
        <v>16391</v>
      </c>
      <c r="D853" t="s">
        <v>16388</v>
      </c>
      <c r="E853">
        <v>77</v>
      </c>
      <c r="F853">
        <v>77</v>
      </c>
      <c r="G853">
        <v>0</v>
      </c>
      <c r="H853">
        <v>77</v>
      </c>
      <c r="I853">
        <v>0</v>
      </c>
      <c r="J853">
        <v>7.9</v>
      </c>
      <c r="K853">
        <v>7.9</v>
      </c>
      <c r="L853">
        <v>9.7468354430379751</v>
      </c>
      <c r="M853">
        <v>4081</v>
      </c>
      <c r="N853">
        <v>100</v>
      </c>
      <c r="O853">
        <v>6.9</v>
      </c>
      <c r="P853">
        <v>206</v>
      </c>
      <c r="Q853">
        <v>-12.89855072463768</v>
      </c>
      <c r="R853">
        <v>13472</v>
      </c>
      <c r="S853">
        <v>0</v>
      </c>
      <c r="T853">
        <v>35</v>
      </c>
      <c r="U853">
        <v>95</v>
      </c>
      <c r="V853">
        <v>301</v>
      </c>
    </row>
    <row r="854" spans="1:22" hidden="1" x14ac:dyDescent="0.25">
      <c r="A854" t="s">
        <v>16409</v>
      </c>
      <c r="B854" t="s">
        <v>16394</v>
      </c>
      <c r="C854" t="s">
        <v>16391</v>
      </c>
      <c r="D854" t="s">
        <v>16389</v>
      </c>
      <c r="E854">
        <v>100</v>
      </c>
      <c r="F854">
        <v>100</v>
      </c>
      <c r="G854">
        <v>0</v>
      </c>
      <c r="H854">
        <v>100</v>
      </c>
      <c r="I854">
        <v>0</v>
      </c>
      <c r="J854">
        <v>9.1999999999999993</v>
      </c>
      <c r="K854">
        <v>9.1999999999999993</v>
      </c>
      <c r="L854">
        <v>10.869565217391305</v>
      </c>
      <c r="M854">
        <v>5100</v>
      </c>
      <c r="N854">
        <v>100</v>
      </c>
      <c r="O854">
        <v>42.2</v>
      </c>
      <c r="P854">
        <v>146</v>
      </c>
      <c r="Q854">
        <v>-1.7061611374407581</v>
      </c>
      <c r="R854">
        <v>9284</v>
      </c>
      <c r="S854">
        <v>0</v>
      </c>
      <c r="T854">
        <v>30</v>
      </c>
      <c r="U854">
        <v>90</v>
      </c>
      <c r="V854">
        <v>236</v>
      </c>
    </row>
    <row r="855" spans="1:22" hidden="1" x14ac:dyDescent="0.25">
      <c r="A855" t="s">
        <v>16409</v>
      </c>
      <c r="B855" t="s">
        <v>16394</v>
      </c>
      <c r="C855" t="s">
        <v>16391</v>
      </c>
      <c r="D855" t="s">
        <v>16390</v>
      </c>
      <c r="E855">
        <v>72</v>
      </c>
      <c r="F855">
        <v>72</v>
      </c>
      <c r="G855">
        <v>0</v>
      </c>
      <c r="H855">
        <v>72</v>
      </c>
      <c r="I855">
        <v>0</v>
      </c>
      <c r="J855">
        <v>7.5</v>
      </c>
      <c r="K855">
        <v>7.5</v>
      </c>
      <c r="L855">
        <v>9.6</v>
      </c>
      <c r="M855">
        <v>3816</v>
      </c>
      <c r="N855">
        <v>72</v>
      </c>
      <c r="O855">
        <v>40.5</v>
      </c>
      <c r="P855">
        <v>173</v>
      </c>
      <c r="Q855">
        <v>-1.1851851851851851</v>
      </c>
      <c r="R855">
        <v>7092.5</v>
      </c>
      <c r="S855">
        <v>0</v>
      </c>
      <c r="T855">
        <v>30</v>
      </c>
      <c r="U855">
        <v>90</v>
      </c>
      <c r="V855">
        <v>263</v>
      </c>
    </row>
    <row r="856" spans="1:22" hidden="1" x14ac:dyDescent="0.25">
      <c r="A856" t="s">
        <v>16409</v>
      </c>
      <c r="B856" t="s">
        <v>16394</v>
      </c>
      <c r="C856" t="s">
        <v>16392</v>
      </c>
      <c r="D856" t="s">
        <v>16386</v>
      </c>
      <c r="E856">
        <v>84</v>
      </c>
      <c r="F856">
        <v>84</v>
      </c>
      <c r="G856">
        <v>0</v>
      </c>
      <c r="H856">
        <v>84</v>
      </c>
      <c r="I856">
        <v>0</v>
      </c>
      <c r="J856">
        <v>6</v>
      </c>
      <c r="K856">
        <v>6</v>
      </c>
      <c r="L856">
        <v>14</v>
      </c>
      <c r="M856">
        <v>4578</v>
      </c>
      <c r="N856">
        <v>84</v>
      </c>
      <c r="O856">
        <v>7</v>
      </c>
      <c r="P856">
        <v>27.5</v>
      </c>
      <c r="Q856">
        <v>-7.5714285714285712</v>
      </c>
      <c r="R856">
        <v>1414</v>
      </c>
      <c r="S856">
        <v>0</v>
      </c>
      <c r="T856">
        <v>55</v>
      </c>
      <c r="U856">
        <v>115</v>
      </c>
      <c r="V856">
        <v>142</v>
      </c>
    </row>
    <row r="857" spans="1:22" hidden="1" x14ac:dyDescent="0.25">
      <c r="A857" t="s">
        <v>16409</v>
      </c>
      <c r="B857" t="s">
        <v>16394</v>
      </c>
      <c r="C857" t="s">
        <v>16392</v>
      </c>
      <c r="D857" t="s">
        <v>16387</v>
      </c>
      <c r="E857">
        <v>79</v>
      </c>
      <c r="F857">
        <v>79</v>
      </c>
      <c r="G857">
        <v>0</v>
      </c>
      <c r="H857">
        <v>79</v>
      </c>
      <c r="I857">
        <v>0</v>
      </c>
      <c r="J857">
        <v>5.4</v>
      </c>
      <c r="K857">
        <v>5.4</v>
      </c>
      <c r="L857">
        <v>14.629629629629628</v>
      </c>
      <c r="M857">
        <v>4345</v>
      </c>
      <c r="N857">
        <v>79</v>
      </c>
      <c r="O857">
        <v>52.4</v>
      </c>
      <c r="P857">
        <v>109</v>
      </c>
      <c r="Q857">
        <v>-0.87786259541984735</v>
      </c>
      <c r="R857">
        <v>6630</v>
      </c>
      <c r="S857">
        <v>0</v>
      </c>
      <c r="T857">
        <v>30</v>
      </c>
      <c r="U857">
        <v>90</v>
      </c>
      <c r="V857">
        <v>199</v>
      </c>
    </row>
    <row r="858" spans="1:22" hidden="1" x14ac:dyDescent="0.25">
      <c r="A858" t="s">
        <v>16409</v>
      </c>
      <c r="B858" t="s">
        <v>16394</v>
      </c>
      <c r="C858" t="s">
        <v>16392</v>
      </c>
      <c r="D858" t="s">
        <v>16388</v>
      </c>
      <c r="E858">
        <v>93</v>
      </c>
      <c r="F858">
        <v>93</v>
      </c>
      <c r="G858">
        <v>0</v>
      </c>
      <c r="H858">
        <v>93</v>
      </c>
      <c r="I858">
        <v>0</v>
      </c>
      <c r="J858">
        <v>2</v>
      </c>
      <c r="K858">
        <v>2</v>
      </c>
      <c r="L858">
        <v>46.5</v>
      </c>
      <c r="M858">
        <v>5440.5</v>
      </c>
      <c r="N858">
        <v>93</v>
      </c>
      <c r="O858">
        <v>21</v>
      </c>
      <c r="P858">
        <v>260</v>
      </c>
      <c r="Q858">
        <v>-3.5238095238095237</v>
      </c>
      <c r="R858">
        <v>6964.5</v>
      </c>
      <c r="S858">
        <v>0</v>
      </c>
      <c r="T858">
        <v>60</v>
      </c>
      <c r="U858">
        <v>120</v>
      </c>
      <c r="V858">
        <v>380</v>
      </c>
    </row>
    <row r="859" spans="1:22" hidden="1" x14ac:dyDescent="0.25">
      <c r="A859" t="s">
        <v>16409</v>
      </c>
      <c r="B859" t="s">
        <v>16394</v>
      </c>
      <c r="C859" t="s">
        <v>16392</v>
      </c>
      <c r="D859" t="s">
        <v>16389</v>
      </c>
      <c r="E859">
        <v>73</v>
      </c>
      <c r="F859">
        <v>73</v>
      </c>
      <c r="G859">
        <v>0</v>
      </c>
      <c r="H859">
        <v>73</v>
      </c>
      <c r="I859">
        <v>0</v>
      </c>
      <c r="J859">
        <v>9.1</v>
      </c>
      <c r="K859">
        <v>9.1</v>
      </c>
      <c r="L859">
        <v>8.0219780219780219</v>
      </c>
      <c r="M859">
        <v>3723</v>
      </c>
      <c r="N859">
        <v>73</v>
      </c>
      <c r="O859">
        <v>59.1</v>
      </c>
      <c r="P859">
        <v>85</v>
      </c>
      <c r="Q859">
        <v>-0.67681895093062605</v>
      </c>
      <c r="R859">
        <v>5259</v>
      </c>
      <c r="S859">
        <v>0</v>
      </c>
      <c r="T859">
        <v>35</v>
      </c>
      <c r="U859">
        <v>95</v>
      </c>
      <c r="V859">
        <v>180</v>
      </c>
    </row>
    <row r="860" spans="1:22" hidden="1" x14ac:dyDescent="0.25">
      <c r="A860" t="s">
        <v>16409</v>
      </c>
      <c r="B860" t="s">
        <v>16394</v>
      </c>
      <c r="C860" t="s">
        <v>16392</v>
      </c>
      <c r="D860" t="s">
        <v>16390</v>
      </c>
      <c r="E860">
        <v>59</v>
      </c>
      <c r="F860">
        <v>59</v>
      </c>
      <c r="G860">
        <v>0</v>
      </c>
      <c r="H860">
        <v>59</v>
      </c>
      <c r="I860">
        <v>0</v>
      </c>
      <c r="J860">
        <v>8.3000000000000007</v>
      </c>
      <c r="K860">
        <v>8.3000000000000007</v>
      </c>
      <c r="L860">
        <v>7.1084337349397586</v>
      </c>
      <c r="M860">
        <v>3068</v>
      </c>
      <c r="N860">
        <v>59</v>
      </c>
      <c r="O860">
        <v>8.3000000000000007</v>
      </c>
      <c r="P860">
        <v>93.3</v>
      </c>
      <c r="Q860">
        <v>-4.8192771084337345</v>
      </c>
      <c r="R860">
        <v>3206</v>
      </c>
      <c r="S860">
        <v>0</v>
      </c>
      <c r="T860">
        <v>30</v>
      </c>
      <c r="U860">
        <v>90</v>
      </c>
      <c r="V860">
        <v>183</v>
      </c>
    </row>
    <row r="861" spans="1:22" hidden="1" x14ac:dyDescent="0.25">
      <c r="A861" t="s">
        <v>16409</v>
      </c>
      <c r="B861" t="s">
        <v>16394</v>
      </c>
      <c r="C861" t="s">
        <v>16393</v>
      </c>
      <c r="D861" t="s">
        <v>16386</v>
      </c>
      <c r="E861">
        <v>58</v>
      </c>
      <c r="F861">
        <v>58</v>
      </c>
      <c r="G861">
        <v>0</v>
      </c>
      <c r="H861">
        <v>58</v>
      </c>
      <c r="I861">
        <v>0</v>
      </c>
      <c r="J861">
        <v>7</v>
      </c>
      <c r="K861">
        <v>7</v>
      </c>
      <c r="L861">
        <v>8.2857142857142865</v>
      </c>
      <c r="M861">
        <v>3103</v>
      </c>
      <c r="N861">
        <v>70</v>
      </c>
      <c r="O861">
        <v>5.5</v>
      </c>
      <c r="P861">
        <v>43</v>
      </c>
      <c r="Q861">
        <v>-12.727272727272727</v>
      </c>
      <c r="R861">
        <v>2436</v>
      </c>
      <c r="S861">
        <v>2</v>
      </c>
      <c r="T861">
        <v>45</v>
      </c>
      <c r="U861">
        <v>105</v>
      </c>
      <c r="V861">
        <v>148</v>
      </c>
    </row>
    <row r="862" spans="1:22" hidden="1" x14ac:dyDescent="0.25">
      <c r="A862" t="s">
        <v>16409</v>
      </c>
      <c r="B862" t="s">
        <v>16394</v>
      </c>
      <c r="C862" t="s">
        <v>16393</v>
      </c>
      <c r="D862" t="s">
        <v>16387</v>
      </c>
      <c r="E862">
        <v>77</v>
      </c>
      <c r="F862">
        <v>77</v>
      </c>
      <c r="G862">
        <v>0</v>
      </c>
      <c r="H862">
        <v>77</v>
      </c>
      <c r="I862">
        <v>0</v>
      </c>
      <c r="J862">
        <v>5.2</v>
      </c>
      <c r="K862">
        <v>5.2</v>
      </c>
      <c r="L862">
        <v>14.807692307692307</v>
      </c>
      <c r="M862">
        <v>4235</v>
      </c>
      <c r="N862">
        <v>77</v>
      </c>
      <c r="O862">
        <v>25.2</v>
      </c>
      <c r="P862">
        <v>94.7</v>
      </c>
      <c r="Q862">
        <v>-1.3095238095238095</v>
      </c>
      <c r="R862">
        <v>4179</v>
      </c>
      <c r="S862">
        <v>0</v>
      </c>
      <c r="T862">
        <v>60</v>
      </c>
      <c r="U862">
        <v>120</v>
      </c>
      <c r="V862">
        <v>214</v>
      </c>
    </row>
    <row r="863" spans="1:22" hidden="1" x14ac:dyDescent="0.25">
      <c r="A863" t="s">
        <v>16409</v>
      </c>
      <c r="B863" t="s">
        <v>16394</v>
      </c>
      <c r="C863" t="s">
        <v>16393</v>
      </c>
      <c r="D863" t="s">
        <v>16388</v>
      </c>
      <c r="E863">
        <v>72</v>
      </c>
      <c r="F863">
        <v>72</v>
      </c>
      <c r="G863">
        <v>0</v>
      </c>
      <c r="H863">
        <v>72</v>
      </c>
      <c r="I863">
        <v>0</v>
      </c>
      <c r="J863">
        <v>7.4</v>
      </c>
      <c r="K863">
        <v>7.4</v>
      </c>
      <c r="L863">
        <v>9.7297297297297298</v>
      </c>
      <c r="M863">
        <v>3816</v>
      </c>
      <c r="N863">
        <v>72</v>
      </c>
      <c r="O863">
        <v>38.9</v>
      </c>
      <c r="P863">
        <v>96.9</v>
      </c>
      <c r="Q863">
        <v>-0.95115681233933169</v>
      </c>
      <c r="R863">
        <v>4570</v>
      </c>
      <c r="S863">
        <v>0</v>
      </c>
      <c r="T863">
        <v>30</v>
      </c>
      <c r="U863">
        <v>90</v>
      </c>
      <c r="V863">
        <v>186</v>
      </c>
    </row>
    <row r="864" spans="1:22" hidden="1" x14ac:dyDescent="0.25">
      <c r="A864" t="s">
        <v>16409</v>
      </c>
      <c r="B864" t="s">
        <v>16394</v>
      </c>
      <c r="C864" t="s">
        <v>16393</v>
      </c>
      <c r="D864" t="s">
        <v>16389</v>
      </c>
      <c r="E864">
        <v>89</v>
      </c>
      <c r="F864">
        <v>89</v>
      </c>
      <c r="G864">
        <v>0</v>
      </c>
      <c r="H864">
        <v>89</v>
      </c>
      <c r="I864">
        <v>0</v>
      </c>
      <c r="J864">
        <v>7.7</v>
      </c>
      <c r="K864">
        <v>7.7</v>
      </c>
      <c r="L864">
        <v>11.558441558441558</v>
      </c>
      <c r="M864">
        <v>4717</v>
      </c>
      <c r="N864">
        <v>89</v>
      </c>
      <c r="O864">
        <v>20.7</v>
      </c>
      <c r="P864">
        <v>84.2</v>
      </c>
      <c r="Q864">
        <v>-2.8019323671497585</v>
      </c>
      <c r="R864">
        <v>4770</v>
      </c>
      <c r="S864">
        <v>0</v>
      </c>
      <c r="T864">
        <v>35</v>
      </c>
      <c r="U864">
        <v>95</v>
      </c>
      <c r="V864">
        <v>179</v>
      </c>
    </row>
    <row r="865" spans="1:22" hidden="1" x14ac:dyDescent="0.25">
      <c r="A865" t="s">
        <v>16409</v>
      </c>
      <c r="B865" t="s">
        <v>16394</v>
      </c>
      <c r="C865" t="s">
        <v>16393</v>
      </c>
      <c r="D865" t="s">
        <v>16390</v>
      </c>
      <c r="E865">
        <v>74</v>
      </c>
      <c r="F865">
        <v>74</v>
      </c>
      <c r="G865">
        <v>0</v>
      </c>
      <c r="H865">
        <v>74</v>
      </c>
      <c r="I865">
        <v>0</v>
      </c>
      <c r="J865">
        <v>5</v>
      </c>
      <c r="K865">
        <v>5</v>
      </c>
      <c r="L865">
        <v>14.8</v>
      </c>
      <c r="M865">
        <v>4107</v>
      </c>
      <c r="N865">
        <v>74</v>
      </c>
      <c r="O865">
        <v>27.5</v>
      </c>
      <c r="P865">
        <v>213</v>
      </c>
      <c r="Q865">
        <v>-1.7818181818181817</v>
      </c>
      <c r="R865">
        <v>9661.5</v>
      </c>
      <c r="S865">
        <v>0</v>
      </c>
      <c r="T865">
        <v>30</v>
      </c>
      <c r="U865">
        <v>90</v>
      </c>
      <c r="V865">
        <v>303</v>
      </c>
    </row>
    <row r="866" spans="1:22" hidden="1" x14ac:dyDescent="0.25">
      <c r="A866" t="s">
        <v>16409</v>
      </c>
      <c r="B866" t="s">
        <v>16395</v>
      </c>
      <c r="C866" t="s">
        <v>16385</v>
      </c>
      <c r="D866" t="s">
        <v>16386</v>
      </c>
      <c r="E866">
        <v>100</v>
      </c>
      <c r="F866">
        <v>100</v>
      </c>
      <c r="G866">
        <v>0</v>
      </c>
      <c r="H866">
        <v>100</v>
      </c>
      <c r="I866">
        <v>0</v>
      </c>
      <c r="J866">
        <v>2.6</v>
      </c>
      <c r="K866">
        <v>2.6</v>
      </c>
      <c r="L866">
        <v>38.46153846153846</v>
      </c>
      <c r="M866">
        <v>5800</v>
      </c>
      <c r="N866">
        <v>100</v>
      </c>
      <c r="O866">
        <v>15.6</v>
      </c>
      <c r="P866">
        <v>61.6</v>
      </c>
      <c r="Q866">
        <v>-4.166666666666667</v>
      </c>
      <c r="R866">
        <v>3845</v>
      </c>
      <c r="S866">
        <v>0</v>
      </c>
      <c r="T866">
        <v>45</v>
      </c>
      <c r="U866">
        <v>105</v>
      </c>
      <c r="V866">
        <v>166</v>
      </c>
    </row>
    <row r="867" spans="1:22" hidden="1" x14ac:dyDescent="0.25">
      <c r="A867" t="s">
        <v>16409</v>
      </c>
      <c r="B867" t="s">
        <v>16395</v>
      </c>
      <c r="C867" t="s">
        <v>16385</v>
      </c>
      <c r="D867" t="s">
        <v>16387</v>
      </c>
      <c r="E867">
        <v>98</v>
      </c>
      <c r="F867">
        <v>98</v>
      </c>
      <c r="G867">
        <v>0</v>
      </c>
      <c r="H867">
        <v>98</v>
      </c>
      <c r="I867">
        <v>0</v>
      </c>
      <c r="J867">
        <v>6.5</v>
      </c>
      <c r="K867">
        <v>6.5</v>
      </c>
      <c r="L867">
        <v>15.076923076923077</v>
      </c>
      <c r="M867">
        <v>5292</v>
      </c>
      <c r="N867">
        <v>98</v>
      </c>
      <c r="O867">
        <v>59.5</v>
      </c>
      <c r="P867">
        <v>272</v>
      </c>
      <c r="Q867">
        <v>-1.1932773109243697</v>
      </c>
      <c r="R867">
        <v>15914</v>
      </c>
      <c r="S867">
        <v>0</v>
      </c>
      <c r="T867">
        <v>30</v>
      </c>
      <c r="U867">
        <v>90</v>
      </c>
      <c r="V867">
        <v>362</v>
      </c>
    </row>
    <row r="868" spans="1:22" hidden="1" x14ac:dyDescent="0.25">
      <c r="A868" t="s">
        <v>16409</v>
      </c>
      <c r="B868" t="s">
        <v>16395</v>
      </c>
      <c r="C868" t="s">
        <v>16385</v>
      </c>
      <c r="D868" t="s">
        <v>16388</v>
      </c>
      <c r="E868">
        <v>100</v>
      </c>
      <c r="F868">
        <v>100</v>
      </c>
      <c r="G868">
        <v>0</v>
      </c>
      <c r="H868">
        <v>100</v>
      </c>
      <c r="I868">
        <v>0</v>
      </c>
      <c r="J868">
        <v>3.3</v>
      </c>
      <c r="K868">
        <v>5.8</v>
      </c>
      <c r="L868">
        <v>17.241379310344829</v>
      </c>
      <c r="M868">
        <v>5688</v>
      </c>
      <c r="N868">
        <v>100</v>
      </c>
      <c r="O868">
        <v>16.3</v>
      </c>
      <c r="P868">
        <v>112.8</v>
      </c>
      <c r="Q868">
        <v>-4.7852760736196318</v>
      </c>
      <c r="R868">
        <v>6334</v>
      </c>
      <c r="S868">
        <v>0</v>
      </c>
      <c r="T868">
        <v>30</v>
      </c>
      <c r="U868">
        <v>90</v>
      </c>
      <c r="V868">
        <v>202</v>
      </c>
    </row>
    <row r="869" spans="1:22" hidden="1" x14ac:dyDescent="0.25">
      <c r="A869" t="s">
        <v>16409</v>
      </c>
      <c r="B869" t="s">
        <v>16395</v>
      </c>
      <c r="C869" t="s">
        <v>16385</v>
      </c>
      <c r="D869" t="s">
        <v>16389</v>
      </c>
      <c r="E869">
        <v>100</v>
      </c>
      <c r="F869">
        <v>100</v>
      </c>
      <c r="G869">
        <v>0</v>
      </c>
      <c r="H869">
        <v>100</v>
      </c>
      <c r="I869">
        <v>0</v>
      </c>
      <c r="J869">
        <v>4</v>
      </c>
      <c r="K869">
        <v>4</v>
      </c>
      <c r="L869">
        <v>25</v>
      </c>
      <c r="M869">
        <v>5650</v>
      </c>
      <c r="N869">
        <v>100</v>
      </c>
      <c r="O869">
        <v>15.5</v>
      </c>
      <c r="P869">
        <v>163</v>
      </c>
      <c r="Q869">
        <v>-4.645161290322581</v>
      </c>
      <c r="R869">
        <v>8848.5</v>
      </c>
      <c r="S869">
        <v>0</v>
      </c>
      <c r="T869">
        <v>35</v>
      </c>
      <c r="U869">
        <v>95</v>
      </c>
      <c r="V869">
        <v>258</v>
      </c>
    </row>
    <row r="870" spans="1:22" hidden="1" x14ac:dyDescent="0.25">
      <c r="A870" t="s">
        <v>16409</v>
      </c>
      <c r="B870" t="s">
        <v>16395</v>
      </c>
      <c r="C870" t="s">
        <v>16385</v>
      </c>
      <c r="D870" t="s">
        <v>16390</v>
      </c>
      <c r="E870">
        <v>100</v>
      </c>
      <c r="F870">
        <v>100</v>
      </c>
      <c r="G870">
        <v>0</v>
      </c>
      <c r="H870">
        <v>100</v>
      </c>
      <c r="I870">
        <v>0</v>
      </c>
      <c r="J870">
        <v>4.8</v>
      </c>
      <c r="K870">
        <v>4.8</v>
      </c>
      <c r="L870">
        <v>20.833333333333336</v>
      </c>
      <c r="M870">
        <v>5600</v>
      </c>
      <c r="N870">
        <v>100</v>
      </c>
      <c r="O870">
        <v>14.8</v>
      </c>
      <c r="P870">
        <v>65.8</v>
      </c>
      <c r="Q870">
        <v>-5.5405405405405403</v>
      </c>
      <c r="R870">
        <v>3601</v>
      </c>
      <c r="S870">
        <v>0</v>
      </c>
      <c r="T870">
        <v>30</v>
      </c>
      <c r="U870">
        <v>90</v>
      </c>
      <c r="V870">
        <v>155</v>
      </c>
    </row>
    <row r="871" spans="1:22" hidden="1" x14ac:dyDescent="0.25">
      <c r="A871" t="s">
        <v>16409</v>
      </c>
      <c r="B871" t="s">
        <v>16395</v>
      </c>
      <c r="C871" t="s">
        <v>16391</v>
      </c>
      <c r="D871" t="s">
        <v>16386</v>
      </c>
      <c r="E871">
        <v>69</v>
      </c>
      <c r="F871">
        <v>69</v>
      </c>
      <c r="G871">
        <v>0</v>
      </c>
      <c r="H871">
        <v>69</v>
      </c>
      <c r="I871">
        <v>0</v>
      </c>
      <c r="J871">
        <v>5.6</v>
      </c>
      <c r="K871">
        <v>5.6</v>
      </c>
      <c r="L871">
        <v>12.321428571428573</v>
      </c>
      <c r="M871">
        <v>3795</v>
      </c>
      <c r="N871">
        <v>69</v>
      </c>
      <c r="O871">
        <v>18.100000000000001</v>
      </c>
      <c r="P871">
        <v>49.6</v>
      </c>
      <c r="Q871">
        <v>-2.2099447513812152</v>
      </c>
      <c r="R871">
        <v>2290</v>
      </c>
      <c r="S871">
        <v>0</v>
      </c>
      <c r="T871">
        <v>30</v>
      </c>
      <c r="U871">
        <v>90</v>
      </c>
      <c r="V871">
        <v>139</v>
      </c>
    </row>
    <row r="872" spans="1:22" hidden="1" x14ac:dyDescent="0.25">
      <c r="A872" t="s">
        <v>16409</v>
      </c>
      <c r="B872" t="s">
        <v>16395</v>
      </c>
      <c r="C872" t="s">
        <v>16391</v>
      </c>
      <c r="D872" t="s">
        <v>16387</v>
      </c>
      <c r="E872">
        <v>100</v>
      </c>
      <c r="F872">
        <v>100</v>
      </c>
      <c r="G872">
        <v>0</v>
      </c>
      <c r="H872">
        <v>100</v>
      </c>
      <c r="I872">
        <v>0</v>
      </c>
      <c r="J872">
        <v>5.5</v>
      </c>
      <c r="K872">
        <v>54.1</v>
      </c>
      <c r="L872">
        <v>1.8484288354898335</v>
      </c>
      <c r="M872">
        <v>5206</v>
      </c>
      <c r="N872">
        <v>100</v>
      </c>
      <c r="O872">
        <v>48.1</v>
      </c>
      <c r="P872">
        <v>97.6</v>
      </c>
      <c r="Q872">
        <v>-1.372141372141372</v>
      </c>
      <c r="R872">
        <v>7033</v>
      </c>
      <c r="S872">
        <v>0</v>
      </c>
      <c r="T872">
        <v>30</v>
      </c>
      <c r="U872">
        <v>90</v>
      </c>
      <c r="V872">
        <v>187</v>
      </c>
    </row>
    <row r="873" spans="1:22" hidden="1" x14ac:dyDescent="0.25">
      <c r="A873" t="s">
        <v>16409</v>
      </c>
      <c r="B873" t="s">
        <v>16395</v>
      </c>
      <c r="C873" t="s">
        <v>16391</v>
      </c>
      <c r="D873" t="s">
        <v>16388</v>
      </c>
      <c r="E873">
        <v>84</v>
      </c>
      <c r="F873">
        <v>84</v>
      </c>
      <c r="G873">
        <v>0</v>
      </c>
      <c r="H873">
        <v>84</v>
      </c>
      <c r="I873">
        <v>0</v>
      </c>
      <c r="J873">
        <v>4.0999999999999996</v>
      </c>
      <c r="K873">
        <v>4.0999999999999996</v>
      </c>
      <c r="L873">
        <v>20.487804878048781</v>
      </c>
      <c r="M873">
        <v>4704</v>
      </c>
      <c r="N873">
        <v>84</v>
      </c>
      <c r="O873">
        <v>40.6</v>
      </c>
      <c r="P873">
        <v>66.099999999999994</v>
      </c>
      <c r="Q873">
        <v>-1.4532019704433496</v>
      </c>
      <c r="R873">
        <v>4670</v>
      </c>
      <c r="S873">
        <v>0</v>
      </c>
      <c r="T873">
        <v>35</v>
      </c>
      <c r="U873">
        <v>95</v>
      </c>
      <c r="V873">
        <v>161</v>
      </c>
    </row>
    <row r="874" spans="1:22" hidden="1" x14ac:dyDescent="0.25">
      <c r="A874" t="s">
        <v>16409</v>
      </c>
      <c r="B874" t="s">
        <v>16395</v>
      </c>
      <c r="C874" t="s">
        <v>16391</v>
      </c>
      <c r="D874" t="s">
        <v>16389</v>
      </c>
      <c r="E874">
        <v>100</v>
      </c>
      <c r="F874">
        <v>100</v>
      </c>
      <c r="G874">
        <v>0</v>
      </c>
      <c r="H874">
        <v>100</v>
      </c>
      <c r="I874">
        <v>0</v>
      </c>
      <c r="J874">
        <v>1.7</v>
      </c>
      <c r="K874">
        <v>1.7</v>
      </c>
      <c r="L874">
        <v>58.82352941176471</v>
      </c>
      <c r="M874">
        <v>5800</v>
      </c>
      <c r="N874">
        <v>100</v>
      </c>
      <c r="O874">
        <v>47.2</v>
      </c>
      <c r="P874">
        <v>153.1</v>
      </c>
      <c r="Q874">
        <v>-1.5466101694915253</v>
      </c>
      <c r="R874">
        <v>10657</v>
      </c>
      <c r="S874">
        <v>0</v>
      </c>
      <c r="T874">
        <v>35</v>
      </c>
      <c r="U874">
        <v>94</v>
      </c>
      <c r="V874">
        <v>248</v>
      </c>
    </row>
    <row r="875" spans="1:22" hidden="1" x14ac:dyDescent="0.25">
      <c r="A875" t="s">
        <v>16409</v>
      </c>
      <c r="B875" t="s">
        <v>16395</v>
      </c>
      <c r="C875" t="s">
        <v>16391</v>
      </c>
      <c r="D875" t="s">
        <v>16390</v>
      </c>
      <c r="E875">
        <v>100</v>
      </c>
      <c r="F875">
        <v>100</v>
      </c>
      <c r="G875">
        <v>0</v>
      </c>
      <c r="H875">
        <v>100</v>
      </c>
      <c r="I875">
        <v>0</v>
      </c>
      <c r="J875">
        <v>5.2</v>
      </c>
      <c r="K875">
        <v>5.2</v>
      </c>
      <c r="L875">
        <v>19.23076923076923</v>
      </c>
      <c r="M875">
        <v>5500</v>
      </c>
      <c r="N875">
        <v>100</v>
      </c>
      <c r="O875">
        <v>8.1999999999999993</v>
      </c>
      <c r="P875">
        <v>95.2</v>
      </c>
      <c r="Q875">
        <v>-9.0243902439024399</v>
      </c>
      <c r="R875">
        <v>4377</v>
      </c>
      <c r="S875">
        <v>0</v>
      </c>
      <c r="T875">
        <v>35</v>
      </c>
      <c r="U875">
        <v>95</v>
      </c>
      <c r="V875">
        <v>190</v>
      </c>
    </row>
    <row r="876" spans="1:22" hidden="1" x14ac:dyDescent="0.25">
      <c r="A876" t="s">
        <v>16409</v>
      </c>
      <c r="B876" t="s">
        <v>16395</v>
      </c>
      <c r="C876" t="s">
        <v>16392</v>
      </c>
      <c r="D876" t="s">
        <v>16386</v>
      </c>
      <c r="E876">
        <v>65</v>
      </c>
      <c r="F876">
        <v>65</v>
      </c>
      <c r="G876">
        <v>0</v>
      </c>
      <c r="H876">
        <v>65</v>
      </c>
      <c r="I876">
        <v>0</v>
      </c>
      <c r="J876">
        <v>4.4000000000000004</v>
      </c>
      <c r="K876">
        <v>4.4000000000000004</v>
      </c>
      <c r="L876">
        <v>14.772727272727272</v>
      </c>
      <c r="M876">
        <v>3640</v>
      </c>
      <c r="N876">
        <v>65</v>
      </c>
      <c r="O876">
        <v>11.9</v>
      </c>
      <c r="P876">
        <v>88</v>
      </c>
      <c r="Q876">
        <v>-3.3613445378151261</v>
      </c>
      <c r="R876">
        <v>3359</v>
      </c>
      <c r="S876">
        <v>0</v>
      </c>
      <c r="T876">
        <v>60</v>
      </c>
      <c r="U876">
        <v>120</v>
      </c>
      <c r="V876">
        <v>208</v>
      </c>
    </row>
    <row r="877" spans="1:22" hidden="1" x14ac:dyDescent="0.25">
      <c r="A877" t="s">
        <v>16409</v>
      </c>
      <c r="B877" t="s">
        <v>16395</v>
      </c>
      <c r="C877" t="s">
        <v>16392</v>
      </c>
      <c r="D877" t="s">
        <v>16387</v>
      </c>
      <c r="E877">
        <v>80</v>
      </c>
      <c r="F877">
        <v>80</v>
      </c>
      <c r="G877">
        <v>0</v>
      </c>
      <c r="H877">
        <v>80</v>
      </c>
      <c r="I877">
        <v>0</v>
      </c>
      <c r="J877">
        <v>4.3</v>
      </c>
      <c r="K877">
        <v>4.3</v>
      </c>
      <c r="L877">
        <v>18.604651162790699</v>
      </c>
      <c r="M877">
        <v>4480</v>
      </c>
      <c r="N877">
        <v>80</v>
      </c>
      <c r="O877">
        <v>26.8</v>
      </c>
      <c r="P877">
        <v>112</v>
      </c>
      <c r="Q877">
        <v>-1.5671641791044775</v>
      </c>
      <c r="R877">
        <v>5307</v>
      </c>
      <c r="S877">
        <v>0</v>
      </c>
      <c r="T877">
        <v>30</v>
      </c>
      <c r="U877">
        <v>90</v>
      </c>
      <c r="V877">
        <v>202</v>
      </c>
    </row>
    <row r="878" spans="1:22" hidden="1" x14ac:dyDescent="0.25">
      <c r="A878" t="s">
        <v>16409</v>
      </c>
      <c r="B878" t="s">
        <v>16395</v>
      </c>
      <c r="C878" t="s">
        <v>16392</v>
      </c>
      <c r="D878" t="s">
        <v>16388</v>
      </c>
      <c r="E878">
        <v>77</v>
      </c>
      <c r="F878">
        <v>77</v>
      </c>
      <c r="G878">
        <v>0</v>
      </c>
      <c r="H878">
        <v>77</v>
      </c>
      <c r="I878">
        <v>0</v>
      </c>
      <c r="J878">
        <v>3.8</v>
      </c>
      <c r="K878">
        <v>3.8</v>
      </c>
      <c r="L878">
        <v>20.263157894736842</v>
      </c>
      <c r="M878">
        <v>4389</v>
      </c>
      <c r="N878">
        <v>77</v>
      </c>
      <c r="O878">
        <v>11.3</v>
      </c>
      <c r="P878">
        <v>80.8</v>
      </c>
      <c r="Q878">
        <v>-5.3097345132743357</v>
      </c>
      <c r="R878">
        <v>3481</v>
      </c>
      <c r="S878">
        <v>0</v>
      </c>
      <c r="T878">
        <v>45</v>
      </c>
      <c r="U878">
        <v>105</v>
      </c>
      <c r="V878">
        <v>185</v>
      </c>
    </row>
    <row r="879" spans="1:22" hidden="1" x14ac:dyDescent="0.25">
      <c r="A879" t="s">
        <v>16409</v>
      </c>
      <c r="B879" t="s">
        <v>16395</v>
      </c>
      <c r="C879" t="s">
        <v>16392</v>
      </c>
      <c r="D879" t="s">
        <v>16389</v>
      </c>
      <c r="E879">
        <v>82</v>
      </c>
      <c r="F879">
        <v>82</v>
      </c>
      <c r="G879">
        <v>0</v>
      </c>
      <c r="H879">
        <v>82</v>
      </c>
      <c r="I879">
        <v>0</v>
      </c>
      <c r="J879">
        <v>3.9</v>
      </c>
      <c r="K879">
        <v>3.9</v>
      </c>
      <c r="L879">
        <v>21.025641025641026</v>
      </c>
      <c r="M879">
        <v>4674</v>
      </c>
      <c r="N879">
        <v>82</v>
      </c>
      <c r="O879">
        <v>39.4</v>
      </c>
      <c r="P879">
        <v>55.9</v>
      </c>
      <c r="Q879">
        <v>-1.3705583756345179</v>
      </c>
      <c r="R879">
        <v>3862</v>
      </c>
      <c r="S879">
        <v>0</v>
      </c>
      <c r="T879">
        <v>35</v>
      </c>
      <c r="U879">
        <v>95</v>
      </c>
      <c r="V879">
        <v>150</v>
      </c>
    </row>
    <row r="880" spans="1:22" hidden="1" x14ac:dyDescent="0.25">
      <c r="A880" t="s">
        <v>16409</v>
      </c>
      <c r="B880" t="s">
        <v>16395</v>
      </c>
      <c r="C880" t="s">
        <v>16392</v>
      </c>
      <c r="D880" t="s">
        <v>16390</v>
      </c>
      <c r="E880">
        <v>76</v>
      </c>
      <c r="F880">
        <v>46</v>
      </c>
      <c r="G880">
        <v>13.198856307789173</v>
      </c>
      <c r="H880">
        <v>46</v>
      </c>
      <c r="I880">
        <v>30</v>
      </c>
      <c r="J880">
        <v>6.6</v>
      </c>
      <c r="K880">
        <v>6.6</v>
      </c>
      <c r="L880">
        <v>11.515151515151516</v>
      </c>
      <c r="M880">
        <v>3684</v>
      </c>
      <c r="N880">
        <v>46</v>
      </c>
      <c r="O880">
        <v>25.1</v>
      </c>
      <c r="P880">
        <v>62.6</v>
      </c>
      <c r="Q880">
        <v>-1.1952191235059759</v>
      </c>
      <c r="R880">
        <v>2260</v>
      </c>
      <c r="S880">
        <v>0</v>
      </c>
      <c r="T880">
        <v>30</v>
      </c>
      <c r="U880">
        <v>90</v>
      </c>
      <c r="V880">
        <v>152</v>
      </c>
    </row>
    <row r="881" spans="1:22" hidden="1" x14ac:dyDescent="0.25">
      <c r="A881" t="s">
        <v>16409</v>
      </c>
      <c r="B881" t="s">
        <v>16395</v>
      </c>
      <c r="C881" t="s">
        <v>16393</v>
      </c>
      <c r="D881" t="s">
        <v>16386</v>
      </c>
      <c r="E881">
        <v>91</v>
      </c>
      <c r="F881">
        <v>91</v>
      </c>
      <c r="G881">
        <v>0</v>
      </c>
      <c r="H881">
        <v>91</v>
      </c>
      <c r="I881">
        <v>0</v>
      </c>
      <c r="J881">
        <v>9.5</v>
      </c>
      <c r="K881">
        <v>9.5</v>
      </c>
      <c r="L881">
        <v>9.5789473684210531</v>
      </c>
      <c r="M881">
        <v>4641</v>
      </c>
      <c r="N881">
        <v>91</v>
      </c>
      <c r="O881">
        <v>21</v>
      </c>
      <c r="P881">
        <v>101</v>
      </c>
      <c r="Q881">
        <v>-2.3809523809523809</v>
      </c>
      <c r="R881">
        <v>4904.5</v>
      </c>
      <c r="S881">
        <v>0</v>
      </c>
      <c r="T881">
        <v>110</v>
      </c>
      <c r="U881">
        <v>170</v>
      </c>
      <c r="V881">
        <v>271</v>
      </c>
    </row>
    <row r="882" spans="1:22" hidden="1" x14ac:dyDescent="0.25">
      <c r="A882" t="s">
        <v>16409</v>
      </c>
      <c r="B882" t="s">
        <v>16395</v>
      </c>
      <c r="C882" t="s">
        <v>16393</v>
      </c>
      <c r="D882" t="s">
        <v>16387</v>
      </c>
      <c r="E882">
        <v>89</v>
      </c>
      <c r="F882">
        <v>89</v>
      </c>
      <c r="G882">
        <v>0</v>
      </c>
      <c r="H882">
        <v>89</v>
      </c>
      <c r="I882">
        <v>0</v>
      </c>
      <c r="J882">
        <v>6.1</v>
      </c>
      <c r="K882">
        <v>6.1</v>
      </c>
      <c r="L882">
        <v>14.590163934426231</v>
      </c>
      <c r="M882">
        <v>4806</v>
      </c>
      <c r="N882">
        <v>89</v>
      </c>
      <c r="O882">
        <v>23.6</v>
      </c>
      <c r="P882">
        <v>93.1</v>
      </c>
      <c r="Q882">
        <v>-2.4576271186440675</v>
      </c>
      <c r="R882">
        <v>5427</v>
      </c>
      <c r="S882">
        <v>0</v>
      </c>
      <c r="T882">
        <v>30</v>
      </c>
      <c r="U882">
        <v>90</v>
      </c>
      <c r="V882">
        <v>183</v>
      </c>
    </row>
    <row r="883" spans="1:22" hidden="1" x14ac:dyDescent="0.25">
      <c r="A883" t="s">
        <v>16409</v>
      </c>
      <c r="B883" t="s">
        <v>16395</v>
      </c>
      <c r="C883" t="s">
        <v>16393</v>
      </c>
      <c r="D883" t="s">
        <v>16388</v>
      </c>
      <c r="E883">
        <v>70</v>
      </c>
      <c r="F883">
        <v>70</v>
      </c>
      <c r="G883">
        <v>0</v>
      </c>
      <c r="H883">
        <v>70</v>
      </c>
      <c r="I883">
        <v>0</v>
      </c>
      <c r="J883">
        <v>6.6</v>
      </c>
      <c r="K883">
        <v>6.6</v>
      </c>
      <c r="L883">
        <v>10.606060606060607</v>
      </c>
      <c r="M883">
        <v>3780</v>
      </c>
      <c r="N883">
        <v>70</v>
      </c>
      <c r="O883">
        <v>18.600000000000001</v>
      </c>
      <c r="P883">
        <v>194</v>
      </c>
      <c r="Q883">
        <v>-2.419354838709677</v>
      </c>
      <c r="R883">
        <v>7886</v>
      </c>
      <c r="S883">
        <v>0</v>
      </c>
      <c r="T883">
        <v>35</v>
      </c>
      <c r="U883">
        <v>95</v>
      </c>
      <c r="V883">
        <v>289</v>
      </c>
    </row>
    <row r="884" spans="1:22" hidden="1" x14ac:dyDescent="0.25">
      <c r="A884" t="s">
        <v>16409</v>
      </c>
      <c r="B884" t="s">
        <v>16395</v>
      </c>
      <c r="C884" t="s">
        <v>16393</v>
      </c>
      <c r="D884" t="s">
        <v>16389</v>
      </c>
      <c r="E884">
        <v>75</v>
      </c>
      <c r="F884">
        <v>75</v>
      </c>
      <c r="G884">
        <v>0</v>
      </c>
      <c r="H884">
        <v>75</v>
      </c>
      <c r="I884">
        <v>0</v>
      </c>
      <c r="J884">
        <v>1.7</v>
      </c>
      <c r="K884">
        <v>1.7</v>
      </c>
      <c r="L884">
        <v>44.117647058823529</v>
      </c>
      <c r="M884">
        <v>4425</v>
      </c>
      <c r="N884">
        <v>75</v>
      </c>
      <c r="O884">
        <v>6.7</v>
      </c>
      <c r="P884">
        <v>105</v>
      </c>
      <c r="Q884">
        <v>-9.2537313432835813</v>
      </c>
      <c r="R884">
        <v>4604</v>
      </c>
      <c r="S884">
        <v>0</v>
      </c>
      <c r="T884">
        <v>35</v>
      </c>
      <c r="U884">
        <v>95</v>
      </c>
      <c r="V884">
        <v>200</v>
      </c>
    </row>
    <row r="885" spans="1:22" hidden="1" x14ac:dyDescent="0.25">
      <c r="A885" t="s">
        <v>16409</v>
      </c>
      <c r="B885" t="s">
        <v>16395</v>
      </c>
      <c r="C885" t="s">
        <v>16393</v>
      </c>
      <c r="D885" t="s">
        <v>16390</v>
      </c>
      <c r="E885">
        <v>81</v>
      </c>
      <c r="F885">
        <v>81</v>
      </c>
      <c r="G885">
        <v>0</v>
      </c>
      <c r="H885">
        <v>81</v>
      </c>
      <c r="I885">
        <v>0</v>
      </c>
      <c r="J885">
        <v>2.4</v>
      </c>
      <c r="K885">
        <v>2.4</v>
      </c>
      <c r="L885">
        <v>33.75</v>
      </c>
      <c r="M885">
        <v>4698</v>
      </c>
      <c r="N885">
        <v>81</v>
      </c>
      <c r="O885">
        <v>5.4</v>
      </c>
      <c r="P885">
        <v>58.9</v>
      </c>
      <c r="Q885">
        <v>-10.74074074074074</v>
      </c>
      <c r="R885">
        <v>3269</v>
      </c>
      <c r="S885">
        <v>0</v>
      </c>
      <c r="T885">
        <v>30</v>
      </c>
      <c r="U885">
        <v>90</v>
      </c>
      <c r="V885">
        <v>148</v>
      </c>
    </row>
  </sheetData>
  <pageMargins left="0.7" right="0.7" top="0.75" bottom="0.75" header="0.3" footer="0.3"/>
  <pageSetup paperSize="9" orientation="portrait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7540E-A0FA-4F8B-9F70-F7630365742A}">
  <dimension ref="A1:R1649"/>
  <sheetViews>
    <sheetView topLeftCell="B75" zoomScaleNormal="100" workbookViewId="0">
      <selection activeCell="H75" sqref="H75"/>
    </sheetView>
  </sheetViews>
  <sheetFormatPr defaultRowHeight="15" x14ac:dyDescent="0.25"/>
  <sheetData>
    <row r="1" spans="1:11" ht="15.75" x14ac:dyDescent="0.25">
      <c r="K1" s="62"/>
    </row>
    <row r="4" spans="1:11" x14ac:dyDescent="0.25">
      <c r="A4" t="s">
        <v>16410</v>
      </c>
      <c r="B4" t="s">
        <v>16385</v>
      </c>
      <c r="C4" t="s">
        <v>16391</v>
      </c>
      <c r="D4" t="s">
        <v>16392</v>
      </c>
      <c r="E4" t="s">
        <v>16393</v>
      </c>
    </row>
    <row r="5" spans="1:11" x14ac:dyDescent="0.25">
      <c r="A5">
        <v>7</v>
      </c>
      <c r="B5">
        <v>0</v>
      </c>
      <c r="C5">
        <v>0</v>
      </c>
      <c r="D5">
        <v>0</v>
      </c>
      <c r="E5">
        <v>0</v>
      </c>
    </row>
    <row r="6" spans="1:11" x14ac:dyDescent="0.25">
      <c r="A6">
        <v>7</v>
      </c>
      <c r="B6">
        <v>0</v>
      </c>
      <c r="C6">
        <v>0</v>
      </c>
      <c r="D6">
        <v>0</v>
      </c>
      <c r="E6">
        <v>0</v>
      </c>
    </row>
    <row r="7" spans="1:11" x14ac:dyDescent="0.25">
      <c r="A7">
        <v>7</v>
      </c>
      <c r="B7">
        <v>0</v>
      </c>
      <c r="C7">
        <v>0</v>
      </c>
      <c r="D7">
        <v>0</v>
      </c>
      <c r="E7">
        <v>0</v>
      </c>
    </row>
    <row r="8" spans="1:11" x14ac:dyDescent="0.25">
      <c r="A8">
        <v>7</v>
      </c>
      <c r="B8">
        <v>0</v>
      </c>
      <c r="C8">
        <v>0</v>
      </c>
      <c r="D8">
        <v>0</v>
      </c>
      <c r="E8">
        <v>0</v>
      </c>
    </row>
    <row r="9" spans="1:11" x14ac:dyDescent="0.25">
      <c r="A9">
        <v>7</v>
      </c>
      <c r="B9">
        <v>0</v>
      </c>
      <c r="C9">
        <v>0</v>
      </c>
      <c r="D9">
        <v>0</v>
      </c>
      <c r="E9">
        <v>0</v>
      </c>
    </row>
    <row r="10" spans="1:11" x14ac:dyDescent="0.25">
      <c r="A10">
        <v>7</v>
      </c>
      <c r="B10">
        <v>0</v>
      </c>
      <c r="C10">
        <v>0</v>
      </c>
      <c r="D10">
        <v>0</v>
      </c>
      <c r="E10">
        <v>0</v>
      </c>
    </row>
    <row r="11" spans="1:11" x14ac:dyDescent="0.25">
      <c r="A11">
        <v>7</v>
      </c>
      <c r="B11">
        <v>0</v>
      </c>
      <c r="C11">
        <v>0</v>
      </c>
      <c r="D11">
        <v>0</v>
      </c>
      <c r="E11">
        <v>0</v>
      </c>
    </row>
    <row r="12" spans="1:11" x14ac:dyDescent="0.25">
      <c r="A12">
        <v>7</v>
      </c>
      <c r="B12">
        <v>0</v>
      </c>
      <c r="C12">
        <v>0</v>
      </c>
      <c r="D12">
        <v>0</v>
      </c>
      <c r="E12">
        <v>0</v>
      </c>
    </row>
    <row r="13" spans="1:11" x14ac:dyDescent="0.25">
      <c r="A13">
        <v>7</v>
      </c>
      <c r="B13">
        <v>0</v>
      </c>
      <c r="C13">
        <v>0</v>
      </c>
      <c r="D13">
        <v>0</v>
      </c>
      <c r="E13">
        <v>0</v>
      </c>
    </row>
    <row r="14" spans="1:11" x14ac:dyDescent="0.25">
      <c r="A14">
        <v>8</v>
      </c>
      <c r="B14">
        <v>0</v>
      </c>
      <c r="C14">
        <v>0</v>
      </c>
      <c r="D14">
        <v>0</v>
      </c>
      <c r="E14">
        <v>0</v>
      </c>
    </row>
    <row r="15" spans="1:11" x14ac:dyDescent="0.25">
      <c r="A15">
        <v>8</v>
      </c>
      <c r="B15">
        <v>0</v>
      </c>
      <c r="C15">
        <v>0</v>
      </c>
      <c r="D15">
        <v>0</v>
      </c>
      <c r="E15">
        <v>0</v>
      </c>
    </row>
    <row r="16" spans="1:11" x14ac:dyDescent="0.25">
      <c r="A16">
        <v>8</v>
      </c>
      <c r="B16">
        <v>0</v>
      </c>
      <c r="C16">
        <v>0</v>
      </c>
      <c r="D16">
        <v>0</v>
      </c>
      <c r="E16">
        <v>0</v>
      </c>
    </row>
    <row r="17" spans="1:5" x14ac:dyDescent="0.25">
      <c r="A17">
        <v>8</v>
      </c>
      <c r="B17">
        <v>0</v>
      </c>
      <c r="C17">
        <v>0</v>
      </c>
      <c r="D17">
        <v>0</v>
      </c>
      <c r="E17">
        <v>0</v>
      </c>
    </row>
    <row r="18" spans="1:5" x14ac:dyDescent="0.25">
      <c r="A18">
        <v>8</v>
      </c>
      <c r="B18">
        <v>0</v>
      </c>
      <c r="C18">
        <v>0</v>
      </c>
      <c r="D18">
        <v>0</v>
      </c>
      <c r="E18">
        <v>0</v>
      </c>
    </row>
    <row r="19" spans="1:5" x14ac:dyDescent="0.25">
      <c r="A19">
        <v>8</v>
      </c>
      <c r="B19">
        <v>0</v>
      </c>
      <c r="C19">
        <v>0</v>
      </c>
      <c r="D19">
        <v>0</v>
      </c>
      <c r="E19">
        <v>0</v>
      </c>
    </row>
    <row r="20" spans="1:5" x14ac:dyDescent="0.25">
      <c r="A20">
        <v>8</v>
      </c>
      <c r="B20">
        <v>0</v>
      </c>
      <c r="C20">
        <v>0</v>
      </c>
      <c r="D20">
        <v>0</v>
      </c>
      <c r="E20">
        <v>0</v>
      </c>
    </row>
    <row r="21" spans="1:5" x14ac:dyDescent="0.25">
      <c r="A21">
        <v>8</v>
      </c>
      <c r="B21">
        <v>0</v>
      </c>
      <c r="C21">
        <v>0</v>
      </c>
      <c r="D21">
        <v>0</v>
      </c>
      <c r="E21">
        <v>0</v>
      </c>
    </row>
    <row r="22" spans="1:5" x14ac:dyDescent="0.25">
      <c r="A22">
        <v>8</v>
      </c>
      <c r="B22">
        <v>0</v>
      </c>
      <c r="C22">
        <v>0</v>
      </c>
      <c r="D22">
        <v>0</v>
      </c>
      <c r="E22">
        <v>0</v>
      </c>
    </row>
    <row r="23" spans="1:5" x14ac:dyDescent="0.25">
      <c r="A23">
        <v>8</v>
      </c>
      <c r="B23">
        <v>0</v>
      </c>
      <c r="C23">
        <v>0</v>
      </c>
      <c r="D23">
        <v>0</v>
      </c>
      <c r="E23">
        <v>0</v>
      </c>
    </row>
    <row r="24" spans="1:5" x14ac:dyDescent="0.25">
      <c r="A24">
        <v>9</v>
      </c>
      <c r="B24">
        <v>0</v>
      </c>
      <c r="C24">
        <v>0</v>
      </c>
      <c r="D24">
        <v>0</v>
      </c>
      <c r="E24">
        <v>0</v>
      </c>
    </row>
    <row r="25" spans="1:5" x14ac:dyDescent="0.25">
      <c r="A25">
        <v>9</v>
      </c>
      <c r="B25">
        <v>0</v>
      </c>
      <c r="C25">
        <v>0</v>
      </c>
      <c r="D25">
        <v>0</v>
      </c>
      <c r="E25">
        <v>0</v>
      </c>
    </row>
    <row r="26" spans="1:5" x14ac:dyDescent="0.25">
      <c r="A26">
        <v>9</v>
      </c>
      <c r="B26">
        <v>0</v>
      </c>
      <c r="C26">
        <v>0</v>
      </c>
      <c r="D26">
        <v>0</v>
      </c>
      <c r="E26">
        <v>0</v>
      </c>
    </row>
    <row r="27" spans="1:5" x14ac:dyDescent="0.25">
      <c r="A27">
        <v>9</v>
      </c>
      <c r="B27">
        <v>0</v>
      </c>
      <c r="C27">
        <v>0</v>
      </c>
      <c r="D27">
        <v>0</v>
      </c>
      <c r="E27">
        <v>0</v>
      </c>
    </row>
    <row r="28" spans="1:5" x14ac:dyDescent="0.25">
      <c r="A28">
        <v>9</v>
      </c>
      <c r="B28">
        <v>0</v>
      </c>
      <c r="C28">
        <v>0</v>
      </c>
      <c r="D28">
        <v>0</v>
      </c>
      <c r="E28">
        <v>0</v>
      </c>
    </row>
    <row r="29" spans="1:5" x14ac:dyDescent="0.25">
      <c r="A29">
        <v>9</v>
      </c>
      <c r="B29">
        <v>0</v>
      </c>
      <c r="C29">
        <v>0</v>
      </c>
      <c r="D29">
        <v>0</v>
      </c>
      <c r="E29">
        <v>0</v>
      </c>
    </row>
    <row r="30" spans="1:5" x14ac:dyDescent="0.25">
      <c r="A30">
        <v>9</v>
      </c>
      <c r="B30">
        <v>0</v>
      </c>
      <c r="C30">
        <v>0</v>
      </c>
      <c r="D30">
        <v>0</v>
      </c>
      <c r="E30">
        <v>0</v>
      </c>
    </row>
    <row r="31" spans="1:5" x14ac:dyDescent="0.25">
      <c r="A31">
        <v>9</v>
      </c>
      <c r="B31">
        <v>0</v>
      </c>
      <c r="C31">
        <v>0</v>
      </c>
      <c r="D31">
        <v>0</v>
      </c>
      <c r="E31">
        <v>0</v>
      </c>
    </row>
    <row r="32" spans="1:5" x14ac:dyDescent="0.25">
      <c r="A32">
        <v>9</v>
      </c>
      <c r="B32">
        <v>0</v>
      </c>
      <c r="C32">
        <v>0</v>
      </c>
      <c r="D32">
        <v>0</v>
      </c>
      <c r="E32">
        <v>0</v>
      </c>
    </row>
    <row r="33" spans="1:5" x14ac:dyDescent="0.25">
      <c r="A33">
        <v>9</v>
      </c>
      <c r="B33">
        <v>0</v>
      </c>
      <c r="C33">
        <v>0</v>
      </c>
      <c r="D33">
        <v>0</v>
      </c>
      <c r="E33">
        <v>0</v>
      </c>
    </row>
    <row r="34" spans="1:5" x14ac:dyDescent="0.25">
      <c r="A34">
        <v>10</v>
      </c>
      <c r="B34">
        <v>0</v>
      </c>
      <c r="C34">
        <v>0</v>
      </c>
      <c r="D34">
        <v>0</v>
      </c>
      <c r="E34">
        <v>0</v>
      </c>
    </row>
    <row r="35" spans="1:5" x14ac:dyDescent="0.25">
      <c r="A35">
        <v>10</v>
      </c>
      <c r="B35">
        <v>0</v>
      </c>
      <c r="C35">
        <v>0</v>
      </c>
      <c r="D35">
        <v>0</v>
      </c>
      <c r="E35">
        <v>0</v>
      </c>
    </row>
    <row r="36" spans="1:5" x14ac:dyDescent="0.25">
      <c r="A36">
        <v>10</v>
      </c>
      <c r="B36">
        <v>0</v>
      </c>
      <c r="C36">
        <v>0</v>
      </c>
      <c r="D36">
        <v>0</v>
      </c>
      <c r="E36">
        <v>0</v>
      </c>
    </row>
    <row r="37" spans="1:5" x14ac:dyDescent="0.25">
      <c r="A37">
        <v>10</v>
      </c>
      <c r="B37">
        <v>0</v>
      </c>
      <c r="C37">
        <v>0</v>
      </c>
      <c r="D37">
        <v>0</v>
      </c>
      <c r="E37">
        <v>0</v>
      </c>
    </row>
    <row r="38" spans="1:5" x14ac:dyDescent="0.25">
      <c r="A38">
        <v>10</v>
      </c>
      <c r="B38">
        <v>0</v>
      </c>
      <c r="C38">
        <v>0</v>
      </c>
      <c r="D38">
        <v>0</v>
      </c>
      <c r="E38">
        <v>0</v>
      </c>
    </row>
    <row r="39" spans="1:5" x14ac:dyDescent="0.25">
      <c r="A39">
        <v>10</v>
      </c>
      <c r="B39">
        <v>0</v>
      </c>
      <c r="C39">
        <v>0</v>
      </c>
      <c r="D39">
        <v>0</v>
      </c>
      <c r="E39">
        <v>0</v>
      </c>
    </row>
    <row r="40" spans="1:5" x14ac:dyDescent="0.25">
      <c r="A40">
        <v>10</v>
      </c>
      <c r="B40">
        <v>0</v>
      </c>
      <c r="C40">
        <v>0</v>
      </c>
      <c r="D40">
        <v>0</v>
      </c>
      <c r="E40">
        <v>0</v>
      </c>
    </row>
    <row r="41" spans="1:5" x14ac:dyDescent="0.25">
      <c r="A41">
        <v>10</v>
      </c>
      <c r="B41">
        <v>0</v>
      </c>
      <c r="C41">
        <v>0</v>
      </c>
      <c r="D41">
        <v>0</v>
      </c>
      <c r="E41">
        <v>0</v>
      </c>
    </row>
    <row r="42" spans="1:5" x14ac:dyDescent="0.25">
      <c r="A42">
        <v>10</v>
      </c>
      <c r="B42">
        <v>0</v>
      </c>
      <c r="C42">
        <v>0</v>
      </c>
      <c r="D42">
        <v>0</v>
      </c>
      <c r="E42">
        <v>0</v>
      </c>
    </row>
    <row r="43" spans="1:5" x14ac:dyDescent="0.25">
      <c r="A43">
        <v>10</v>
      </c>
      <c r="B43">
        <v>0</v>
      </c>
      <c r="C43">
        <v>0</v>
      </c>
      <c r="D43">
        <v>0</v>
      </c>
      <c r="E43">
        <v>0</v>
      </c>
    </row>
    <row r="44" spans="1:5" x14ac:dyDescent="0.25">
      <c r="A44">
        <v>11</v>
      </c>
      <c r="B44">
        <v>0</v>
      </c>
      <c r="C44">
        <v>0</v>
      </c>
      <c r="D44">
        <v>0</v>
      </c>
      <c r="E44">
        <v>0</v>
      </c>
    </row>
    <row r="45" spans="1:5" x14ac:dyDescent="0.25">
      <c r="A45">
        <v>11</v>
      </c>
      <c r="B45">
        <v>0</v>
      </c>
      <c r="C45">
        <v>0</v>
      </c>
      <c r="D45">
        <v>0</v>
      </c>
      <c r="E45">
        <v>0</v>
      </c>
    </row>
    <row r="46" spans="1:5" x14ac:dyDescent="0.25">
      <c r="A46">
        <v>11</v>
      </c>
      <c r="B46">
        <v>0</v>
      </c>
      <c r="C46">
        <v>0</v>
      </c>
      <c r="D46">
        <v>0</v>
      </c>
      <c r="E46">
        <v>0</v>
      </c>
    </row>
    <row r="47" spans="1:5" x14ac:dyDescent="0.25">
      <c r="A47">
        <v>11</v>
      </c>
      <c r="B47">
        <v>0</v>
      </c>
      <c r="C47">
        <v>0</v>
      </c>
      <c r="D47">
        <v>0</v>
      </c>
      <c r="E47">
        <v>0</v>
      </c>
    </row>
    <row r="48" spans="1:5" x14ac:dyDescent="0.25">
      <c r="A48">
        <v>11</v>
      </c>
      <c r="B48">
        <v>0</v>
      </c>
      <c r="C48">
        <v>0</v>
      </c>
      <c r="D48">
        <v>0</v>
      </c>
      <c r="E48">
        <v>0</v>
      </c>
    </row>
    <row r="49" spans="1:5" x14ac:dyDescent="0.25">
      <c r="A49">
        <v>11</v>
      </c>
      <c r="B49">
        <v>0</v>
      </c>
      <c r="C49">
        <v>0</v>
      </c>
      <c r="D49">
        <v>0</v>
      </c>
      <c r="E49">
        <v>0</v>
      </c>
    </row>
    <row r="50" spans="1:5" x14ac:dyDescent="0.25">
      <c r="A50">
        <v>11</v>
      </c>
      <c r="B50">
        <v>0</v>
      </c>
      <c r="C50">
        <v>0</v>
      </c>
      <c r="D50">
        <v>0</v>
      </c>
      <c r="E50">
        <v>0</v>
      </c>
    </row>
    <row r="51" spans="1:5" x14ac:dyDescent="0.25">
      <c r="A51">
        <v>11</v>
      </c>
      <c r="B51">
        <v>0</v>
      </c>
      <c r="C51">
        <v>0</v>
      </c>
      <c r="D51">
        <v>0</v>
      </c>
      <c r="E51">
        <v>0</v>
      </c>
    </row>
    <row r="52" spans="1:5" x14ac:dyDescent="0.25">
      <c r="A52">
        <v>11</v>
      </c>
      <c r="B52">
        <v>0</v>
      </c>
      <c r="C52">
        <v>0</v>
      </c>
      <c r="D52">
        <v>0</v>
      </c>
      <c r="E52">
        <v>0</v>
      </c>
    </row>
    <row r="53" spans="1:5" x14ac:dyDescent="0.25">
      <c r="A53">
        <v>11</v>
      </c>
      <c r="B53">
        <v>0</v>
      </c>
      <c r="C53">
        <v>0</v>
      </c>
      <c r="D53">
        <v>0</v>
      </c>
      <c r="E53">
        <v>0</v>
      </c>
    </row>
    <row r="54" spans="1:5" x14ac:dyDescent="0.25">
      <c r="A54">
        <v>12</v>
      </c>
      <c r="B54">
        <v>0</v>
      </c>
      <c r="C54">
        <v>0</v>
      </c>
      <c r="D54">
        <v>0</v>
      </c>
      <c r="E54">
        <v>0</v>
      </c>
    </row>
    <row r="55" spans="1:5" x14ac:dyDescent="0.25">
      <c r="A55">
        <v>12</v>
      </c>
      <c r="B55">
        <v>0</v>
      </c>
      <c r="C55">
        <v>0</v>
      </c>
      <c r="D55">
        <v>0</v>
      </c>
      <c r="E55">
        <v>0</v>
      </c>
    </row>
    <row r="56" spans="1:5" x14ac:dyDescent="0.25">
      <c r="A56">
        <v>12</v>
      </c>
      <c r="B56">
        <v>0</v>
      </c>
      <c r="C56">
        <v>0</v>
      </c>
      <c r="D56">
        <v>0</v>
      </c>
      <c r="E56">
        <v>0</v>
      </c>
    </row>
    <row r="57" spans="1:5" x14ac:dyDescent="0.25">
      <c r="A57">
        <v>12</v>
      </c>
      <c r="B57">
        <v>0</v>
      </c>
      <c r="C57">
        <v>0</v>
      </c>
      <c r="D57">
        <v>0</v>
      </c>
      <c r="E57">
        <v>0</v>
      </c>
    </row>
    <row r="58" spans="1:5" x14ac:dyDescent="0.25">
      <c r="A58">
        <v>12</v>
      </c>
      <c r="B58">
        <v>0</v>
      </c>
      <c r="C58">
        <v>0</v>
      </c>
      <c r="D58">
        <v>0</v>
      </c>
      <c r="E58">
        <v>0</v>
      </c>
    </row>
    <row r="59" spans="1:5" x14ac:dyDescent="0.25">
      <c r="A59">
        <v>12</v>
      </c>
      <c r="B59">
        <v>0</v>
      </c>
      <c r="C59">
        <v>0</v>
      </c>
      <c r="D59">
        <v>0</v>
      </c>
      <c r="E59">
        <v>0</v>
      </c>
    </row>
    <row r="60" spans="1:5" x14ac:dyDescent="0.25">
      <c r="A60">
        <v>12</v>
      </c>
      <c r="B60">
        <v>0</v>
      </c>
      <c r="C60">
        <v>0</v>
      </c>
      <c r="D60">
        <v>0</v>
      </c>
      <c r="E60">
        <v>0</v>
      </c>
    </row>
    <row r="61" spans="1:5" x14ac:dyDescent="0.25">
      <c r="A61">
        <v>12</v>
      </c>
      <c r="B61">
        <v>0</v>
      </c>
      <c r="C61">
        <v>0</v>
      </c>
      <c r="D61">
        <v>0</v>
      </c>
      <c r="E61">
        <v>0</v>
      </c>
    </row>
    <row r="62" spans="1:5" x14ac:dyDescent="0.25">
      <c r="A62">
        <v>12</v>
      </c>
      <c r="B62">
        <v>0</v>
      </c>
      <c r="C62">
        <v>0</v>
      </c>
      <c r="D62">
        <v>0</v>
      </c>
      <c r="E62">
        <v>0</v>
      </c>
    </row>
    <row r="63" spans="1:5" x14ac:dyDescent="0.25">
      <c r="A63">
        <v>12</v>
      </c>
      <c r="B63">
        <v>0</v>
      </c>
      <c r="C63">
        <v>0</v>
      </c>
      <c r="D63">
        <v>0</v>
      </c>
      <c r="E63">
        <v>0</v>
      </c>
    </row>
    <row r="64" spans="1:5" x14ac:dyDescent="0.25">
      <c r="A64">
        <v>13</v>
      </c>
      <c r="B64">
        <v>0</v>
      </c>
      <c r="C64">
        <v>0</v>
      </c>
      <c r="D64">
        <v>0</v>
      </c>
      <c r="E64">
        <v>0</v>
      </c>
    </row>
    <row r="65" spans="1:5" x14ac:dyDescent="0.25">
      <c r="A65">
        <v>13</v>
      </c>
      <c r="B65">
        <v>0</v>
      </c>
      <c r="C65">
        <v>0</v>
      </c>
      <c r="D65">
        <v>0</v>
      </c>
      <c r="E65">
        <v>0</v>
      </c>
    </row>
    <row r="66" spans="1:5" x14ac:dyDescent="0.25">
      <c r="A66">
        <v>13</v>
      </c>
      <c r="B66">
        <v>0</v>
      </c>
      <c r="C66">
        <v>0</v>
      </c>
      <c r="D66">
        <v>0</v>
      </c>
      <c r="E66">
        <v>0</v>
      </c>
    </row>
    <row r="67" spans="1:5" x14ac:dyDescent="0.25">
      <c r="A67">
        <v>13</v>
      </c>
      <c r="B67">
        <v>0</v>
      </c>
      <c r="C67">
        <v>0</v>
      </c>
      <c r="D67">
        <v>0</v>
      </c>
      <c r="E67">
        <v>0</v>
      </c>
    </row>
    <row r="68" spans="1:5" x14ac:dyDescent="0.25">
      <c r="A68">
        <v>13</v>
      </c>
      <c r="B68">
        <v>0</v>
      </c>
      <c r="C68">
        <v>0</v>
      </c>
      <c r="D68">
        <v>0</v>
      </c>
      <c r="E68">
        <v>0</v>
      </c>
    </row>
    <row r="69" spans="1:5" x14ac:dyDescent="0.25">
      <c r="A69">
        <v>13</v>
      </c>
      <c r="B69">
        <v>0</v>
      </c>
      <c r="C69">
        <v>0</v>
      </c>
      <c r="D69">
        <v>0</v>
      </c>
      <c r="E69">
        <v>0</v>
      </c>
    </row>
    <row r="70" spans="1:5" x14ac:dyDescent="0.25">
      <c r="A70">
        <v>13</v>
      </c>
      <c r="B70">
        <v>0</v>
      </c>
      <c r="C70">
        <v>0</v>
      </c>
      <c r="D70">
        <v>0</v>
      </c>
      <c r="E70">
        <v>0</v>
      </c>
    </row>
    <row r="71" spans="1:5" x14ac:dyDescent="0.25">
      <c r="A71">
        <v>13</v>
      </c>
      <c r="B71">
        <v>0</v>
      </c>
      <c r="C71">
        <v>0</v>
      </c>
      <c r="D71">
        <v>0</v>
      </c>
      <c r="E71">
        <v>0</v>
      </c>
    </row>
    <row r="72" spans="1:5" x14ac:dyDescent="0.25">
      <c r="A72">
        <v>13</v>
      </c>
      <c r="B72">
        <v>0</v>
      </c>
      <c r="C72">
        <v>0</v>
      </c>
      <c r="D72">
        <v>0</v>
      </c>
      <c r="E72">
        <v>0</v>
      </c>
    </row>
    <row r="73" spans="1:5" x14ac:dyDescent="0.25">
      <c r="A73">
        <v>13</v>
      </c>
      <c r="B73">
        <v>0</v>
      </c>
      <c r="C73">
        <v>0</v>
      </c>
      <c r="D73">
        <v>0</v>
      </c>
      <c r="E73">
        <v>0</v>
      </c>
    </row>
    <row r="74" spans="1:5" x14ac:dyDescent="0.25">
      <c r="A74">
        <v>14</v>
      </c>
      <c r="B74">
        <v>0</v>
      </c>
      <c r="C74">
        <v>0</v>
      </c>
      <c r="D74">
        <v>0</v>
      </c>
      <c r="E74">
        <v>0</v>
      </c>
    </row>
    <row r="75" spans="1:5" x14ac:dyDescent="0.25">
      <c r="A75">
        <v>14</v>
      </c>
      <c r="B75">
        <v>0</v>
      </c>
      <c r="C75">
        <v>0</v>
      </c>
      <c r="D75">
        <v>0</v>
      </c>
      <c r="E75">
        <v>0</v>
      </c>
    </row>
    <row r="76" spans="1:5" x14ac:dyDescent="0.25">
      <c r="A76">
        <v>14</v>
      </c>
      <c r="B76">
        <v>0</v>
      </c>
      <c r="C76">
        <v>0</v>
      </c>
      <c r="D76">
        <v>0</v>
      </c>
      <c r="E76">
        <v>0</v>
      </c>
    </row>
    <row r="77" spans="1:5" x14ac:dyDescent="0.25">
      <c r="A77">
        <v>14</v>
      </c>
      <c r="B77">
        <v>0</v>
      </c>
      <c r="C77">
        <v>0</v>
      </c>
      <c r="D77">
        <v>0</v>
      </c>
      <c r="E77">
        <v>0</v>
      </c>
    </row>
    <row r="78" spans="1:5" x14ac:dyDescent="0.25">
      <c r="A78">
        <v>14</v>
      </c>
      <c r="B78">
        <v>0</v>
      </c>
      <c r="C78">
        <v>0</v>
      </c>
      <c r="D78">
        <v>0</v>
      </c>
      <c r="E78">
        <v>0</v>
      </c>
    </row>
    <row r="79" spans="1:5" x14ac:dyDescent="0.25">
      <c r="A79">
        <v>14</v>
      </c>
      <c r="B79">
        <v>0</v>
      </c>
      <c r="C79">
        <v>0</v>
      </c>
      <c r="D79">
        <v>0</v>
      </c>
      <c r="E79">
        <v>0</v>
      </c>
    </row>
    <row r="80" spans="1:5" x14ac:dyDescent="0.25">
      <c r="A80">
        <v>14</v>
      </c>
      <c r="B80">
        <v>0</v>
      </c>
      <c r="C80">
        <v>0</v>
      </c>
      <c r="D80">
        <v>0</v>
      </c>
      <c r="E80">
        <v>0</v>
      </c>
    </row>
    <row r="81" spans="1:5" x14ac:dyDescent="0.25">
      <c r="A81">
        <v>14</v>
      </c>
      <c r="B81">
        <v>0</v>
      </c>
      <c r="C81">
        <v>0</v>
      </c>
      <c r="D81">
        <v>0</v>
      </c>
      <c r="E81">
        <v>0</v>
      </c>
    </row>
    <row r="82" spans="1:5" x14ac:dyDescent="0.25">
      <c r="A82">
        <v>14</v>
      </c>
      <c r="B82">
        <v>0</v>
      </c>
      <c r="C82">
        <v>0</v>
      </c>
      <c r="D82">
        <v>0</v>
      </c>
      <c r="E82">
        <v>0</v>
      </c>
    </row>
    <row r="83" spans="1:5" x14ac:dyDescent="0.25">
      <c r="A83">
        <v>14</v>
      </c>
      <c r="B83">
        <v>0</v>
      </c>
      <c r="C83">
        <v>0</v>
      </c>
      <c r="D83">
        <v>0</v>
      </c>
      <c r="E83">
        <v>0</v>
      </c>
    </row>
    <row r="84" spans="1:5" x14ac:dyDescent="0.25">
      <c r="A84">
        <v>15</v>
      </c>
      <c r="B84">
        <v>0</v>
      </c>
      <c r="C84">
        <v>0</v>
      </c>
      <c r="D84">
        <v>0</v>
      </c>
      <c r="E84">
        <v>0</v>
      </c>
    </row>
    <row r="85" spans="1:5" x14ac:dyDescent="0.25">
      <c r="A85">
        <v>15</v>
      </c>
      <c r="B85">
        <v>0</v>
      </c>
      <c r="C85">
        <v>0</v>
      </c>
      <c r="D85">
        <v>0</v>
      </c>
      <c r="E85">
        <v>0</v>
      </c>
    </row>
    <row r="86" spans="1:5" x14ac:dyDescent="0.25">
      <c r="A86">
        <v>15</v>
      </c>
      <c r="B86">
        <v>0</v>
      </c>
      <c r="C86">
        <v>0</v>
      </c>
      <c r="D86">
        <v>0</v>
      </c>
      <c r="E86">
        <v>0</v>
      </c>
    </row>
    <row r="87" spans="1:5" x14ac:dyDescent="0.25">
      <c r="A87">
        <v>15</v>
      </c>
      <c r="B87">
        <v>0</v>
      </c>
      <c r="C87">
        <v>0</v>
      </c>
      <c r="D87">
        <v>0</v>
      </c>
      <c r="E87">
        <v>0</v>
      </c>
    </row>
    <row r="88" spans="1:5" x14ac:dyDescent="0.25">
      <c r="A88">
        <v>15</v>
      </c>
      <c r="B88">
        <v>0</v>
      </c>
      <c r="C88">
        <v>0</v>
      </c>
      <c r="D88">
        <v>0</v>
      </c>
      <c r="E88">
        <v>0</v>
      </c>
    </row>
    <row r="89" spans="1:5" x14ac:dyDescent="0.25">
      <c r="A89">
        <v>15</v>
      </c>
      <c r="B89">
        <v>0</v>
      </c>
      <c r="C89">
        <v>0</v>
      </c>
      <c r="D89">
        <v>0</v>
      </c>
      <c r="E89">
        <v>0</v>
      </c>
    </row>
    <row r="90" spans="1:5" x14ac:dyDescent="0.25">
      <c r="A90">
        <v>15</v>
      </c>
      <c r="B90">
        <v>0</v>
      </c>
      <c r="C90">
        <v>0</v>
      </c>
      <c r="D90">
        <v>0</v>
      </c>
      <c r="E90">
        <v>0</v>
      </c>
    </row>
    <row r="91" spans="1:5" x14ac:dyDescent="0.25">
      <c r="A91">
        <v>15</v>
      </c>
      <c r="B91">
        <v>0</v>
      </c>
      <c r="C91">
        <v>0</v>
      </c>
      <c r="D91">
        <v>0</v>
      </c>
      <c r="E91">
        <v>0</v>
      </c>
    </row>
    <row r="92" spans="1:5" x14ac:dyDescent="0.25">
      <c r="A92">
        <v>15</v>
      </c>
      <c r="B92">
        <v>0</v>
      </c>
      <c r="C92">
        <v>0</v>
      </c>
      <c r="D92">
        <v>0</v>
      </c>
      <c r="E92">
        <v>0</v>
      </c>
    </row>
    <row r="93" spans="1:5" x14ac:dyDescent="0.25">
      <c r="A93">
        <v>15</v>
      </c>
      <c r="B93">
        <v>0</v>
      </c>
      <c r="C93">
        <v>0</v>
      </c>
      <c r="D93">
        <v>0</v>
      </c>
      <c r="E93">
        <v>0</v>
      </c>
    </row>
    <row r="94" spans="1:5" x14ac:dyDescent="0.25">
      <c r="A94">
        <v>16</v>
      </c>
      <c r="B94">
        <v>0</v>
      </c>
      <c r="C94">
        <v>0</v>
      </c>
      <c r="D94">
        <v>0</v>
      </c>
      <c r="E94">
        <v>0</v>
      </c>
    </row>
    <row r="95" spans="1:5" x14ac:dyDescent="0.25">
      <c r="A95">
        <v>16</v>
      </c>
      <c r="B95">
        <v>0</v>
      </c>
      <c r="C95">
        <v>0</v>
      </c>
      <c r="D95">
        <v>0</v>
      </c>
      <c r="E95">
        <v>0</v>
      </c>
    </row>
    <row r="96" spans="1:5" x14ac:dyDescent="0.25">
      <c r="A96">
        <v>16</v>
      </c>
      <c r="B96">
        <v>0</v>
      </c>
      <c r="C96">
        <v>0</v>
      </c>
      <c r="D96">
        <v>0</v>
      </c>
      <c r="E96">
        <v>0</v>
      </c>
    </row>
    <row r="97" spans="1:5" x14ac:dyDescent="0.25">
      <c r="A97">
        <v>16</v>
      </c>
      <c r="B97">
        <v>0</v>
      </c>
      <c r="C97">
        <v>0</v>
      </c>
      <c r="D97">
        <v>0</v>
      </c>
      <c r="E97">
        <v>0</v>
      </c>
    </row>
    <row r="98" spans="1:5" x14ac:dyDescent="0.25">
      <c r="A98">
        <v>16</v>
      </c>
      <c r="B98">
        <v>0</v>
      </c>
      <c r="C98">
        <v>0</v>
      </c>
      <c r="D98">
        <v>0</v>
      </c>
      <c r="E98">
        <v>0</v>
      </c>
    </row>
    <row r="99" spans="1:5" x14ac:dyDescent="0.25">
      <c r="A99">
        <v>16</v>
      </c>
      <c r="B99">
        <v>0</v>
      </c>
      <c r="C99">
        <v>0</v>
      </c>
      <c r="D99">
        <v>0</v>
      </c>
      <c r="E99">
        <v>0</v>
      </c>
    </row>
    <row r="100" spans="1:5" x14ac:dyDescent="0.25">
      <c r="A100">
        <v>16</v>
      </c>
      <c r="B100">
        <v>0</v>
      </c>
      <c r="C100">
        <v>0</v>
      </c>
      <c r="D100">
        <v>0</v>
      </c>
      <c r="E100">
        <v>0</v>
      </c>
    </row>
    <row r="101" spans="1:5" x14ac:dyDescent="0.25">
      <c r="A101">
        <v>16</v>
      </c>
      <c r="B101">
        <v>0</v>
      </c>
      <c r="C101">
        <v>0</v>
      </c>
      <c r="D101">
        <v>0</v>
      </c>
      <c r="E101">
        <v>0</v>
      </c>
    </row>
    <row r="102" spans="1:5" x14ac:dyDescent="0.25">
      <c r="A102">
        <v>16</v>
      </c>
      <c r="B102">
        <v>0</v>
      </c>
      <c r="C102">
        <v>0</v>
      </c>
      <c r="D102">
        <v>0</v>
      </c>
      <c r="E102">
        <v>0</v>
      </c>
    </row>
    <row r="103" spans="1:5" x14ac:dyDescent="0.25">
      <c r="A103">
        <v>16</v>
      </c>
      <c r="B103">
        <v>0</v>
      </c>
      <c r="C103">
        <v>0</v>
      </c>
      <c r="D103">
        <v>0</v>
      </c>
      <c r="E103">
        <v>0</v>
      </c>
    </row>
    <row r="104" spans="1:5" x14ac:dyDescent="0.25">
      <c r="A104">
        <v>17</v>
      </c>
      <c r="B104">
        <v>0</v>
      </c>
      <c r="C104">
        <v>0</v>
      </c>
      <c r="D104">
        <v>0</v>
      </c>
      <c r="E104">
        <v>0</v>
      </c>
    </row>
    <row r="105" spans="1:5" x14ac:dyDescent="0.25">
      <c r="A105">
        <v>17</v>
      </c>
      <c r="B105">
        <v>0</v>
      </c>
      <c r="C105">
        <v>0</v>
      </c>
      <c r="D105">
        <v>0</v>
      </c>
      <c r="E105">
        <v>0</v>
      </c>
    </row>
    <row r="106" spans="1:5" x14ac:dyDescent="0.25">
      <c r="A106">
        <v>17</v>
      </c>
      <c r="B106">
        <v>0</v>
      </c>
      <c r="C106">
        <v>0</v>
      </c>
      <c r="D106">
        <v>0</v>
      </c>
      <c r="E106">
        <v>0</v>
      </c>
    </row>
    <row r="107" spans="1:5" x14ac:dyDescent="0.25">
      <c r="A107">
        <v>17</v>
      </c>
      <c r="B107">
        <v>0</v>
      </c>
      <c r="C107">
        <v>0</v>
      </c>
      <c r="D107">
        <v>0</v>
      </c>
      <c r="E107">
        <v>0</v>
      </c>
    </row>
    <row r="108" spans="1:5" x14ac:dyDescent="0.25">
      <c r="A108">
        <v>17</v>
      </c>
      <c r="B108">
        <v>0</v>
      </c>
      <c r="C108">
        <v>0</v>
      </c>
      <c r="D108">
        <v>0</v>
      </c>
      <c r="E108">
        <v>0</v>
      </c>
    </row>
    <row r="109" spans="1:5" x14ac:dyDescent="0.25">
      <c r="A109">
        <v>17</v>
      </c>
      <c r="B109">
        <v>0</v>
      </c>
      <c r="C109">
        <v>0</v>
      </c>
      <c r="D109">
        <v>0</v>
      </c>
      <c r="E109">
        <v>0</v>
      </c>
    </row>
    <row r="110" spans="1:5" x14ac:dyDescent="0.25">
      <c r="A110">
        <v>17</v>
      </c>
      <c r="B110">
        <v>0</v>
      </c>
      <c r="C110">
        <v>0</v>
      </c>
      <c r="D110">
        <v>0</v>
      </c>
      <c r="E110">
        <v>0</v>
      </c>
    </row>
    <row r="111" spans="1:5" x14ac:dyDescent="0.25">
      <c r="A111">
        <v>17</v>
      </c>
      <c r="B111">
        <v>0</v>
      </c>
      <c r="C111">
        <v>0</v>
      </c>
      <c r="D111">
        <v>0</v>
      </c>
      <c r="E111">
        <v>0</v>
      </c>
    </row>
    <row r="112" spans="1:5" x14ac:dyDescent="0.25">
      <c r="A112">
        <v>17</v>
      </c>
      <c r="B112">
        <v>0</v>
      </c>
      <c r="C112">
        <v>0</v>
      </c>
      <c r="D112">
        <v>0</v>
      </c>
      <c r="E112">
        <v>0</v>
      </c>
    </row>
    <row r="113" spans="1:5" x14ac:dyDescent="0.25">
      <c r="A113">
        <v>17</v>
      </c>
      <c r="B113">
        <v>0</v>
      </c>
      <c r="C113">
        <v>0</v>
      </c>
      <c r="D113">
        <v>0</v>
      </c>
      <c r="E113">
        <v>0</v>
      </c>
    </row>
    <row r="114" spans="1:5" x14ac:dyDescent="0.25">
      <c r="A114">
        <v>18</v>
      </c>
      <c r="B114">
        <v>0</v>
      </c>
      <c r="C114">
        <v>0</v>
      </c>
      <c r="D114">
        <v>0</v>
      </c>
      <c r="E114">
        <v>0</v>
      </c>
    </row>
    <row r="115" spans="1:5" x14ac:dyDescent="0.25">
      <c r="A115">
        <v>18</v>
      </c>
      <c r="B115">
        <v>0</v>
      </c>
      <c r="C115">
        <v>0</v>
      </c>
      <c r="D115">
        <v>0</v>
      </c>
      <c r="E115">
        <v>0</v>
      </c>
    </row>
    <row r="116" spans="1:5" x14ac:dyDescent="0.25">
      <c r="A116">
        <v>18</v>
      </c>
      <c r="B116">
        <v>0</v>
      </c>
      <c r="C116">
        <v>0</v>
      </c>
      <c r="D116">
        <v>0</v>
      </c>
      <c r="E116">
        <v>0</v>
      </c>
    </row>
    <row r="117" spans="1:5" x14ac:dyDescent="0.25">
      <c r="A117">
        <v>18</v>
      </c>
      <c r="B117">
        <v>0</v>
      </c>
      <c r="C117">
        <v>0</v>
      </c>
      <c r="D117">
        <v>0</v>
      </c>
      <c r="E117">
        <v>0</v>
      </c>
    </row>
    <row r="118" spans="1:5" x14ac:dyDescent="0.25">
      <c r="A118">
        <v>18</v>
      </c>
      <c r="B118">
        <v>0</v>
      </c>
      <c r="C118">
        <v>0</v>
      </c>
      <c r="D118">
        <v>0</v>
      </c>
      <c r="E118">
        <v>0</v>
      </c>
    </row>
    <row r="119" spans="1:5" x14ac:dyDescent="0.25">
      <c r="A119">
        <v>18</v>
      </c>
      <c r="B119">
        <v>0</v>
      </c>
      <c r="C119">
        <v>0</v>
      </c>
      <c r="D119">
        <v>0</v>
      </c>
      <c r="E119">
        <v>0</v>
      </c>
    </row>
    <row r="120" spans="1:5" x14ac:dyDescent="0.25">
      <c r="A120">
        <v>18</v>
      </c>
      <c r="B120">
        <v>0</v>
      </c>
      <c r="C120">
        <v>0</v>
      </c>
      <c r="D120">
        <v>0</v>
      </c>
      <c r="E120">
        <v>0</v>
      </c>
    </row>
    <row r="121" spans="1:5" x14ac:dyDescent="0.25">
      <c r="A121">
        <v>18</v>
      </c>
      <c r="B121">
        <v>0</v>
      </c>
      <c r="C121">
        <v>0</v>
      </c>
      <c r="D121">
        <v>0</v>
      </c>
      <c r="E121">
        <v>0</v>
      </c>
    </row>
    <row r="122" spans="1:5" x14ac:dyDescent="0.25">
      <c r="A122">
        <v>18</v>
      </c>
      <c r="B122">
        <v>0</v>
      </c>
      <c r="C122">
        <v>0</v>
      </c>
      <c r="D122">
        <v>0</v>
      </c>
      <c r="E122">
        <v>0</v>
      </c>
    </row>
    <row r="123" spans="1:5" x14ac:dyDescent="0.25">
      <c r="A123">
        <v>18</v>
      </c>
      <c r="B123">
        <v>0</v>
      </c>
      <c r="C123">
        <v>0</v>
      </c>
      <c r="D123">
        <v>0</v>
      </c>
      <c r="E123">
        <v>0</v>
      </c>
    </row>
    <row r="124" spans="1:5" x14ac:dyDescent="0.25">
      <c r="A124">
        <v>19</v>
      </c>
      <c r="B124">
        <v>0</v>
      </c>
      <c r="C124">
        <v>0</v>
      </c>
      <c r="D124">
        <v>0</v>
      </c>
      <c r="E124">
        <v>0</v>
      </c>
    </row>
    <row r="125" spans="1:5" x14ac:dyDescent="0.25">
      <c r="A125">
        <v>19</v>
      </c>
      <c r="B125">
        <v>0</v>
      </c>
      <c r="C125">
        <v>0</v>
      </c>
      <c r="D125">
        <v>0</v>
      </c>
      <c r="E125">
        <v>0</v>
      </c>
    </row>
    <row r="126" spans="1:5" x14ac:dyDescent="0.25">
      <c r="A126">
        <v>19</v>
      </c>
      <c r="B126">
        <v>0</v>
      </c>
      <c r="C126">
        <v>0</v>
      </c>
      <c r="D126">
        <v>0</v>
      </c>
      <c r="E126">
        <v>0</v>
      </c>
    </row>
    <row r="127" spans="1:5" x14ac:dyDescent="0.25">
      <c r="A127">
        <v>19</v>
      </c>
      <c r="B127">
        <v>0</v>
      </c>
      <c r="C127">
        <v>0</v>
      </c>
      <c r="D127">
        <v>0</v>
      </c>
      <c r="E127">
        <v>0</v>
      </c>
    </row>
    <row r="128" spans="1:5" x14ac:dyDescent="0.25">
      <c r="A128">
        <v>19</v>
      </c>
      <c r="B128">
        <v>0</v>
      </c>
      <c r="C128">
        <v>0</v>
      </c>
      <c r="D128">
        <v>0</v>
      </c>
      <c r="E128">
        <v>0</v>
      </c>
    </row>
    <row r="129" spans="1:5" x14ac:dyDescent="0.25">
      <c r="A129">
        <v>19</v>
      </c>
      <c r="B129">
        <v>0</v>
      </c>
      <c r="C129">
        <v>0</v>
      </c>
      <c r="D129">
        <v>0</v>
      </c>
      <c r="E129">
        <v>0</v>
      </c>
    </row>
    <row r="130" spans="1:5" x14ac:dyDescent="0.25">
      <c r="A130">
        <v>19</v>
      </c>
      <c r="B130">
        <v>0</v>
      </c>
      <c r="C130">
        <v>0</v>
      </c>
      <c r="D130">
        <v>0</v>
      </c>
      <c r="E130">
        <v>0</v>
      </c>
    </row>
    <row r="131" spans="1:5" x14ac:dyDescent="0.25">
      <c r="A131">
        <v>19</v>
      </c>
      <c r="B131">
        <v>0</v>
      </c>
      <c r="C131">
        <v>0</v>
      </c>
      <c r="D131">
        <v>0</v>
      </c>
      <c r="E131">
        <v>0</v>
      </c>
    </row>
    <row r="132" spans="1:5" x14ac:dyDescent="0.25">
      <c r="A132">
        <v>19</v>
      </c>
      <c r="B132">
        <v>0</v>
      </c>
      <c r="C132">
        <v>0</v>
      </c>
      <c r="D132">
        <v>0</v>
      </c>
      <c r="E132">
        <v>0</v>
      </c>
    </row>
    <row r="133" spans="1:5" x14ac:dyDescent="0.25">
      <c r="A133">
        <v>19</v>
      </c>
      <c r="B133">
        <v>0</v>
      </c>
      <c r="C133">
        <v>0</v>
      </c>
      <c r="D133">
        <v>0</v>
      </c>
      <c r="E133">
        <v>0</v>
      </c>
    </row>
    <row r="134" spans="1:5" x14ac:dyDescent="0.25">
      <c r="A134">
        <v>20</v>
      </c>
      <c r="B134">
        <v>0</v>
      </c>
      <c r="C134">
        <v>0</v>
      </c>
      <c r="D134">
        <v>0</v>
      </c>
      <c r="E134">
        <v>0</v>
      </c>
    </row>
    <row r="135" spans="1:5" x14ac:dyDescent="0.25">
      <c r="A135">
        <v>20</v>
      </c>
      <c r="B135">
        <v>0</v>
      </c>
      <c r="C135">
        <v>0</v>
      </c>
      <c r="D135">
        <v>0</v>
      </c>
      <c r="E135">
        <v>0</v>
      </c>
    </row>
    <row r="136" spans="1:5" x14ac:dyDescent="0.25">
      <c r="A136">
        <v>20</v>
      </c>
      <c r="B136">
        <v>0</v>
      </c>
      <c r="C136">
        <v>0</v>
      </c>
      <c r="D136">
        <v>0</v>
      </c>
      <c r="E136">
        <v>0</v>
      </c>
    </row>
    <row r="137" spans="1:5" x14ac:dyDescent="0.25">
      <c r="A137">
        <v>20</v>
      </c>
      <c r="B137">
        <v>0</v>
      </c>
      <c r="C137">
        <v>0</v>
      </c>
      <c r="D137">
        <v>0</v>
      </c>
      <c r="E137">
        <v>0</v>
      </c>
    </row>
    <row r="138" spans="1:5" x14ac:dyDescent="0.25">
      <c r="A138">
        <v>20</v>
      </c>
      <c r="B138">
        <v>0</v>
      </c>
      <c r="C138">
        <v>0</v>
      </c>
      <c r="D138">
        <v>0</v>
      </c>
      <c r="E138">
        <v>0</v>
      </c>
    </row>
    <row r="139" spans="1:5" x14ac:dyDescent="0.25">
      <c r="A139">
        <v>20</v>
      </c>
      <c r="B139">
        <v>0</v>
      </c>
      <c r="C139">
        <v>0</v>
      </c>
      <c r="D139">
        <v>0</v>
      </c>
      <c r="E139">
        <v>0</v>
      </c>
    </row>
    <row r="140" spans="1:5" x14ac:dyDescent="0.25">
      <c r="A140">
        <v>20</v>
      </c>
      <c r="B140">
        <v>0</v>
      </c>
      <c r="C140">
        <v>0</v>
      </c>
      <c r="D140">
        <v>0</v>
      </c>
      <c r="E140">
        <v>0</v>
      </c>
    </row>
    <row r="141" spans="1:5" x14ac:dyDescent="0.25">
      <c r="A141">
        <v>20</v>
      </c>
      <c r="B141">
        <v>0</v>
      </c>
      <c r="C141">
        <v>0</v>
      </c>
      <c r="D141">
        <v>0</v>
      </c>
      <c r="E141">
        <v>0</v>
      </c>
    </row>
    <row r="142" spans="1:5" x14ac:dyDescent="0.25">
      <c r="A142">
        <v>20</v>
      </c>
      <c r="B142">
        <v>0</v>
      </c>
      <c r="C142">
        <v>0</v>
      </c>
      <c r="D142">
        <v>0</v>
      </c>
      <c r="E142">
        <v>0</v>
      </c>
    </row>
    <row r="143" spans="1:5" x14ac:dyDescent="0.25">
      <c r="A143">
        <v>20</v>
      </c>
      <c r="B143">
        <v>0</v>
      </c>
      <c r="C143">
        <v>0</v>
      </c>
      <c r="D143">
        <v>0</v>
      </c>
      <c r="E143">
        <v>0</v>
      </c>
    </row>
    <row r="144" spans="1:5" x14ac:dyDescent="0.25">
      <c r="A144">
        <v>21</v>
      </c>
      <c r="B144">
        <v>0</v>
      </c>
      <c r="C144">
        <v>0</v>
      </c>
      <c r="D144">
        <v>0</v>
      </c>
      <c r="E144">
        <v>0</v>
      </c>
    </row>
    <row r="145" spans="1:5" x14ac:dyDescent="0.25">
      <c r="A145">
        <v>21</v>
      </c>
      <c r="B145">
        <v>0</v>
      </c>
      <c r="C145">
        <v>0</v>
      </c>
      <c r="D145">
        <v>0</v>
      </c>
      <c r="E145">
        <v>0</v>
      </c>
    </row>
    <row r="146" spans="1:5" x14ac:dyDescent="0.25">
      <c r="A146">
        <v>21</v>
      </c>
      <c r="B146">
        <v>0</v>
      </c>
      <c r="C146">
        <v>0</v>
      </c>
      <c r="D146">
        <v>0</v>
      </c>
      <c r="E146">
        <v>0</v>
      </c>
    </row>
    <row r="147" spans="1:5" x14ac:dyDescent="0.25">
      <c r="A147">
        <v>21</v>
      </c>
      <c r="B147">
        <v>0</v>
      </c>
      <c r="C147">
        <v>0</v>
      </c>
      <c r="D147">
        <v>0</v>
      </c>
      <c r="E147">
        <v>0</v>
      </c>
    </row>
    <row r="148" spans="1:5" x14ac:dyDescent="0.25">
      <c r="A148">
        <v>21</v>
      </c>
      <c r="B148">
        <v>0</v>
      </c>
      <c r="C148">
        <v>0</v>
      </c>
      <c r="D148">
        <v>0</v>
      </c>
      <c r="E148">
        <v>0</v>
      </c>
    </row>
    <row r="149" spans="1:5" x14ac:dyDescent="0.25">
      <c r="A149">
        <v>21</v>
      </c>
      <c r="B149">
        <v>0</v>
      </c>
      <c r="C149">
        <v>0</v>
      </c>
      <c r="D149">
        <v>0</v>
      </c>
      <c r="E149">
        <v>0</v>
      </c>
    </row>
    <row r="150" spans="1:5" x14ac:dyDescent="0.25">
      <c r="A150">
        <v>21</v>
      </c>
      <c r="B150">
        <v>0</v>
      </c>
      <c r="C150">
        <v>0</v>
      </c>
      <c r="D150">
        <v>0</v>
      </c>
      <c r="E150">
        <v>0</v>
      </c>
    </row>
    <row r="151" spans="1:5" x14ac:dyDescent="0.25">
      <c r="A151">
        <v>21</v>
      </c>
      <c r="B151">
        <v>0</v>
      </c>
      <c r="C151">
        <v>0</v>
      </c>
      <c r="D151">
        <v>0</v>
      </c>
      <c r="E151">
        <v>0</v>
      </c>
    </row>
    <row r="152" spans="1:5" x14ac:dyDescent="0.25">
      <c r="A152">
        <v>21</v>
      </c>
      <c r="B152">
        <v>0</v>
      </c>
      <c r="C152">
        <v>0</v>
      </c>
      <c r="D152">
        <v>0</v>
      </c>
      <c r="E152">
        <v>0</v>
      </c>
    </row>
    <row r="153" spans="1:5" x14ac:dyDescent="0.25">
      <c r="A153">
        <v>21</v>
      </c>
      <c r="B153">
        <v>0</v>
      </c>
      <c r="C153">
        <v>0</v>
      </c>
      <c r="D153">
        <v>0</v>
      </c>
      <c r="E153">
        <v>0</v>
      </c>
    </row>
    <row r="154" spans="1:5" x14ac:dyDescent="0.25">
      <c r="A154">
        <v>22</v>
      </c>
      <c r="B154">
        <v>0</v>
      </c>
      <c r="C154">
        <v>0</v>
      </c>
      <c r="D154">
        <v>0</v>
      </c>
      <c r="E154">
        <v>0</v>
      </c>
    </row>
    <row r="155" spans="1:5" x14ac:dyDescent="0.25">
      <c r="A155">
        <v>22</v>
      </c>
      <c r="B155">
        <v>0</v>
      </c>
      <c r="C155">
        <v>0</v>
      </c>
      <c r="D155">
        <v>0</v>
      </c>
      <c r="E155">
        <v>0</v>
      </c>
    </row>
    <row r="156" spans="1:5" x14ac:dyDescent="0.25">
      <c r="A156">
        <v>22</v>
      </c>
      <c r="B156">
        <v>0</v>
      </c>
      <c r="C156">
        <v>0</v>
      </c>
      <c r="D156">
        <v>0</v>
      </c>
      <c r="E156">
        <v>0</v>
      </c>
    </row>
    <row r="157" spans="1:5" x14ac:dyDescent="0.25">
      <c r="A157">
        <v>22</v>
      </c>
      <c r="B157">
        <v>0</v>
      </c>
      <c r="C157">
        <v>0</v>
      </c>
      <c r="D157">
        <v>0</v>
      </c>
      <c r="E157">
        <v>0</v>
      </c>
    </row>
    <row r="158" spans="1:5" x14ac:dyDescent="0.25">
      <c r="A158">
        <v>22</v>
      </c>
      <c r="B158">
        <v>0</v>
      </c>
      <c r="C158">
        <v>0</v>
      </c>
      <c r="D158">
        <v>0</v>
      </c>
      <c r="E158">
        <v>0</v>
      </c>
    </row>
    <row r="159" spans="1:5" x14ac:dyDescent="0.25">
      <c r="A159">
        <v>22</v>
      </c>
      <c r="B159">
        <v>0</v>
      </c>
      <c r="C159">
        <v>0</v>
      </c>
      <c r="D159">
        <v>0</v>
      </c>
      <c r="E159">
        <v>0</v>
      </c>
    </row>
    <row r="160" spans="1:5" x14ac:dyDescent="0.25">
      <c r="A160">
        <v>22</v>
      </c>
      <c r="B160">
        <v>0</v>
      </c>
      <c r="C160">
        <v>0</v>
      </c>
      <c r="D160">
        <v>0</v>
      </c>
      <c r="E160">
        <v>0</v>
      </c>
    </row>
    <row r="161" spans="1:5" x14ac:dyDescent="0.25">
      <c r="A161">
        <v>22</v>
      </c>
      <c r="B161">
        <v>0</v>
      </c>
      <c r="C161">
        <v>0</v>
      </c>
      <c r="D161">
        <v>0</v>
      </c>
      <c r="E161">
        <v>0</v>
      </c>
    </row>
    <row r="162" spans="1:5" x14ac:dyDescent="0.25">
      <c r="A162">
        <v>22</v>
      </c>
      <c r="B162">
        <v>0</v>
      </c>
      <c r="C162">
        <v>0</v>
      </c>
      <c r="D162">
        <v>0</v>
      </c>
      <c r="E162">
        <v>0</v>
      </c>
    </row>
    <row r="163" spans="1:5" x14ac:dyDescent="0.25">
      <c r="A163">
        <v>22</v>
      </c>
      <c r="B163">
        <v>0</v>
      </c>
      <c r="C163">
        <v>0</v>
      </c>
      <c r="D163">
        <v>0</v>
      </c>
      <c r="E163">
        <v>0</v>
      </c>
    </row>
    <row r="164" spans="1:5" x14ac:dyDescent="0.25">
      <c r="A164">
        <v>23</v>
      </c>
      <c r="B164">
        <v>0</v>
      </c>
      <c r="C164">
        <v>0</v>
      </c>
      <c r="D164">
        <v>0</v>
      </c>
      <c r="E164">
        <v>0</v>
      </c>
    </row>
    <row r="165" spans="1:5" x14ac:dyDescent="0.25">
      <c r="A165">
        <v>23</v>
      </c>
      <c r="B165">
        <v>0</v>
      </c>
      <c r="C165">
        <v>0</v>
      </c>
      <c r="D165">
        <v>0</v>
      </c>
      <c r="E165">
        <v>0</v>
      </c>
    </row>
    <row r="166" spans="1:5" x14ac:dyDescent="0.25">
      <c r="A166">
        <v>23</v>
      </c>
      <c r="B166">
        <v>0</v>
      </c>
      <c r="C166">
        <v>0</v>
      </c>
      <c r="D166">
        <v>0</v>
      </c>
      <c r="E166">
        <v>0</v>
      </c>
    </row>
    <row r="167" spans="1:5" x14ac:dyDescent="0.25">
      <c r="A167">
        <v>23</v>
      </c>
      <c r="B167">
        <v>0</v>
      </c>
      <c r="C167">
        <v>0</v>
      </c>
      <c r="D167">
        <v>0</v>
      </c>
      <c r="E167">
        <v>0</v>
      </c>
    </row>
    <row r="168" spans="1:5" x14ac:dyDescent="0.25">
      <c r="A168">
        <v>23</v>
      </c>
      <c r="B168">
        <v>0</v>
      </c>
      <c r="C168">
        <v>0</v>
      </c>
      <c r="D168">
        <v>0</v>
      </c>
      <c r="E168">
        <v>0</v>
      </c>
    </row>
    <row r="169" spans="1:5" x14ac:dyDescent="0.25">
      <c r="A169">
        <v>23</v>
      </c>
      <c r="B169">
        <v>0</v>
      </c>
      <c r="C169">
        <v>0</v>
      </c>
      <c r="D169">
        <v>0</v>
      </c>
      <c r="E169">
        <v>0</v>
      </c>
    </row>
    <row r="170" spans="1:5" x14ac:dyDescent="0.25">
      <c r="A170">
        <v>23</v>
      </c>
      <c r="B170">
        <v>0</v>
      </c>
      <c r="C170">
        <v>0</v>
      </c>
      <c r="D170">
        <v>0</v>
      </c>
      <c r="E170">
        <v>0</v>
      </c>
    </row>
    <row r="171" spans="1:5" x14ac:dyDescent="0.25">
      <c r="A171">
        <v>23</v>
      </c>
      <c r="B171">
        <v>0</v>
      </c>
      <c r="C171">
        <v>0</v>
      </c>
      <c r="D171">
        <v>0</v>
      </c>
      <c r="E171">
        <v>0</v>
      </c>
    </row>
    <row r="172" spans="1:5" x14ac:dyDescent="0.25">
      <c r="A172">
        <v>23</v>
      </c>
      <c r="B172">
        <v>0</v>
      </c>
      <c r="C172">
        <v>0</v>
      </c>
      <c r="D172">
        <v>0</v>
      </c>
      <c r="E172">
        <v>0</v>
      </c>
    </row>
    <row r="173" spans="1:5" x14ac:dyDescent="0.25">
      <c r="A173">
        <v>23</v>
      </c>
      <c r="B173">
        <v>0</v>
      </c>
      <c r="C173">
        <v>0</v>
      </c>
      <c r="D173">
        <v>0</v>
      </c>
      <c r="E173">
        <v>0</v>
      </c>
    </row>
    <row r="174" spans="1:5" x14ac:dyDescent="0.25">
      <c r="A174">
        <v>24</v>
      </c>
      <c r="B174">
        <v>0</v>
      </c>
      <c r="C174">
        <v>0</v>
      </c>
      <c r="D174">
        <v>0</v>
      </c>
      <c r="E174">
        <v>0</v>
      </c>
    </row>
    <row r="175" spans="1:5" x14ac:dyDescent="0.25">
      <c r="A175">
        <v>24</v>
      </c>
      <c r="B175">
        <v>0</v>
      </c>
      <c r="C175">
        <v>0</v>
      </c>
      <c r="D175">
        <v>0</v>
      </c>
      <c r="E175">
        <v>0</v>
      </c>
    </row>
    <row r="176" spans="1:5" x14ac:dyDescent="0.25">
      <c r="A176">
        <v>24</v>
      </c>
      <c r="B176">
        <v>0</v>
      </c>
      <c r="C176">
        <v>0</v>
      </c>
      <c r="D176">
        <v>0</v>
      </c>
      <c r="E176">
        <v>0</v>
      </c>
    </row>
    <row r="177" spans="1:5" x14ac:dyDescent="0.25">
      <c r="A177">
        <v>24</v>
      </c>
      <c r="B177">
        <v>0</v>
      </c>
      <c r="C177">
        <v>0</v>
      </c>
      <c r="D177">
        <v>0</v>
      </c>
      <c r="E177">
        <v>0</v>
      </c>
    </row>
    <row r="178" spans="1:5" x14ac:dyDescent="0.25">
      <c r="A178">
        <v>24</v>
      </c>
      <c r="B178">
        <v>0</v>
      </c>
      <c r="C178">
        <v>0</v>
      </c>
      <c r="D178">
        <v>0</v>
      </c>
      <c r="E178">
        <v>0</v>
      </c>
    </row>
    <row r="179" spans="1:5" x14ac:dyDescent="0.25">
      <c r="A179">
        <v>24</v>
      </c>
      <c r="B179">
        <v>0</v>
      </c>
      <c r="C179">
        <v>0</v>
      </c>
      <c r="D179">
        <v>0</v>
      </c>
      <c r="E179">
        <v>0</v>
      </c>
    </row>
    <row r="180" spans="1:5" x14ac:dyDescent="0.25">
      <c r="A180">
        <v>24</v>
      </c>
      <c r="B180">
        <v>0</v>
      </c>
      <c r="C180">
        <v>0</v>
      </c>
      <c r="D180">
        <v>0</v>
      </c>
      <c r="E180">
        <v>0</v>
      </c>
    </row>
    <row r="181" spans="1:5" x14ac:dyDescent="0.25">
      <c r="A181">
        <v>24</v>
      </c>
      <c r="B181">
        <v>0</v>
      </c>
      <c r="C181">
        <v>0</v>
      </c>
      <c r="D181">
        <v>0</v>
      </c>
      <c r="E181">
        <v>0</v>
      </c>
    </row>
    <row r="182" spans="1:5" x14ac:dyDescent="0.25">
      <c r="A182">
        <v>24</v>
      </c>
      <c r="B182">
        <v>0</v>
      </c>
      <c r="C182">
        <v>0</v>
      </c>
      <c r="D182">
        <v>0</v>
      </c>
      <c r="E182">
        <v>0</v>
      </c>
    </row>
    <row r="183" spans="1:5" x14ac:dyDescent="0.25">
      <c r="A183">
        <v>24</v>
      </c>
      <c r="B183">
        <v>0</v>
      </c>
      <c r="C183">
        <v>0</v>
      </c>
      <c r="D183">
        <v>0</v>
      </c>
      <c r="E183">
        <v>0</v>
      </c>
    </row>
    <row r="184" spans="1:5" x14ac:dyDescent="0.25">
      <c r="A184">
        <v>25</v>
      </c>
      <c r="B184">
        <v>0</v>
      </c>
      <c r="C184">
        <v>0</v>
      </c>
      <c r="D184">
        <v>0</v>
      </c>
      <c r="E184">
        <v>0</v>
      </c>
    </row>
    <row r="185" spans="1:5" x14ac:dyDescent="0.25">
      <c r="A185">
        <v>25</v>
      </c>
      <c r="B185">
        <v>0</v>
      </c>
      <c r="C185">
        <v>0</v>
      </c>
      <c r="D185">
        <v>0</v>
      </c>
      <c r="E185">
        <v>0</v>
      </c>
    </row>
    <row r="186" spans="1:5" x14ac:dyDescent="0.25">
      <c r="A186">
        <v>25</v>
      </c>
      <c r="B186">
        <v>0</v>
      </c>
      <c r="C186">
        <v>0</v>
      </c>
      <c r="D186">
        <v>0</v>
      </c>
      <c r="E186">
        <v>0</v>
      </c>
    </row>
    <row r="187" spans="1:5" x14ac:dyDescent="0.25">
      <c r="A187">
        <v>25</v>
      </c>
      <c r="B187">
        <v>0</v>
      </c>
      <c r="C187">
        <v>0</v>
      </c>
      <c r="D187">
        <v>0</v>
      </c>
      <c r="E187">
        <v>0</v>
      </c>
    </row>
    <row r="188" spans="1:5" x14ac:dyDescent="0.25">
      <c r="A188">
        <v>25</v>
      </c>
      <c r="B188">
        <v>0</v>
      </c>
      <c r="C188">
        <v>0</v>
      </c>
      <c r="D188">
        <v>0</v>
      </c>
      <c r="E188">
        <v>0</v>
      </c>
    </row>
    <row r="189" spans="1:5" x14ac:dyDescent="0.25">
      <c r="A189">
        <v>25</v>
      </c>
      <c r="B189">
        <v>0</v>
      </c>
      <c r="C189">
        <v>0</v>
      </c>
      <c r="D189">
        <v>0</v>
      </c>
      <c r="E189">
        <v>0</v>
      </c>
    </row>
    <row r="190" spans="1:5" x14ac:dyDescent="0.25">
      <c r="A190">
        <v>25</v>
      </c>
      <c r="B190">
        <v>0</v>
      </c>
      <c r="C190">
        <v>0</v>
      </c>
      <c r="D190">
        <v>0</v>
      </c>
      <c r="E190">
        <v>0</v>
      </c>
    </row>
    <row r="191" spans="1:5" x14ac:dyDescent="0.25">
      <c r="A191">
        <v>25</v>
      </c>
      <c r="B191">
        <v>0</v>
      </c>
      <c r="C191">
        <v>0</v>
      </c>
      <c r="D191">
        <v>0</v>
      </c>
      <c r="E191">
        <v>0</v>
      </c>
    </row>
    <row r="192" spans="1:5" x14ac:dyDescent="0.25">
      <c r="A192">
        <v>25</v>
      </c>
      <c r="B192">
        <v>0</v>
      </c>
      <c r="C192">
        <v>0</v>
      </c>
      <c r="D192">
        <v>0</v>
      </c>
      <c r="E192">
        <v>0</v>
      </c>
    </row>
    <row r="193" spans="1:5" x14ac:dyDescent="0.25">
      <c r="A193">
        <v>25</v>
      </c>
      <c r="B193">
        <v>0</v>
      </c>
      <c r="C193">
        <v>0</v>
      </c>
      <c r="D193">
        <v>0</v>
      </c>
      <c r="E193">
        <v>0</v>
      </c>
    </row>
    <row r="194" spans="1:5" x14ac:dyDescent="0.25">
      <c r="A194">
        <v>26</v>
      </c>
      <c r="B194">
        <v>0</v>
      </c>
      <c r="C194">
        <v>0</v>
      </c>
      <c r="D194">
        <v>0</v>
      </c>
      <c r="E194">
        <v>0</v>
      </c>
    </row>
    <row r="195" spans="1:5" x14ac:dyDescent="0.25">
      <c r="A195">
        <v>26</v>
      </c>
      <c r="B195">
        <v>0</v>
      </c>
      <c r="C195">
        <v>0</v>
      </c>
      <c r="D195">
        <v>0</v>
      </c>
      <c r="E195">
        <v>0</v>
      </c>
    </row>
    <row r="196" spans="1:5" x14ac:dyDescent="0.25">
      <c r="A196">
        <v>26</v>
      </c>
      <c r="B196">
        <v>0</v>
      </c>
      <c r="C196">
        <v>0</v>
      </c>
      <c r="D196">
        <v>0</v>
      </c>
      <c r="E196">
        <v>0</v>
      </c>
    </row>
    <row r="197" spans="1:5" x14ac:dyDescent="0.25">
      <c r="A197">
        <v>26</v>
      </c>
      <c r="B197">
        <v>0</v>
      </c>
      <c r="C197">
        <v>0</v>
      </c>
      <c r="D197">
        <v>0</v>
      </c>
      <c r="E197">
        <v>0</v>
      </c>
    </row>
    <row r="198" spans="1:5" x14ac:dyDescent="0.25">
      <c r="A198">
        <v>26</v>
      </c>
      <c r="B198">
        <v>0</v>
      </c>
      <c r="C198">
        <v>0</v>
      </c>
      <c r="D198">
        <v>0</v>
      </c>
      <c r="E198">
        <v>0</v>
      </c>
    </row>
    <row r="199" spans="1:5" x14ac:dyDescent="0.25">
      <c r="A199">
        <v>26</v>
      </c>
      <c r="B199">
        <v>0</v>
      </c>
      <c r="C199">
        <v>0</v>
      </c>
      <c r="D199">
        <v>0</v>
      </c>
      <c r="E199">
        <v>0</v>
      </c>
    </row>
    <row r="200" spans="1:5" x14ac:dyDescent="0.25">
      <c r="A200">
        <v>26</v>
      </c>
      <c r="B200">
        <v>0</v>
      </c>
      <c r="C200">
        <v>0</v>
      </c>
      <c r="D200">
        <v>0</v>
      </c>
      <c r="E200">
        <v>0</v>
      </c>
    </row>
    <row r="201" spans="1:5" x14ac:dyDescent="0.25">
      <c r="A201">
        <v>26</v>
      </c>
      <c r="B201">
        <v>0</v>
      </c>
      <c r="C201">
        <v>0</v>
      </c>
      <c r="D201">
        <v>0</v>
      </c>
      <c r="E201">
        <v>0</v>
      </c>
    </row>
    <row r="202" spans="1:5" x14ac:dyDescent="0.25">
      <c r="A202">
        <v>26</v>
      </c>
      <c r="B202">
        <v>0</v>
      </c>
      <c r="C202">
        <v>0</v>
      </c>
      <c r="D202">
        <v>0</v>
      </c>
      <c r="E202">
        <v>0</v>
      </c>
    </row>
    <row r="203" spans="1:5" x14ac:dyDescent="0.25">
      <c r="A203">
        <v>26</v>
      </c>
      <c r="B203">
        <v>0</v>
      </c>
      <c r="C203">
        <v>0</v>
      </c>
      <c r="D203">
        <v>0</v>
      </c>
      <c r="E203">
        <v>0</v>
      </c>
    </row>
    <row r="204" spans="1:5" x14ac:dyDescent="0.25">
      <c r="A204">
        <v>27</v>
      </c>
      <c r="B204">
        <v>0</v>
      </c>
      <c r="C204">
        <v>0</v>
      </c>
      <c r="D204">
        <v>0</v>
      </c>
      <c r="E204">
        <v>0</v>
      </c>
    </row>
    <row r="205" spans="1:5" x14ac:dyDescent="0.25">
      <c r="A205">
        <v>27</v>
      </c>
      <c r="B205">
        <v>0</v>
      </c>
      <c r="C205">
        <v>0</v>
      </c>
      <c r="D205">
        <v>0</v>
      </c>
      <c r="E205">
        <v>0</v>
      </c>
    </row>
    <row r="206" spans="1:5" x14ac:dyDescent="0.25">
      <c r="A206">
        <v>27</v>
      </c>
      <c r="B206">
        <v>0</v>
      </c>
      <c r="C206">
        <v>0</v>
      </c>
      <c r="D206">
        <v>0</v>
      </c>
      <c r="E206">
        <v>0</v>
      </c>
    </row>
    <row r="207" spans="1:5" x14ac:dyDescent="0.25">
      <c r="A207">
        <v>27</v>
      </c>
      <c r="B207">
        <v>0</v>
      </c>
      <c r="C207">
        <v>0</v>
      </c>
      <c r="D207">
        <v>0</v>
      </c>
      <c r="E207">
        <v>0</v>
      </c>
    </row>
    <row r="208" spans="1:5" x14ac:dyDescent="0.25">
      <c r="A208">
        <v>27</v>
      </c>
      <c r="B208">
        <v>0</v>
      </c>
      <c r="C208">
        <v>0</v>
      </c>
      <c r="D208">
        <v>0</v>
      </c>
      <c r="E208">
        <v>0</v>
      </c>
    </row>
    <row r="209" spans="1:5" x14ac:dyDescent="0.25">
      <c r="A209">
        <v>27</v>
      </c>
      <c r="B209">
        <v>0</v>
      </c>
      <c r="C209">
        <v>0</v>
      </c>
      <c r="D209">
        <v>0</v>
      </c>
      <c r="E209">
        <v>0</v>
      </c>
    </row>
    <row r="210" spans="1:5" x14ac:dyDescent="0.25">
      <c r="A210">
        <v>27</v>
      </c>
      <c r="B210">
        <v>0</v>
      </c>
      <c r="C210">
        <v>0</v>
      </c>
      <c r="D210">
        <v>0</v>
      </c>
      <c r="E210">
        <v>0</v>
      </c>
    </row>
    <row r="211" spans="1:5" x14ac:dyDescent="0.25">
      <c r="A211">
        <v>27</v>
      </c>
      <c r="B211">
        <v>0</v>
      </c>
      <c r="C211">
        <v>0</v>
      </c>
      <c r="D211">
        <v>0</v>
      </c>
      <c r="E211">
        <v>0</v>
      </c>
    </row>
    <row r="212" spans="1:5" x14ac:dyDescent="0.25">
      <c r="A212">
        <v>27</v>
      </c>
      <c r="B212">
        <v>0</v>
      </c>
      <c r="C212">
        <v>0</v>
      </c>
      <c r="D212">
        <v>0</v>
      </c>
      <c r="E212">
        <v>0</v>
      </c>
    </row>
    <row r="213" spans="1:5" x14ac:dyDescent="0.25">
      <c r="A213">
        <v>27</v>
      </c>
      <c r="B213">
        <v>0</v>
      </c>
      <c r="C213">
        <v>0</v>
      </c>
      <c r="D213">
        <v>0</v>
      </c>
      <c r="E213">
        <v>0</v>
      </c>
    </row>
    <row r="214" spans="1:5" x14ac:dyDescent="0.25">
      <c r="A214">
        <v>28</v>
      </c>
      <c r="B214">
        <v>0</v>
      </c>
      <c r="C214">
        <v>0</v>
      </c>
      <c r="D214">
        <v>0</v>
      </c>
      <c r="E214">
        <v>0</v>
      </c>
    </row>
    <row r="215" spans="1:5" x14ac:dyDescent="0.25">
      <c r="A215">
        <v>28</v>
      </c>
      <c r="B215">
        <v>0</v>
      </c>
      <c r="C215">
        <v>0</v>
      </c>
      <c r="D215">
        <v>0</v>
      </c>
      <c r="E215">
        <v>0</v>
      </c>
    </row>
    <row r="216" spans="1:5" x14ac:dyDescent="0.25">
      <c r="A216">
        <v>28</v>
      </c>
      <c r="B216">
        <v>0</v>
      </c>
      <c r="C216">
        <v>0</v>
      </c>
      <c r="D216">
        <v>0</v>
      </c>
      <c r="E216">
        <v>0</v>
      </c>
    </row>
    <row r="217" spans="1:5" x14ac:dyDescent="0.25">
      <c r="A217">
        <v>28</v>
      </c>
      <c r="B217">
        <v>0</v>
      </c>
      <c r="C217">
        <v>0</v>
      </c>
      <c r="D217">
        <v>0</v>
      </c>
      <c r="E217">
        <v>0</v>
      </c>
    </row>
    <row r="218" spans="1:5" x14ac:dyDescent="0.25">
      <c r="A218">
        <v>28</v>
      </c>
      <c r="B218">
        <v>0</v>
      </c>
      <c r="C218">
        <v>0</v>
      </c>
      <c r="D218">
        <v>0</v>
      </c>
      <c r="E218">
        <v>0</v>
      </c>
    </row>
    <row r="219" spans="1:5" x14ac:dyDescent="0.25">
      <c r="A219">
        <v>28</v>
      </c>
      <c r="B219">
        <v>0</v>
      </c>
      <c r="C219">
        <v>0</v>
      </c>
      <c r="D219">
        <v>0</v>
      </c>
      <c r="E219">
        <v>0</v>
      </c>
    </row>
    <row r="220" spans="1:5" x14ac:dyDescent="0.25">
      <c r="A220">
        <v>28</v>
      </c>
      <c r="B220">
        <v>0</v>
      </c>
      <c r="C220">
        <v>0</v>
      </c>
      <c r="D220">
        <v>0</v>
      </c>
      <c r="E220">
        <v>0</v>
      </c>
    </row>
    <row r="221" spans="1:5" x14ac:dyDescent="0.25">
      <c r="A221">
        <v>28</v>
      </c>
      <c r="B221">
        <v>0</v>
      </c>
      <c r="C221">
        <v>0</v>
      </c>
      <c r="D221">
        <v>0</v>
      </c>
      <c r="E221">
        <v>0</v>
      </c>
    </row>
    <row r="222" spans="1:5" x14ac:dyDescent="0.25">
      <c r="A222">
        <v>28</v>
      </c>
      <c r="B222">
        <v>0</v>
      </c>
      <c r="C222">
        <v>0</v>
      </c>
      <c r="D222">
        <v>0</v>
      </c>
      <c r="E222">
        <v>0</v>
      </c>
    </row>
    <row r="223" spans="1:5" x14ac:dyDescent="0.25">
      <c r="A223">
        <v>28</v>
      </c>
      <c r="B223">
        <v>0</v>
      </c>
      <c r="C223">
        <v>0</v>
      </c>
      <c r="D223">
        <v>0</v>
      </c>
      <c r="E223">
        <v>0</v>
      </c>
    </row>
    <row r="224" spans="1:5" x14ac:dyDescent="0.25">
      <c r="A224">
        <v>29</v>
      </c>
      <c r="B224">
        <v>0</v>
      </c>
      <c r="C224">
        <v>0</v>
      </c>
      <c r="D224">
        <v>0</v>
      </c>
      <c r="E224">
        <v>0</v>
      </c>
    </row>
    <row r="225" spans="1:5" x14ac:dyDescent="0.25">
      <c r="A225">
        <v>29</v>
      </c>
      <c r="B225">
        <v>0</v>
      </c>
      <c r="C225">
        <v>0</v>
      </c>
      <c r="D225">
        <v>0</v>
      </c>
      <c r="E225">
        <v>0</v>
      </c>
    </row>
    <row r="226" spans="1:5" x14ac:dyDescent="0.25">
      <c r="A226">
        <v>29</v>
      </c>
      <c r="B226">
        <v>0</v>
      </c>
      <c r="C226">
        <v>0</v>
      </c>
      <c r="D226">
        <v>0</v>
      </c>
      <c r="E226">
        <v>0</v>
      </c>
    </row>
    <row r="227" spans="1:5" x14ac:dyDescent="0.25">
      <c r="A227">
        <v>29</v>
      </c>
      <c r="B227">
        <v>0</v>
      </c>
      <c r="C227">
        <v>0</v>
      </c>
      <c r="D227">
        <v>0</v>
      </c>
      <c r="E227">
        <v>0</v>
      </c>
    </row>
    <row r="228" spans="1:5" x14ac:dyDescent="0.25">
      <c r="A228">
        <v>29</v>
      </c>
      <c r="B228">
        <v>0</v>
      </c>
      <c r="C228">
        <v>0</v>
      </c>
      <c r="D228">
        <v>0</v>
      </c>
      <c r="E228">
        <v>0</v>
      </c>
    </row>
    <row r="229" spans="1:5" x14ac:dyDescent="0.25">
      <c r="A229">
        <v>29</v>
      </c>
      <c r="B229">
        <v>0</v>
      </c>
      <c r="C229">
        <v>0</v>
      </c>
      <c r="D229">
        <v>0</v>
      </c>
      <c r="E229">
        <v>0</v>
      </c>
    </row>
    <row r="230" spans="1:5" x14ac:dyDescent="0.25">
      <c r="A230">
        <v>29</v>
      </c>
      <c r="B230">
        <v>0</v>
      </c>
      <c r="C230">
        <v>0</v>
      </c>
      <c r="D230">
        <v>0</v>
      </c>
      <c r="E230">
        <v>0</v>
      </c>
    </row>
    <row r="231" spans="1:5" x14ac:dyDescent="0.25">
      <c r="A231">
        <v>29</v>
      </c>
      <c r="B231">
        <v>0</v>
      </c>
      <c r="C231">
        <v>0</v>
      </c>
      <c r="D231">
        <v>0</v>
      </c>
      <c r="E231">
        <v>0</v>
      </c>
    </row>
    <row r="232" spans="1:5" x14ac:dyDescent="0.25">
      <c r="A232">
        <v>29</v>
      </c>
      <c r="B232">
        <v>0</v>
      </c>
      <c r="C232">
        <v>0</v>
      </c>
      <c r="D232">
        <v>0</v>
      </c>
      <c r="E232">
        <v>0</v>
      </c>
    </row>
    <row r="233" spans="1:5" x14ac:dyDescent="0.25">
      <c r="A233">
        <v>29</v>
      </c>
      <c r="B233">
        <v>0</v>
      </c>
      <c r="C233">
        <v>0</v>
      </c>
      <c r="D233">
        <v>0</v>
      </c>
      <c r="E233">
        <v>0</v>
      </c>
    </row>
    <row r="234" spans="1:5" x14ac:dyDescent="0.25">
      <c r="A234">
        <v>30</v>
      </c>
      <c r="B234">
        <v>0</v>
      </c>
      <c r="C234">
        <v>0</v>
      </c>
      <c r="D234">
        <v>0</v>
      </c>
      <c r="E234">
        <v>0</v>
      </c>
    </row>
    <row r="235" spans="1:5" x14ac:dyDescent="0.25">
      <c r="A235">
        <v>30</v>
      </c>
      <c r="B235">
        <v>0</v>
      </c>
      <c r="C235">
        <v>0</v>
      </c>
      <c r="D235">
        <v>0</v>
      </c>
      <c r="E235">
        <v>0</v>
      </c>
    </row>
    <row r="236" spans="1:5" x14ac:dyDescent="0.25">
      <c r="A236">
        <v>30</v>
      </c>
      <c r="B236">
        <v>0</v>
      </c>
      <c r="C236">
        <v>0</v>
      </c>
      <c r="D236">
        <v>0</v>
      </c>
      <c r="E236">
        <v>0</v>
      </c>
    </row>
    <row r="237" spans="1:5" x14ac:dyDescent="0.25">
      <c r="A237">
        <v>30</v>
      </c>
      <c r="B237">
        <v>0</v>
      </c>
      <c r="C237">
        <v>0</v>
      </c>
      <c r="D237">
        <v>0</v>
      </c>
      <c r="E237">
        <v>0</v>
      </c>
    </row>
    <row r="238" spans="1:5" x14ac:dyDescent="0.25">
      <c r="A238">
        <v>30</v>
      </c>
      <c r="B238">
        <v>0</v>
      </c>
      <c r="C238">
        <v>0</v>
      </c>
      <c r="D238">
        <v>0</v>
      </c>
      <c r="E238">
        <v>0</v>
      </c>
    </row>
    <row r="239" spans="1:5" x14ac:dyDescent="0.25">
      <c r="A239">
        <v>30</v>
      </c>
      <c r="B239">
        <v>0</v>
      </c>
      <c r="C239">
        <v>0</v>
      </c>
      <c r="D239">
        <v>0</v>
      </c>
      <c r="E239">
        <v>0</v>
      </c>
    </row>
    <row r="240" spans="1:5" x14ac:dyDescent="0.25">
      <c r="A240">
        <v>30</v>
      </c>
      <c r="B240">
        <v>0</v>
      </c>
      <c r="C240">
        <v>0</v>
      </c>
      <c r="D240">
        <v>0</v>
      </c>
      <c r="E240">
        <v>0</v>
      </c>
    </row>
    <row r="241" spans="1:5" x14ac:dyDescent="0.25">
      <c r="A241">
        <v>30</v>
      </c>
      <c r="B241">
        <v>0</v>
      </c>
      <c r="C241">
        <v>0</v>
      </c>
      <c r="D241">
        <v>0</v>
      </c>
      <c r="E241">
        <v>0</v>
      </c>
    </row>
    <row r="242" spans="1:5" x14ac:dyDescent="0.25">
      <c r="A242">
        <v>30</v>
      </c>
      <c r="B242">
        <v>0</v>
      </c>
      <c r="C242">
        <v>0</v>
      </c>
      <c r="D242">
        <v>0</v>
      </c>
      <c r="E242">
        <v>0</v>
      </c>
    </row>
    <row r="243" spans="1:5" x14ac:dyDescent="0.25">
      <c r="A243">
        <v>30</v>
      </c>
      <c r="B243">
        <v>0</v>
      </c>
      <c r="C243">
        <v>0</v>
      </c>
      <c r="D243">
        <v>0</v>
      </c>
      <c r="E243">
        <v>0</v>
      </c>
    </row>
    <row r="244" spans="1:5" x14ac:dyDescent="0.25">
      <c r="A244">
        <v>31</v>
      </c>
      <c r="B244">
        <v>0</v>
      </c>
      <c r="C244">
        <v>0</v>
      </c>
      <c r="D244">
        <v>0</v>
      </c>
      <c r="E244">
        <v>0</v>
      </c>
    </row>
    <row r="245" spans="1:5" x14ac:dyDescent="0.25">
      <c r="A245">
        <v>31</v>
      </c>
      <c r="B245">
        <v>0</v>
      </c>
      <c r="C245">
        <v>0</v>
      </c>
      <c r="D245">
        <v>0</v>
      </c>
      <c r="E245">
        <v>0</v>
      </c>
    </row>
    <row r="246" spans="1:5" x14ac:dyDescent="0.25">
      <c r="A246">
        <v>31</v>
      </c>
      <c r="B246">
        <v>0</v>
      </c>
      <c r="C246">
        <v>0</v>
      </c>
      <c r="D246">
        <v>0</v>
      </c>
      <c r="E246">
        <v>0</v>
      </c>
    </row>
    <row r="247" spans="1:5" x14ac:dyDescent="0.25">
      <c r="A247">
        <v>31</v>
      </c>
      <c r="B247">
        <v>0</v>
      </c>
      <c r="C247">
        <v>0</v>
      </c>
      <c r="D247">
        <v>0</v>
      </c>
      <c r="E247">
        <v>0</v>
      </c>
    </row>
    <row r="248" spans="1:5" x14ac:dyDescent="0.25">
      <c r="A248">
        <v>31</v>
      </c>
      <c r="B248">
        <v>0</v>
      </c>
      <c r="C248">
        <v>0</v>
      </c>
      <c r="D248">
        <v>0</v>
      </c>
      <c r="E248">
        <v>0</v>
      </c>
    </row>
    <row r="249" spans="1:5" x14ac:dyDescent="0.25">
      <c r="A249">
        <v>31</v>
      </c>
      <c r="B249">
        <v>0</v>
      </c>
      <c r="C249">
        <v>0</v>
      </c>
      <c r="D249">
        <v>0</v>
      </c>
      <c r="E249">
        <v>0</v>
      </c>
    </row>
    <row r="250" spans="1:5" x14ac:dyDescent="0.25">
      <c r="A250">
        <v>31</v>
      </c>
      <c r="B250">
        <v>0</v>
      </c>
      <c r="C250">
        <v>0</v>
      </c>
      <c r="D250">
        <v>0</v>
      </c>
      <c r="E250">
        <v>0</v>
      </c>
    </row>
    <row r="251" spans="1:5" x14ac:dyDescent="0.25">
      <c r="A251">
        <v>31</v>
      </c>
      <c r="B251">
        <v>0</v>
      </c>
      <c r="C251">
        <v>0</v>
      </c>
      <c r="D251">
        <v>0</v>
      </c>
      <c r="E251">
        <v>0</v>
      </c>
    </row>
    <row r="252" spans="1:5" x14ac:dyDescent="0.25">
      <c r="A252">
        <v>31</v>
      </c>
      <c r="B252">
        <v>0</v>
      </c>
      <c r="C252">
        <v>0</v>
      </c>
      <c r="D252">
        <v>0</v>
      </c>
      <c r="E252">
        <v>0</v>
      </c>
    </row>
    <row r="253" spans="1:5" x14ac:dyDescent="0.25">
      <c r="A253">
        <v>31</v>
      </c>
      <c r="B253">
        <v>0</v>
      </c>
      <c r="C253">
        <v>0</v>
      </c>
      <c r="D253">
        <v>0</v>
      </c>
      <c r="E253">
        <v>0</v>
      </c>
    </row>
    <row r="254" spans="1:5" x14ac:dyDescent="0.25">
      <c r="A254">
        <v>32</v>
      </c>
      <c r="B254">
        <v>0</v>
      </c>
      <c r="C254">
        <v>0</v>
      </c>
      <c r="D254">
        <v>0</v>
      </c>
      <c r="E254">
        <v>0</v>
      </c>
    </row>
    <row r="255" spans="1:5" x14ac:dyDescent="0.25">
      <c r="A255">
        <v>32</v>
      </c>
      <c r="B255">
        <v>0</v>
      </c>
      <c r="C255">
        <v>0</v>
      </c>
      <c r="D255">
        <v>0</v>
      </c>
      <c r="E255">
        <v>0</v>
      </c>
    </row>
    <row r="256" spans="1:5" x14ac:dyDescent="0.25">
      <c r="A256">
        <v>32</v>
      </c>
      <c r="B256">
        <v>0</v>
      </c>
      <c r="C256">
        <v>0</v>
      </c>
      <c r="D256">
        <v>0</v>
      </c>
      <c r="E256">
        <v>0</v>
      </c>
    </row>
    <row r="257" spans="1:5" x14ac:dyDescent="0.25">
      <c r="A257">
        <v>32</v>
      </c>
      <c r="B257">
        <v>0</v>
      </c>
      <c r="C257">
        <v>0</v>
      </c>
      <c r="D257">
        <v>0</v>
      </c>
      <c r="E257">
        <v>0</v>
      </c>
    </row>
    <row r="258" spans="1:5" x14ac:dyDescent="0.25">
      <c r="A258">
        <v>32</v>
      </c>
      <c r="B258">
        <v>0</v>
      </c>
      <c r="C258">
        <v>0</v>
      </c>
      <c r="D258">
        <v>0</v>
      </c>
      <c r="E258">
        <v>0</v>
      </c>
    </row>
    <row r="259" spans="1:5" x14ac:dyDescent="0.25">
      <c r="A259">
        <v>32</v>
      </c>
      <c r="B259">
        <v>0</v>
      </c>
      <c r="C259">
        <v>0</v>
      </c>
      <c r="D259">
        <v>0</v>
      </c>
      <c r="E259">
        <v>0</v>
      </c>
    </row>
    <row r="260" spans="1:5" x14ac:dyDescent="0.25">
      <c r="A260">
        <v>32</v>
      </c>
      <c r="B260">
        <v>0</v>
      </c>
      <c r="C260">
        <v>0</v>
      </c>
      <c r="D260">
        <v>0</v>
      </c>
      <c r="E260">
        <v>0</v>
      </c>
    </row>
    <row r="261" spans="1:5" x14ac:dyDescent="0.25">
      <c r="A261">
        <v>32</v>
      </c>
      <c r="B261">
        <v>0</v>
      </c>
      <c r="C261">
        <v>0</v>
      </c>
      <c r="D261">
        <v>0</v>
      </c>
      <c r="E261">
        <v>0</v>
      </c>
    </row>
    <row r="262" spans="1:5" x14ac:dyDescent="0.25">
      <c r="A262">
        <v>32</v>
      </c>
      <c r="B262">
        <v>0</v>
      </c>
      <c r="C262">
        <v>0</v>
      </c>
      <c r="D262">
        <v>0</v>
      </c>
      <c r="E262">
        <v>0</v>
      </c>
    </row>
    <row r="263" spans="1:5" x14ac:dyDescent="0.25">
      <c r="A263">
        <v>32</v>
      </c>
      <c r="B263">
        <v>0</v>
      </c>
      <c r="C263">
        <v>0</v>
      </c>
      <c r="D263">
        <v>0</v>
      </c>
      <c r="E263">
        <v>0</v>
      </c>
    </row>
    <row r="264" spans="1:5" x14ac:dyDescent="0.25">
      <c r="A264">
        <v>33</v>
      </c>
      <c r="B264">
        <v>0</v>
      </c>
      <c r="C264">
        <v>0</v>
      </c>
      <c r="D264">
        <v>0</v>
      </c>
      <c r="E264">
        <v>0</v>
      </c>
    </row>
    <row r="265" spans="1:5" x14ac:dyDescent="0.25">
      <c r="A265">
        <v>33</v>
      </c>
      <c r="B265">
        <v>0</v>
      </c>
      <c r="C265">
        <v>0</v>
      </c>
      <c r="D265">
        <v>0</v>
      </c>
      <c r="E265">
        <v>0</v>
      </c>
    </row>
    <row r="266" spans="1:5" x14ac:dyDescent="0.25">
      <c r="A266">
        <v>33</v>
      </c>
      <c r="B266">
        <v>0</v>
      </c>
      <c r="C266">
        <v>0</v>
      </c>
      <c r="D266">
        <v>0</v>
      </c>
      <c r="E266">
        <v>0</v>
      </c>
    </row>
    <row r="267" spans="1:5" x14ac:dyDescent="0.25">
      <c r="A267">
        <v>33</v>
      </c>
      <c r="B267">
        <v>0</v>
      </c>
      <c r="C267">
        <v>0</v>
      </c>
      <c r="D267">
        <v>0</v>
      </c>
      <c r="E267">
        <v>0</v>
      </c>
    </row>
    <row r="268" spans="1:5" x14ac:dyDescent="0.25">
      <c r="A268">
        <v>33</v>
      </c>
      <c r="B268">
        <v>0</v>
      </c>
      <c r="C268">
        <v>0</v>
      </c>
      <c r="D268">
        <v>0</v>
      </c>
      <c r="E268">
        <v>0</v>
      </c>
    </row>
    <row r="269" spans="1:5" x14ac:dyDescent="0.25">
      <c r="A269">
        <v>33</v>
      </c>
      <c r="B269">
        <v>0</v>
      </c>
      <c r="C269">
        <v>0</v>
      </c>
      <c r="D269">
        <v>0</v>
      </c>
      <c r="E269">
        <v>0</v>
      </c>
    </row>
    <row r="270" spans="1:5" x14ac:dyDescent="0.25">
      <c r="A270">
        <v>33</v>
      </c>
      <c r="B270">
        <v>0</v>
      </c>
      <c r="C270">
        <v>0</v>
      </c>
      <c r="D270">
        <v>0</v>
      </c>
      <c r="E270">
        <v>0</v>
      </c>
    </row>
    <row r="271" spans="1:5" x14ac:dyDescent="0.25">
      <c r="A271">
        <v>33</v>
      </c>
      <c r="B271">
        <v>0</v>
      </c>
      <c r="C271">
        <v>0</v>
      </c>
      <c r="D271">
        <v>0</v>
      </c>
      <c r="E271">
        <v>0</v>
      </c>
    </row>
    <row r="272" spans="1:5" x14ac:dyDescent="0.25">
      <c r="A272">
        <v>33</v>
      </c>
      <c r="B272">
        <v>0</v>
      </c>
      <c r="C272">
        <v>0</v>
      </c>
      <c r="D272">
        <v>0</v>
      </c>
      <c r="E272">
        <v>0</v>
      </c>
    </row>
    <row r="273" spans="1:5" x14ac:dyDescent="0.25">
      <c r="A273">
        <v>33</v>
      </c>
      <c r="B273">
        <v>0</v>
      </c>
      <c r="C273">
        <v>0</v>
      </c>
      <c r="D273">
        <v>0</v>
      </c>
      <c r="E273">
        <v>0</v>
      </c>
    </row>
    <row r="274" spans="1:5" x14ac:dyDescent="0.25">
      <c r="A274">
        <v>34</v>
      </c>
      <c r="B274">
        <v>0</v>
      </c>
      <c r="C274">
        <v>0</v>
      </c>
      <c r="D274">
        <v>0</v>
      </c>
      <c r="E274">
        <v>0</v>
      </c>
    </row>
    <row r="275" spans="1:5" x14ac:dyDescent="0.25">
      <c r="A275">
        <v>34</v>
      </c>
      <c r="B275">
        <v>0</v>
      </c>
      <c r="C275">
        <v>0</v>
      </c>
      <c r="D275">
        <v>0</v>
      </c>
      <c r="E275">
        <v>0</v>
      </c>
    </row>
    <row r="276" spans="1:5" x14ac:dyDescent="0.25">
      <c r="A276">
        <v>34</v>
      </c>
      <c r="B276">
        <v>0</v>
      </c>
      <c r="C276">
        <v>0</v>
      </c>
      <c r="D276">
        <v>0</v>
      </c>
      <c r="E276">
        <v>0</v>
      </c>
    </row>
    <row r="277" spans="1:5" x14ac:dyDescent="0.25">
      <c r="A277">
        <v>34</v>
      </c>
      <c r="B277">
        <v>0</v>
      </c>
      <c r="C277">
        <v>0</v>
      </c>
      <c r="D277">
        <v>0</v>
      </c>
      <c r="E277">
        <v>0</v>
      </c>
    </row>
    <row r="278" spans="1:5" x14ac:dyDescent="0.25">
      <c r="A278">
        <v>34</v>
      </c>
      <c r="B278">
        <v>0</v>
      </c>
      <c r="C278">
        <v>0</v>
      </c>
      <c r="D278">
        <v>0</v>
      </c>
      <c r="E278">
        <v>0</v>
      </c>
    </row>
    <row r="279" spans="1:5" x14ac:dyDescent="0.25">
      <c r="A279">
        <v>34</v>
      </c>
      <c r="B279">
        <v>0</v>
      </c>
      <c r="C279">
        <v>0</v>
      </c>
      <c r="D279">
        <v>0</v>
      </c>
      <c r="E279">
        <v>0</v>
      </c>
    </row>
    <row r="280" spans="1:5" x14ac:dyDescent="0.25">
      <c r="A280">
        <v>34</v>
      </c>
      <c r="B280">
        <v>0</v>
      </c>
      <c r="C280">
        <v>0</v>
      </c>
      <c r="D280">
        <v>0</v>
      </c>
      <c r="E280">
        <v>0</v>
      </c>
    </row>
    <row r="281" spans="1:5" x14ac:dyDescent="0.25">
      <c r="A281">
        <v>34</v>
      </c>
      <c r="B281">
        <v>0</v>
      </c>
      <c r="C281">
        <v>0</v>
      </c>
      <c r="D281">
        <v>0</v>
      </c>
      <c r="E281">
        <v>0</v>
      </c>
    </row>
    <row r="282" spans="1:5" x14ac:dyDescent="0.25">
      <c r="A282">
        <v>34</v>
      </c>
      <c r="B282">
        <v>0</v>
      </c>
      <c r="C282">
        <v>0</v>
      </c>
      <c r="D282">
        <v>0</v>
      </c>
      <c r="E282">
        <v>0</v>
      </c>
    </row>
    <row r="283" spans="1:5" x14ac:dyDescent="0.25">
      <c r="A283">
        <v>34</v>
      </c>
      <c r="B283">
        <v>0</v>
      </c>
      <c r="C283">
        <v>0</v>
      </c>
      <c r="D283">
        <v>0</v>
      </c>
      <c r="E283">
        <v>0</v>
      </c>
    </row>
    <row r="284" spans="1:5" x14ac:dyDescent="0.25">
      <c r="A284">
        <v>35</v>
      </c>
      <c r="B284">
        <v>0</v>
      </c>
      <c r="C284">
        <v>0</v>
      </c>
      <c r="D284">
        <v>0</v>
      </c>
      <c r="E284">
        <v>0</v>
      </c>
    </row>
    <row r="285" spans="1:5" x14ac:dyDescent="0.25">
      <c r="A285">
        <v>35</v>
      </c>
      <c r="B285">
        <v>0</v>
      </c>
      <c r="C285">
        <v>0</v>
      </c>
      <c r="D285">
        <v>0</v>
      </c>
      <c r="E285">
        <v>0</v>
      </c>
    </row>
    <row r="286" spans="1:5" x14ac:dyDescent="0.25">
      <c r="A286">
        <v>35</v>
      </c>
      <c r="B286">
        <v>0</v>
      </c>
      <c r="C286">
        <v>0</v>
      </c>
      <c r="D286">
        <v>0</v>
      </c>
      <c r="E286">
        <v>0</v>
      </c>
    </row>
    <row r="287" spans="1:5" x14ac:dyDescent="0.25">
      <c r="A287">
        <v>35</v>
      </c>
      <c r="B287">
        <v>0</v>
      </c>
      <c r="C287">
        <v>0</v>
      </c>
      <c r="D287">
        <v>0</v>
      </c>
      <c r="E287">
        <v>0</v>
      </c>
    </row>
    <row r="288" spans="1:5" x14ac:dyDescent="0.25">
      <c r="A288">
        <v>35</v>
      </c>
      <c r="B288">
        <v>0</v>
      </c>
      <c r="C288">
        <v>0</v>
      </c>
      <c r="D288">
        <v>0</v>
      </c>
      <c r="E288">
        <v>0</v>
      </c>
    </row>
    <row r="289" spans="1:5" x14ac:dyDescent="0.25">
      <c r="A289">
        <v>35</v>
      </c>
      <c r="B289">
        <v>0</v>
      </c>
      <c r="C289">
        <v>0</v>
      </c>
      <c r="D289">
        <v>0</v>
      </c>
      <c r="E289">
        <v>0</v>
      </c>
    </row>
    <row r="290" spans="1:5" x14ac:dyDescent="0.25">
      <c r="A290">
        <v>35</v>
      </c>
      <c r="B290">
        <v>0</v>
      </c>
      <c r="C290">
        <v>0</v>
      </c>
      <c r="D290">
        <v>0</v>
      </c>
      <c r="E290">
        <v>0</v>
      </c>
    </row>
    <row r="291" spans="1:5" x14ac:dyDescent="0.25">
      <c r="A291">
        <v>35</v>
      </c>
      <c r="B291">
        <v>0</v>
      </c>
      <c r="C291">
        <v>0</v>
      </c>
      <c r="D291">
        <v>0</v>
      </c>
      <c r="E291">
        <v>0</v>
      </c>
    </row>
    <row r="292" spans="1:5" x14ac:dyDescent="0.25">
      <c r="A292">
        <v>35</v>
      </c>
      <c r="B292">
        <v>0</v>
      </c>
      <c r="C292">
        <v>0</v>
      </c>
      <c r="D292">
        <v>0</v>
      </c>
      <c r="E292">
        <v>0</v>
      </c>
    </row>
    <row r="293" spans="1:5" x14ac:dyDescent="0.25">
      <c r="A293">
        <v>35</v>
      </c>
      <c r="B293">
        <v>0</v>
      </c>
      <c r="C293">
        <v>0</v>
      </c>
      <c r="D293">
        <v>0</v>
      </c>
      <c r="E293">
        <v>0</v>
      </c>
    </row>
    <row r="294" spans="1:5" x14ac:dyDescent="0.25">
      <c r="A294">
        <v>36</v>
      </c>
      <c r="B294">
        <v>0</v>
      </c>
      <c r="C294">
        <v>0</v>
      </c>
      <c r="D294">
        <v>0</v>
      </c>
      <c r="E294">
        <v>0</v>
      </c>
    </row>
    <row r="295" spans="1:5" x14ac:dyDescent="0.25">
      <c r="A295">
        <v>36</v>
      </c>
      <c r="B295">
        <v>0</v>
      </c>
      <c r="C295">
        <v>0</v>
      </c>
      <c r="D295">
        <v>0</v>
      </c>
      <c r="E295">
        <v>0</v>
      </c>
    </row>
    <row r="296" spans="1:5" x14ac:dyDescent="0.25">
      <c r="A296">
        <v>36</v>
      </c>
      <c r="B296">
        <v>0</v>
      </c>
      <c r="C296">
        <v>0</v>
      </c>
      <c r="D296">
        <v>0</v>
      </c>
      <c r="E296">
        <v>0</v>
      </c>
    </row>
    <row r="297" spans="1:5" x14ac:dyDescent="0.25">
      <c r="A297">
        <v>36</v>
      </c>
      <c r="B297">
        <v>0</v>
      </c>
      <c r="C297">
        <v>0</v>
      </c>
      <c r="D297">
        <v>0</v>
      </c>
      <c r="E297">
        <v>0</v>
      </c>
    </row>
    <row r="298" spans="1:5" x14ac:dyDescent="0.25">
      <c r="A298">
        <v>36</v>
      </c>
      <c r="B298">
        <v>0</v>
      </c>
      <c r="C298">
        <v>0</v>
      </c>
      <c r="D298">
        <v>0</v>
      </c>
      <c r="E298">
        <v>0</v>
      </c>
    </row>
    <row r="299" spans="1:5" x14ac:dyDescent="0.25">
      <c r="A299">
        <v>36</v>
      </c>
      <c r="B299">
        <v>0</v>
      </c>
      <c r="C299">
        <v>0</v>
      </c>
      <c r="D299">
        <v>0</v>
      </c>
      <c r="E299">
        <v>0</v>
      </c>
    </row>
    <row r="300" spans="1:5" x14ac:dyDescent="0.25">
      <c r="A300">
        <v>36</v>
      </c>
      <c r="B300">
        <v>0</v>
      </c>
      <c r="C300">
        <v>0</v>
      </c>
      <c r="D300">
        <v>0</v>
      </c>
      <c r="E300">
        <v>0</v>
      </c>
    </row>
    <row r="301" spans="1:5" x14ac:dyDescent="0.25">
      <c r="A301">
        <v>36</v>
      </c>
      <c r="B301">
        <v>0</v>
      </c>
      <c r="C301">
        <v>0</v>
      </c>
      <c r="D301">
        <v>0</v>
      </c>
      <c r="E301">
        <v>0</v>
      </c>
    </row>
    <row r="302" spans="1:5" x14ac:dyDescent="0.25">
      <c r="A302">
        <v>36</v>
      </c>
      <c r="B302">
        <v>90</v>
      </c>
      <c r="C302">
        <v>70</v>
      </c>
      <c r="D302">
        <v>62</v>
      </c>
      <c r="E302">
        <v>0</v>
      </c>
    </row>
    <row r="303" spans="1:5" x14ac:dyDescent="0.25">
      <c r="A303">
        <v>36</v>
      </c>
      <c r="B303">
        <v>90</v>
      </c>
      <c r="C303">
        <v>70</v>
      </c>
      <c r="D303">
        <v>62</v>
      </c>
      <c r="E303">
        <v>0</v>
      </c>
    </row>
    <row r="304" spans="1:5" x14ac:dyDescent="0.25">
      <c r="A304">
        <v>37</v>
      </c>
      <c r="B304">
        <v>90</v>
      </c>
      <c r="C304">
        <v>70</v>
      </c>
      <c r="D304">
        <v>62</v>
      </c>
      <c r="E304">
        <v>0</v>
      </c>
    </row>
    <row r="305" spans="1:5" x14ac:dyDescent="0.25">
      <c r="A305">
        <v>37</v>
      </c>
      <c r="B305">
        <v>90</v>
      </c>
      <c r="C305">
        <v>70</v>
      </c>
      <c r="D305">
        <v>62</v>
      </c>
      <c r="E305">
        <v>0</v>
      </c>
    </row>
    <row r="306" spans="1:5" x14ac:dyDescent="0.25">
      <c r="A306">
        <v>37</v>
      </c>
      <c r="B306">
        <v>90</v>
      </c>
      <c r="C306">
        <v>70</v>
      </c>
      <c r="D306">
        <v>62</v>
      </c>
      <c r="E306">
        <v>0</v>
      </c>
    </row>
    <row r="307" spans="1:5" x14ac:dyDescent="0.25">
      <c r="A307">
        <v>37</v>
      </c>
      <c r="B307">
        <v>90</v>
      </c>
      <c r="C307">
        <v>70</v>
      </c>
      <c r="D307">
        <v>62</v>
      </c>
      <c r="E307">
        <v>0</v>
      </c>
    </row>
    <row r="308" spans="1:5" x14ac:dyDescent="0.25">
      <c r="A308">
        <v>37</v>
      </c>
      <c r="B308">
        <v>90</v>
      </c>
      <c r="C308">
        <v>70</v>
      </c>
      <c r="D308">
        <v>62</v>
      </c>
      <c r="E308">
        <v>56</v>
      </c>
    </row>
    <row r="309" spans="1:5" x14ac:dyDescent="0.25">
      <c r="A309">
        <v>37</v>
      </c>
      <c r="B309">
        <v>90</v>
      </c>
      <c r="C309">
        <v>70</v>
      </c>
      <c r="D309">
        <v>62</v>
      </c>
      <c r="E309">
        <v>56</v>
      </c>
    </row>
    <row r="310" spans="1:5" x14ac:dyDescent="0.25">
      <c r="A310">
        <v>37</v>
      </c>
      <c r="B310">
        <v>90</v>
      </c>
      <c r="C310">
        <v>70</v>
      </c>
      <c r="D310">
        <v>62</v>
      </c>
      <c r="E310">
        <v>56</v>
      </c>
    </row>
    <row r="311" spans="1:5" x14ac:dyDescent="0.25">
      <c r="A311">
        <v>37</v>
      </c>
      <c r="B311">
        <v>90</v>
      </c>
      <c r="C311">
        <v>70</v>
      </c>
      <c r="D311">
        <v>62</v>
      </c>
      <c r="E311">
        <v>56</v>
      </c>
    </row>
    <row r="312" spans="1:5" x14ac:dyDescent="0.25">
      <c r="A312">
        <v>37</v>
      </c>
      <c r="B312">
        <v>90</v>
      </c>
      <c r="C312">
        <v>70</v>
      </c>
      <c r="D312">
        <v>62</v>
      </c>
      <c r="E312">
        <v>56</v>
      </c>
    </row>
    <row r="313" spans="1:5" x14ac:dyDescent="0.25">
      <c r="A313">
        <v>37</v>
      </c>
      <c r="B313">
        <v>90</v>
      </c>
      <c r="C313">
        <v>70</v>
      </c>
      <c r="D313">
        <v>62</v>
      </c>
      <c r="E313">
        <v>56</v>
      </c>
    </row>
    <row r="314" spans="1:5" x14ac:dyDescent="0.25">
      <c r="A314">
        <v>38</v>
      </c>
      <c r="B314">
        <v>90</v>
      </c>
      <c r="C314">
        <v>70</v>
      </c>
      <c r="D314">
        <v>62</v>
      </c>
      <c r="E314">
        <v>56</v>
      </c>
    </row>
    <row r="315" spans="1:5" x14ac:dyDescent="0.25">
      <c r="A315">
        <v>38</v>
      </c>
      <c r="B315">
        <v>90</v>
      </c>
      <c r="C315">
        <v>70</v>
      </c>
      <c r="D315">
        <v>62</v>
      </c>
      <c r="E315">
        <v>56</v>
      </c>
    </row>
    <row r="316" spans="1:5" x14ac:dyDescent="0.25">
      <c r="A316">
        <v>38</v>
      </c>
      <c r="B316">
        <v>90</v>
      </c>
      <c r="C316">
        <v>70</v>
      </c>
      <c r="D316">
        <v>62</v>
      </c>
      <c r="E316">
        <v>56</v>
      </c>
    </row>
    <row r="317" spans="1:5" x14ac:dyDescent="0.25">
      <c r="A317">
        <v>38</v>
      </c>
      <c r="B317">
        <v>90</v>
      </c>
      <c r="C317">
        <v>70</v>
      </c>
      <c r="D317">
        <v>62</v>
      </c>
      <c r="E317">
        <v>56</v>
      </c>
    </row>
    <row r="318" spans="1:5" x14ac:dyDescent="0.25">
      <c r="A318">
        <v>38</v>
      </c>
      <c r="B318">
        <v>90</v>
      </c>
      <c r="C318">
        <v>70</v>
      </c>
      <c r="D318">
        <v>62</v>
      </c>
      <c r="E318">
        <v>56</v>
      </c>
    </row>
    <row r="319" spans="1:5" x14ac:dyDescent="0.25">
      <c r="A319">
        <v>38</v>
      </c>
      <c r="B319">
        <v>90</v>
      </c>
      <c r="C319">
        <v>70</v>
      </c>
      <c r="D319">
        <v>62</v>
      </c>
      <c r="E319">
        <v>56</v>
      </c>
    </row>
    <row r="320" spans="1:5" x14ac:dyDescent="0.25">
      <c r="A320">
        <v>38</v>
      </c>
      <c r="B320">
        <v>90</v>
      </c>
      <c r="C320">
        <v>70</v>
      </c>
      <c r="D320">
        <v>62</v>
      </c>
      <c r="E320">
        <v>56</v>
      </c>
    </row>
    <row r="321" spans="1:5" x14ac:dyDescent="0.25">
      <c r="A321">
        <v>38</v>
      </c>
      <c r="B321">
        <v>90</v>
      </c>
      <c r="C321">
        <v>70</v>
      </c>
      <c r="D321">
        <v>62</v>
      </c>
      <c r="E321">
        <v>56</v>
      </c>
    </row>
    <row r="322" spans="1:5" x14ac:dyDescent="0.25">
      <c r="A322">
        <v>38</v>
      </c>
      <c r="B322">
        <v>90</v>
      </c>
      <c r="C322">
        <v>70</v>
      </c>
      <c r="D322">
        <v>62</v>
      </c>
      <c r="E322">
        <v>56</v>
      </c>
    </row>
    <row r="323" spans="1:5" x14ac:dyDescent="0.25">
      <c r="A323">
        <v>38</v>
      </c>
      <c r="B323">
        <v>90</v>
      </c>
      <c r="C323">
        <v>70</v>
      </c>
      <c r="D323">
        <v>62</v>
      </c>
      <c r="E323">
        <v>56</v>
      </c>
    </row>
    <row r="324" spans="1:5" x14ac:dyDescent="0.25">
      <c r="A324">
        <v>39</v>
      </c>
      <c r="B324">
        <v>90</v>
      </c>
      <c r="C324">
        <v>70</v>
      </c>
      <c r="D324">
        <v>62</v>
      </c>
      <c r="E324">
        <v>56</v>
      </c>
    </row>
    <row r="325" spans="1:5" x14ac:dyDescent="0.25">
      <c r="A325">
        <v>39</v>
      </c>
      <c r="B325">
        <v>90</v>
      </c>
      <c r="C325">
        <v>70</v>
      </c>
      <c r="D325">
        <v>62</v>
      </c>
      <c r="E325">
        <v>56</v>
      </c>
    </row>
    <row r="326" spans="1:5" x14ac:dyDescent="0.25">
      <c r="A326">
        <v>39</v>
      </c>
      <c r="B326">
        <v>90</v>
      </c>
      <c r="C326">
        <v>70</v>
      </c>
      <c r="D326">
        <v>62</v>
      </c>
      <c r="E326">
        <v>56</v>
      </c>
    </row>
    <row r="327" spans="1:5" x14ac:dyDescent="0.25">
      <c r="A327">
        <v>39</v>
      </c>
      <c r="B327">
        <v>90</v>
      </c>
      <c r="C327">
        <v>70</v>
      </c>
      <c r="D327">
        <v>62</v>
      </c>
      <c r="E327">
        <v>56</v>
      </c>
    </row>
    <row r="328" spans="1:5" x14ac:dyDescent="0.25">
      <c r="A328">
        <v>39</v>
      </c>
      <c r="B328">
        <v>90</v>
      </c>
      <c r="C328">
        <v>70</v>
      </c>
      <c r="D328">
        <v>62</v>
      </c>
      <c r="E328">
        <v>56</v>
      </c>
    </row>
    <row r="329" spans="1:5" x14ac:dyDescent="0.25">
      <c r="A329">
        <v>39</v>
      </c>
      <c r="B329">
        <v>90</v>
      </c>
      <c r="C329">
        <v>70</v>
      </c>
      <c r="D329">
        <v>62</v>
      </c>
      <c r="E329">
        <v>56</v>
      </c>
    </row>
    <row r="330" spans="1:5" x14ac:dyDescent="0.25">
      <c r="A330">
        <v>39</v>
      </c>
      <c r="B330">
        <v>90</v>
      </c>
      <c r="C330">
        <v>70</v>
      </c>
      <c r="D330">
        <v>62</v>
      </c>
      <c r="E330">
        <v>56</v>
      </c>
    </row>
    <row r="331" spans="1:5" x14ac:dyDescent="0.25">
      <c r="A331">
        <v>39</v>
      </c>
      <c r="B331">
        <v>90</v>
      </c>
      <c r="C331">
        <v>70</v>
      </c>
      <c r="D331">
        <v>62</v>
      </c>
      <c r="E331">
        <v>56</v>
      </c>
    </row>
    <row r="332" spans="1:5" x14ac:dyDescent="0.25">
      <c r="A332">
        <v>39</v>
      </c>
      <c r="B332">
        <v>90</v>
      </c>
      <c r="C332">
        <v>70</v>
      </c>
      <c r="D332">
        <v>62</v>
      </c>
      <c r="E332">
        <v>56</v>
      </c>
    </row>
    <row r="333" spans="1:5" x14ac:dyDescent="0.25">
      <c r="A333">
        <v>39</v>
      </c>
      <c r="B333">
        <v>90</v>
      </c>
      <c r="C333">
        <v>70</v>
      </c>
      <c r="D333">
        <v>62</v>
      </c>
      <c r="E333">
        <v>56</v>
      </c>
    </row>
    <row r="334" spans="1:5" x14ac:dyDescent="0.25">
      <c r="A334">
        <v>40</v>
      </c>
      <c r="B334">
        <v>90</v>
      </c>
      <c r="C334">
        <v>70</v>
      </c>
      <c r="D334">
        <v>62</v>
      </c>
      <c r="E334">
        <v>56</v>
      </c>
    </row>
    <row r="335" spans="1:5" x14ac:dyDescent="0.25">
      <c r="A335">
        <v>40</v>
      </c>
      <c r="B335">
        <v>90</v>
      </c>
      <c r="C335">
        <v>70</v>
      </c>
      <c r="D335">
        <v>62</v>
      </c>
      <c r="E335">
        <v>56</v>
      </c>
    </row>
    <row r="336" spans="1:5" x14ac:dyDescent="0.25">
      <c r="A336">
        <v>40</v>
      </c>
      <c r="B336">
        <v>90</v>
      </c>
      <c r="C336">
        <v>70</v>
      </c>
      <c r="D336">
        <v>62</v>
      </c>
      <c r="E336">
        <v>56</v>
      </c>
    </row>
    <row r="337" spans="1:5" x14ac:dyDescent="0.25">
      <c r="A337">
        <v>40</v>
      </c>
      <c r="B337">
        <v>90</v>
      </c>
      <c r="C337">
        <v>70</v>
      </c>
      <c r="D337">
        <v>62</v>
      </c>
      <c r="E337">
        <v>56</v>
      </c>
    </row>
    <row r="338" spans="1:5" x14ac:dyDescent="0.25">
      <c r="A338">
        <v>40</v>
      </c>
      <c r="B338">
        <v>90</v>
      </c>
      <c r="C338">
        <v>70</v>
      </c>
      <c r="D338">
        <v>62</v>
      </c>
      <c r="E338">
        <v>56</v>
      </c>
    </row>
    <row r="339" spans="1:5" x14ac:dyDescent="0.25">
      <c r="A339">
        <v>40</v>
      </c>
      <c r="B339">
        <v>90</v>
      </c>
      <c r="C339">
        <v>70</v>
      </c>
      <c r="D339">
        <v>62</v>
      </c>
      <c r="E339">
        <v>56</v>
      </c>
    </row>
    <row r="340" spans="1:5" x14ac:dyDescent="0.25">
      <c r="A340">
        <v>40</v>
      </c>
      <c r="B340">
        <v>90</v>
      </c>
      <c r="C340">
        <v>70</v>
      </c>
      <c r="D340">
        <v>62</v>
      </c>
      <c r="E340">
        <v>56</v>
      </c>
    </row>
    <row r="341" spans="1:5" x14ac:dyDescent="0.25">
      <c r="A341">
        <v>40</v>
      </c>
      <c r="B341">
        <v>90</v>
      </c>
      <c r="C341">
        <v>70</v>
      </c>
      <c r="D341">
        <v>62</v>
      </c>
      <c r="E341">
        <v>56</v>
      </c>
    </row>
    <row r="342" spans="1:5" x14ac:dyDescent="0.25">
      <c r="A342">
        <v>40</v>
      </c>
      <c r="B342">
        <v>90</v>
      </c>
      <c r="C342">
        <v>70</v>
      </c>
      <c r="D342">
        <v>62</v>
      </c>
      <c r="E342">
        <v>56</v>
      </c>
    </row>
    <row r="343" spans="1:5" x14ac:dyDescent="0.25">
      <c r="A343">
        <v>40</v>
      </c>
      <c r="B343">
        <v>90</v>
      </c>
      <c r="C343">
        <v>70</v>
      </c>
      <c r="D343">
        <v>62</v>
      </c>
      <c r="E343">
        <v>56</v>
      </c>
    </row>
    <row r="344" spans="1:5" x14ac:dyDescent="0.25">
      <c r="A344">
        <v>41</v>
      </c>
      <c r="B344">
        <v>90</v>
      </c>
      <c r="C344">
        <v>70</v>
      </c>
      <c r="D344">
        <v>62</v>
      </c>
      <c r="E344">
        <v>56</v>
      </c>
    </row>
    <row r="345" spans="1:5" x14ac:dyDescent="0.25">
      <c r="A345">
        <v>41</v>
      </c>
      <c r="B345">
        <v>90</v>
      </c>
      <c r="C345">
        <v>70</v>
      </c>
      <c r="D345">
        <v>62</v>
      </c>
      <c r="E345">
        <v>56</v>
      </c>
    </row>
    <row r="346" spans="1:5" x14ac:dyDescent="0.25">
      <c r="A346">
        <v>41</v>
      </c>
      <c r="B346">
        <v>90</v>
      </c>
      <c r="C346">
        <v>70</v>
      </c>
      <c r="D346">
        <v>62</v>
      </c>
      <c r="E346">
        <v>56</v>
      </c>
    </row>
    <row r="347" spans="1:5" x14ac:dyDescent="0.25">
      <c r="A347">
        <v>41</v>
      </c>
      <c r="B347">
        <v>90</v>
      </c>
      <c r="C347">
        <v>70</v>
      </c>
      <c r="D347">
        <v>62</v>
      </c>
      <c r="E347">
        <v>56</v>
      </c>
    </row>
    <row r="348" spans="1:5" x14ac:dyDescent="0.25">
      <c r="A348">
        <v>41</v>
      </c>
      <c r="B348">
        <v>90</v>
      </c>
      <c r="C348">
        <v>70</v>
      </c>
      <c r="D348">
        <v>62</v>
      </c>
      <c r="E348">
        <v>56</v>
      </c>
    </row>
    <row r="349" spans="1:5" x14ac:dyDescent="0.25">
      <c r="A349">
        <v>41</v>
      </c>
      <c r="B349">
        <v>90</v>
      </c>
      <c r="C349">
        <v>70</v>
      </c>
      <c r="D349">
        <v>62</v>
      </c>
      <c r="E349">
        <v>56</v>
      </c>
    </row>
    <row r="350" spans="1:5" x14ac:dyDescent="0.25">
      <c r="A350">
        <v>41</v>
      </c>
      <c r="B350">
        <v>90</v>
      </c>
      <c r="C350">
        <v>70</v>
      </c>
      <c r="D350">
        <v>62</v>
      </c>
      <c r="E350">
        <v>56</v>
      </c>
    </row>
    <row r="351" spans="1:5" x14ac:dyDescent="0.25">
      <c r="A351">
        <v>41</v>
      </c>
      <c r="B351">
        <v>90</v>
      </c>
      <c r="C351">
        <v>70</v>
      </c>
      <c r="D351">
        <v>62</v>
      </c>
      <c r="E351">
        <v>56</v>
      </c>
    </row>
    <row r="352" spans="1:5" x14ac:dyDescent="0.25">
      <c r="A352">
        <v>41</v>
      </c>
      <c r="B352">
        <v>90</v>
      </c>
      <c r="C352">
        <v>70</v>
      </c>
      <c r="D352">
        <v>62</v>
      </c>
      <c r="E352">
        <v>56</v>
      </c>
    </row>
    <row r="353" spans="1:5" x14ac:dyDescent="0.25">
      <c r="A353">
        <v>41</v>
      </c>
      <c r="B353">
        <v>90</v>
      </c>
      <c r="C353">
        <v>70</v>
      </c>
      <c r="D353">
        <v>62</v>
      </c>
      <c r="E353">
        <v>56</v>
      </c>
    </row>
    <row r="354" spans="1:5" x14ac:dyDescent="0.25">
      <c r="A354">
        <v>42</v>
      </c>
      <c r="B354">
        <v>90</v>
      </c>
      <c r="C354">
        <v>70</v>
      </c>
      <c r="D354">
        <v>62</v>
      </c>
      <c r="E354">
        <v>56</v>
      </c>
    </row>
    <row r="355" spans="1:5" x14ac:dyDescent="0.25">
      <c r="A355">
        <v>42</v>
      </c>
      <c r="B355">
        <v>90</v>
      </c>
      <c r="C355">
        <v>70</v>
      </c>
      <c r="D355">
        <v>62</v>
      </c>
      <c r="E355">
        <v>56</v>
      </c>
    </row>
    <row r="356" spans="1:5" x14ac:dyDescent="0.25">
      <c r="A356">
        <v>42</v>
      </c>
      <c r="B356">
        <v>90</v>
      </c>
      <c r="C356">
        <v>70</v>
      </c>
      <c r="D356">
        <v>62</v>
      </c>
      <c r="E356">
        <v>56</v>
      </c>
    </row>
    <row r="357" spans="1:5" x14ac:dyDescent="0.25">
      <c r="A357">
        <v>42</v>
      </c>
      <c r="B357">
        <v>90</v>
      </c>
      <c r="C357">
        <v>70</v>
      </c>
      <c r="D357">
        <v>62</v>
      </c>
      <c r="E357">
        <v>56</v>
      </c>
    </row>
    <row r="358" spans="1:5" x14ac:dyDescent="0.25">
      <c r="A358">
        <v>42</v>
      </c>
      <c r="B358">
        <v>90</v>
      </c>
      <c r="C358">
        <v>70</v>
      </c>
      <c r="D358">
        <v>62</v>
      </c>
      <c r="E358">
        <v>56</v>
      </c>
    </row>
    <row r="359" spans="1:5" x14ac:dyDescent="0.25">
      <c r="A359">
        <v>42</v>
      </c>
      <c r="B359">
        <v>90</v>
      </c>
      <c r="C359">
        <v>70</v>
      </c>
      <c r="D359">
        <v>62</v>
      </c>
      <c r="E359">
        <v>56</v>
      </c>
    </row>
    <row r="360" spans="1:5" x14ac:dyDescent="0.25">
      <c r="A360">
        <v>42</v>
      </c>
      <c r="B360">
        <v>90</v>
      </c>
      <c r="C360">
        <v>70</v>
      </c>
      <c r="D360">
        <v>62</v>
      </c>
      <c r="E360">
        <v>56</v>
      </c>
    </row>
    <row r="361" spans="1:5" x14ac:dyDescent="0.25">
      <c r="A361">
        <v>42</v>
      </c>
      <c r="B361">
        <v>90</v>
      </c>
      <c r="C361">
        <v>70</v>
      </c>
      <c r="D361">
        <v>62</v>
      </c>
      <c r="E361">
        <v>56</v>
      </c>
    </row>
    <row r="362" spans="1:5" x14ac:dyDescent="0.25">
      <c r="A362">
        <v>42</v>
      </c>
      <c r="B362">
        <v>90</v>
      </c>
      <c r="C362">
        <v>70</v>
      </c>
      <c r="D362">
        <v>62</v>
      </c>
      <c r="E362">
        <v>56</v>
      </c>
    </row>
    <row r="363" spans="1:5" x14ac:dyDescent="0.25">
      <c r="A363">
        <v>42</v>
      </c>
      <c r="B363">
        <v>90</v>
      </c>
      <c r="C363">
        <v>70</v>
      </c>
      <c r="D363">
        <v>62</v>
      </c>
      <c r="E363">
        <v>56</v>
      </c>
    </row>
    <row r="364" spans="1:5" x14ac:dyDescent="0.25">
      <c r="A364">
        <v>43</v>
      </c>
      <c r="B364">
        <v>90</v>
      </c>
      <c r="C364">
        <v>70</v>
      </c>
      <c r="D364">
        <v>62</v>
      </c>
      <c r="E364">
        <v>56</v>
      </c>
    </row>
    <row r="365" spans="1:5" x14ac:dyDescent="0.25">
      <c r="A365">
        <v>43</v>
      </c>
      <c r="B365">
        <v>90</v>
      </c>
      <c r="C365">
        <v>70</v>
      </c>
      <c r="D365">
        <v>62</v>
      </c>
      <c r="E365">
        <v>56</v>
      </c>
    </row>
    <row r="366" spans="1:5" x14ac:dyDescent="0.25">
      <c r="A366">
        <v>43</v>
      </c>
      <c r="B366">
        <v>90</v>
      </c>
      <c r="C366">
        <v>70</v>
      </c>
      <c r="D366">
        <v>62</v>
      </c>
      <c r="E366">
        <v>56</v>
      </c>
    </row>
    <row r="367" spans="1:5" x14ac:dyDescent="0.25">
      <c r="A367">
        <v>43</v>
      </c>
      <c r="B367">
        <v>90</v>
      </c>
      <c r="C367">
        <v>70</v>
      </c>
      <c r="D367">
        <v>62</v>
      </c>
      <c r="E367">
        <v>56</v>
      </c>
    </row>
    <row r="368" spans="1:5" x14ac:dyDescent="0.25">
      <c r="A368">
        <v>43</v>
      </c>
      <c r="B368">
        <v>90</v>
      </c>
      <c r="C368">
        <v>70</v>
      </c>
      <c r="D368">
        <v>62</v>
      </c>
      <c r="E368">
        <v>56</v>
      </c>
    </row>
    <row r="369" spans="1:5" x14ac:dyDescent="0.25">
      <c r="A369">
        <v>43</v>
      </c>
      <c r="B369">
        <v>90</v>
      </c>
      <c r="C369">
        <v>70</v>
      </c>
      <c r="D369">
        <v>62</v>
      </c>
      <c r="E369">
        <v>56</v>
      </c>
    </row>
    <row r="370" spans="1:5" x14ac:dyDescent="0.25">
      <c r="A370">
        <v>43</v>
      </c>
      <c r="B370">
        <v>90</v>
      </c>
      <c r="C370">
        <v>70</v>
      </c>
      <c r="D370">
        <v>62</v>
      </c>
      <c r="E370">
        <v>56</v>
      </c>
    </row>
    <row r="371" spans="1:5" x14ac:dyDescent="0.25">
      <c r="A371">
        <v>43</v>
      </c>
      <c r="B371">
        <v>90</v>
      </c>
      <c r="C371">
        <v>70</v>
      </c>
      <c r="D371">
        <v>62</v>
      </c>
      <c r="E371">
        <v>56</v>
      </c>
    </row>
    <row r="372" spans="1:5" x14ac:dyDescent="0.25">
      <c r="A372">
        <v>43</v>
      </c>
      <c r="B372">
        <v>90</v>
      </c>
      <c r="C372">
        <v>70</v>
      </c>
      <c r="D372">
        <v>62</v>
      </c>
      <c r="E372">
        <v>56</v>
      </c>
    </row>
    <row r="373" spans="1:5" x14ac:dyDescent="0.25">
      <c r="A373">
        <v>43</v>
      </c>
      <c r="B373">
        <v>90</v>
      </c>
      <c r="C373">
        <v>70</v>
      </c>
      <c r="D373">
        <v>62</v>
      </c>
      <c r="E373">
        <v>56</v>
      </c>
    </row>
    <row r="374" spans="1:5" x14ac:dyDescent="0.25">
      <c r="A374">
        <v>44</v>
      </c>
      <c r="B374">
        <v>90</v>
      </c>
      <c r="C374">
        <v>70</v>
      </c>
      <c r="D374">
        <v>62</v>
      </c>
      <c r="E374">
        <v>56</v>
      </c>
    </row>
    <row r="375" spans="1:5" x14ac:dyDescent="0.25">
      <c r="A375">
        <v>44</v>
      </c>
      <c r="B375">
        <v>90</v>
      </c>
      <c r="C375">
        <v>70</v>
      </c>
      <c r="D375">
        <v>62</v>
      </c>
      <c r="E375">
        <v>56</v>
      </c>
    </row>
    <row r="376" spans="1:5" x14ac:dyDescent="0.25">
      <c r="A376">
        <v>44</v>
      </c>
      <c r="B376">
        <v>90</v>
      </c>
      <c r="C376">
        <v>70</v>
      </c>
      <c r="D376">
        <v>62</v>
      </c>
      <c r="E376">
        <v>56</v>
      </c>
    </row>
    <row r="377" spans="1:5" x14ac:dyDescent="0.25">
      <c r="A377">
        <v>44</v>
      </c>
      <c r="B377">
        <v>90</v>
      </c>
      <c r="C377">
        <v>70</v>
      </c>
      <c r="D377">
        <v>62</v>
      </c>
      <c r="E377">
        <v>56</v>
      </c>
    </row>
    <row r="378" spans="1:5" x14ac:dyDescent="0.25">
      <c r="A378">
        <v>44</v>
      </c>
      <c r="B378">
        <v>90</v>
      </c>
      <c r="C378">
        <v>70</v>
      </c>
      <c r="D378">
        <v>62</v>
      </c>
      <c r="E378">
        <v>56</v>
      </c>
    </row>
    <row r="379" spans="1:5" x14ac:dyDescent="0.25">
      <c r="A379">
        <v>44</v>
      </c>
      <c r="B379">
        <v>90</v>
      </c>
      <c r="C379">
        <v>70</v>
      </c>
      <c r="D379">
        <v>62</v>
      </c>
      <c r="E379">
        <v>56</v>
      </c>
    </row>
    <row r="380" spans="1:5" x14ac:dyDescent="0.25">
      <c r="A380">
        <v>44</v>
      </c>
      <c r="B380">
        <v>90</v>
      </c>
      <c r="C380">
        <v>70</v>
      </c>
      <c r="D380">
        <v>62</v>
      </c>
      <c r="E380">
        <v>56</v>
      </c>
    </row>
    <row r="381" spans="1:5" x14ac:dyDescent="0.25">
      <c r="A381">
        <v>44</v>
      </c>
      <c r="B381">
        <v>90</v>
      </c>
      <c r="C381">
        <v>70</v>
      </c>
      <c r="D381">
        <v>62</v>
      </c>
      <c r="E381">
        <v>56</v>
      </c>
    </row>
    <row r="382" spans="1:5" x14ac:dyDescent="0.25">
      <c r="A382">
        <v>44</v>
      </c>
      <c r="B382">
        <v>90</v>
      </c>
      <c r="C382">
        <v>70</v>
      </c>
      <c r="D382">
        <v>62</v>
      </c>
      <c r="E382">
        <v>56</v>
      </c>
    </row>
    <row r="383" spans="1:5" x14ac:dyDescent="0.25">
      <c r="A383">
        <v>44</v>
      </c>
      <c r="B383">
        <v>90</v>
      </c>
      <c r="C383">
        <v>70</v>
      </c>
      <c r="D383">
        <v>62</v>
      </c>
      <c r="E383">
        <v>56</v>
      </c>
    </row>
    <row r="384" spans="1:5" x14ac:dyDescent="0.25">
      <c r="A384">
        <v>45</v>
      </c>
      <c r="B384">
        <v>90</v>
      </c>
      <c r="C384">
        <v>70</v>
      </c>
      <c r="D384">
        <v>62</v>
      </c>
      <c r="E384">
        <v>56</v>
      </c>
    </row>
    <row r="385" spans="1:5" x14ac:dyDescent="0.25">
      <c r="A385">
        <v>45</v>
      </c>
      <c r="B385">
        <v>90</v>
      </c>
      <c r="C385">
        <v>70</v>
      </c>
      <c r="D385">
        <v>62</v>
      </c>
      <c r="E385">
        <v>56</v>
      </c>
    </row>
    <row r="386" spans="1:5" x14ac:dyDescent="0.25">
      <c r="A386">
        <v>45</v>
      </c>
      <c r="B386">
        <v>90</v>
      </c>
      <c r="C386">
        <v>70</v>
      </c>
      <c r="D386">
        <v>62</v>
      </c>
      <c r="E386">
        <v>56</v>
      </c>
    </row>
    <row r="387" spans="1:5" x14ac:dyDescent="0.25">
      <c r="A387">
        <v>45</v>
      </c>
      <c r="B387">
        <v>90</v>
      </c>
      <c r="C387">
        <v>70</v>
      </c>
      <c r="D387">
        <v>62</v>
      </c>
      <c r="E387">
        <v>56</v>
      </c>
    </row>
    <row r="388" spans="1:5" x14ac:dyDescent="0.25">
      <c r="A388">
        <v>45</v>
      </c>
      <c r="B388">
        <v>90</v>
      </c>
      <c r="C388">
        <v>70</v>
      </c>
      <c r="D388">
        <v>62</v>
      </c>
      <c r="E388">
        <v>56</v>
      </c>
    </row>
    <row r="389" spans="1:5" x14ac:dyDescent="0.25">
      <c r="A389">
        <v>45</v>
      </c>
      <c r="B389">
        <v>90</v>
      </c>
      <c r="C389">
        <v>70</v>
      </c>
      <c r="D389">
        <v>62</v>
      </c>
      <c r="E389">
        <v>56</v>
      </c>
    </row>
    <row r="390" spans="1:5" x14ac:dyDescent="0.25">
      <c r="A390">
        <v>45</v>
      </c>
      <c r="B390">
        <v>90</v>
      </c>
      <c r="C390">
        <v>70</v>
      </c>
      <c r="D390">
        <v>62</v>
      </c>
      <c r="E390">
        <v>56</v>
      </c>
    </row>
    <row r="391" spans="1:5" x14ac:dyDescent="0.25">
      <c r="A391">
        <v>45</v>
      </c>
      <c r="B391">
        <v>90</v>
      </c>
      <c r="C391">
        <v>70</v>
      </c>
      <c r="D391">
        <v>62</v>
      </c>
      <c r="E391">
        <v>56</v>
      </c>
    </row>
    <row r="392" spans="1:5" x14ac:dyDescent="0.25">
      <c r="A392">
        <v>45</v>
      </c>
      <c r="B392">
        <v>90</v>
      </c>
      <c r="C392">
        <v>70</v>
      </c>
      <c r="D392">
        <v>62</v>
      </c>
      <c r="E392">
        <v>56</v>
      </c>
    </row>
    <row r="393" spans="1:5" x14ac:dyDescent="0.25">
      <c r="A393">
        <v>45</v>
      </c>
      <c r="B393">
        <v>90</v>
      </c>
      <c r="C393">
        <v>70</v>
      </c>
      <c r="D393">
        <v>62</v>
      </c>
      <c r="E393">
        <v>56</v>
      </c>
    </row>
    <row r="394" spans="1:5" x14ac:dyDescent="0.25">
      <c r="A394">
        <v>46</v>
      </c>
      <c r="B394">
        <v>90</v>
      </c>
      <c r="C394">
        <v>70</v>
      </c>
      <c r="D394">
        <v>62</v>
      </c>
      <c r="E394">
        <v>56</v>
      </c>
    </row>
    <row r="395" spans="1:5" x14ac:dyDescent="0.25">
      <c r="A395">
        <v>46</v>
      </c>
      <c r="B395">
        <v>90</v>
      </c>
      <c r="C395">
        <v>70</v>
      </c>
      <c r="D395">
        <v>62</v>
      </c>
      <c r="E395">
        <v>56</v>
      </c>
    </row>
    <row r="396" spans="1:5" x14ac:dyDescent="0.25">
      <c r="A396">
        <v>46</v>
      </c>
      <c r="B396">
        <v>90</v>
      </c>
      <c r="C396">
        <v>70</v>
      </c>
      <c r="D396">
        <v>62</v>
      </c>
      <c r="E396">
        <v>56</v>
      </c>
    </row>
    <row r="397" spans="1:5" x14ac:dyDescent="0.25">
      <c r="A397">
        <v>46</v>
      </c>
      <c r="B397">
        <v>90</v>
      </c>
      <c r="C397">
        <v>70</v>
      </c>
      <c r="D397">
        <v>62</v>
      </c>
      <c r="E397">
        <v>56</v>
      </c>
    </row>
    <row r="398" spans="1:5" x14ac:dyDescent="0.25">
      <c r="A398">
        <v>46</v>
      </c>
      <c r="B398">
        <v>90</v>
      </c>
      <c r="C398">
        <v>70</v>
      </c>
      <c r="D398">
        <v>62</v>
      </c>
      <c r="E398">
        <v>56</v>
      </c>
    </row>
    <row r="399" spans="1:5" x14ac:dyDescent="0.25">
      <c r="A399">
        <v>46</v>
      </c>
      <c r="B399">
        <v>90</v>
      </c>
      <c r="C399">
        <v>70</v>
      </c>
      <c r="D399">
        <v>62</v>
      </c>
      <c r="E399">
        <v>56</v>
      </c>
    </row>
    <row r="400" spans="1:5" x14ac:dyDescent="0.25">
      <c r="A400">
        <v>46</v>
      </c>
      <c r="B400">
        <v>90</v>
      </c>
      <c r="C400">
        <v>70</v>
      </c>
      <c r="D400">
        <v>62</v>
      </c>
      <c r="E400">
        <v>56</v>
      </c>
    </row>
    <row r="401" spans="1:5" x14ac:dyDescent="0.25">
      <c r="A401">
        <v>46</v>
      </c>
      <c r="B401">
        <v>90</v>
      </c>
      <c r="C401">
        <v>70</v>
      </c>
      <c r="D401">
        <v>62</v>
      </c>
      <c r="E401">
        <v>56</v>
      </c>
    </row>
    <row r="402" spans="1:5" x14ac:dyDescent="0.25">
      <c r="A402">
        <v>46</v>
      </c>
      <c r="B402">
        <v>90</v>
      </c>
      <c r="C402">
        <v>70</v>
      </c>
      <c r="D402">
        <v>62</v>
      </c>
      <c r="E402">
        <v>56</v>
      </c>
    </row>
    <row r="403" spans="1:5" x14ac:dyDescent="0.25">
      <c r="A403">
        <v>46</v>
      </c>
      <c r="B403">
        <v>90</v>
      </c>
      <c r="C403">
        <v>70</v>
      </c>
      <c r="D403">
        <v>62</v>
      </c>
      <c r="E403">
        <v>56</v>
      </c>
    </row>
    <row r="404" spans="1:5" x14ac:dyDescent="0.25">
      <c r="A404">
        <v>47</v>
      </c>
      <c r="B404">
        <v>90</v>
      </c>
      <c r="C404">
        <v>70</v>
      </c>
      <c r="D404">
        <v>62</v>
      </c>
      <c r="E404">
        <v>56</v>
      </c>
    </row>
    <row r="405" spans="1:5" x14ac:dyDescent="0.25">
      <c r="A405">
        <v>47</v>
      </c>
      <c r="B405">
        <v>90</v>
      </c>
      <c r="C405">
        <v>70</v>
      </c>
      <c r="D405">
        <v>62</v>
      </c>
      <c r="E405">
        <v>56</v>
      </c>
    </row>
    <row r="406" spans="1:5" x14ac:dyDescent="0.25">
      <c r="A406">
        <v>47</v>
      </c>
      <c r="B406">
        <v>90</v>
      </c>
      <c r="C406">
        <v>70</v>
      </c>
      <c r="D406">
        <v>62</v>
      </c>
      <c r="E406">
        <v>56</v>
      </c>
    </row>
    <row r="407" spans="1:5" x14ac:dyDescent="0.25">
      <c r="A407">
        <v>47</v>
      </c>
      <c r="B407">
        <v>90</v>
      </c>
      <c r="C407">
        <v>70</v>
      </c>
      <c r="D407">
        <v>62</v>
      </c>
      <c r="E407">
        <v>56</v>
      </c>
    </row>
    <row r="408" spans="1:5" x14ac:dyDescent="0.25">
      <c r="A408">
        <v>47</v>
      </c>
      <c r="B408">
        <v>90</v>
      </c>
      <c r="C408">
        <v>70</v>
      </c>
      <c r="D408">
        <v>62</v>
      </c>
      <c r="E408">
        <v>56</v>
      </c>
    </row>
    <row r="409" spans="1:5" x14ac:dyDescent="0.25">
      <c r="A409">
        <v>47</v>
      </c>
      <c r="B409">
        <v>90</v>
      </c>
      <c r="C409">
        <v>70</v>
      </c>
      <c r="D409">
        <v>62</v>
      </c>
      <c r="E409">
        <v>56</v>
      </c>
    </row>
    <row r="410" spans="1:5" x14ac:dyDescent="0.25">
      <c r="A410">
        <v>47</v>
      </c>
      <c r="B410">
        <v>90</v>
      </c>
      <c r="C410">
        <v>70</v>
      </c>
      <c r="D410">
        <v>62</v>
      </c>
      <c r="E410">
        <v>56</v>
      </c>
    </row>
    <row r="411" spans="1:5" x14ac:dyDescent="0.25">
      <c r="A411">
        <v>47</v>
      </c>
      <c r="B411">
        <v>90</v>
      </c>
      <c r="C411">
        <v>70</v>
      </c>
      <c r="D411">
        <v>62</v>
      </c>
      <c r="E411">
        <v>56</v>
      </c>
    </row>
    <row r="412" spans="1:5" x14ac:dyDescent="0.25">
      <c r="A412">
        <v>47</v>
      </c>
      <c r="B412">
        <v>90</v>
      </c>
      <c r="C412">
        <v>70</v>
      </c>
      <c r="D412">
        <v>62</v>
      </c>
      <c r="E412">
        <v>56</v>
      </c>
    </row>
    <row r="413" spans="1:5" x14ac:dyDescent="0.25">
      <c r="A413">
        <v>47</v>
      </c>
      <c r="B413">
        <v>90</v>
      </c>
      <c r="C413">
        <v>70</v>
      </c>
      <c r="D413">
        <v>62</v>
      </c>
      <c r="E413">
        <v>56</v>
      </c>
    </row>
    <row r="414" spans="1:5" x14ac:dyDescent="0.25">
      <c r="A414">
        <v>48</v>
      </c>
      <c r="B414">
        <v>90</v>
      </c>
      <c r="C414">
        <v>70</v>
      </c>
      <c r="D414">
        <v>62</v>
      </c>
      <c r="E414">
        <v>56</v>
      </c>
    </row>
    <row r="415" spans="1:5" x14ac:dyDescent="0.25">
      <c r="A415">
        <v>48</v>
      </c>
      <c r="B415">
        <v>90</v>
      </c>
      <c r="C415">
        <v>70</v>
      </c>
      <c r="D415">
        <v>62</v>
      </c>
      <c r="E415">
        <v>56</v>
      </c>
    </row>
    <row r="416" spans="1:5" x14ac:dyDescent="0.25">
      <c r="A416">
        <v>48</v>
      </c>
      <c r="B416">
        <v>90</v>
      </c>
      <c r="C416">
        <v>70</v>
      </c>
      <c r="D416">
        <v>62</v>
      </c>
      <c r="E416">
        <v>56</v>
      </c>
    </row>
    <row r="417" spans="1:5" x14ac:dyDescent="0.25">
      <c r="A417">
        <v>48</v>
      </c>
      <c r="B417">
        <v>90</v>
      </c>
      <c r="C417">
        <v>70</v>
      </c>
      <c r="D417">
        <v>62</v>
      </c>
      <c r="E417">
        <v>56</v>
      </c>
    </row>
    <row r="418" spans="1:5" x14ac:dyDescent="0.25">
      <c r="A418">
        <v>48</v>
      </c>
      <c r="B418">
        <v>90</v>
      </c>
      <c r="C418">
        <v>70</v>
      </c>
      <c r="D418">
        <v>62</v>
      </c>
      <c r="E418">
        <v>56</v>
      </c>
    </row>
    <row r="419" spans="1:5" x14ac:dyDescent="0.25">
      <c r="A419">
        <v>48</v>
      </c>
      <c r="B419">
        <v>90</v>
      </c>
      <c r="C419">
        <v>70</v>
      </c>
      <c r="D419">
        <v>62</v>
      </c>
      <c r="E419">
        <v>56</v>
      </c>
    </row>
    <row r="420" spans="1:5" x14ac:dyDescent="0.25">
      <c r="A420">
        <v>48</v>
      </c>
      <c r="B420">
        <v>90</v>
      </c>
      <c r="C420">
        <v>70</v>
      </c>
      <c r="D420">
        <v>62</v>
      </c>
      <c r="E420">
        <v>56</v>
      </c>
    </row>
    <row r="421" spans="1:5" x14ac:dyDescent="0.25">
      <c r="A421">
        <v>48</v>
      </c>
      <c r="B421">
        <v>90</v>
      </c>
      <c r="C421">
        <v>70</v>
      </c>
      <c r="D421">
        <v>62</v>
      </c>
      <c r="E421">
        <v>56</v>
      </c>
    </row>
    <row r="422" spans="1:5" x14ac:dyDescent="0.25">
      <c r="A422">
        <v>48</v>
      </c>
      <c r="B422">
        <v>90</v>
      </c>
      <c r="C422">
        <v>70</v>
      </c>
      <c r="D422">
        <v>62</v>
      </c>
      <c r="E422">
        <v>56</v>
      </c>
    </row>
    <row r="423" spans="1:5" x14ac:dyDescent="0.25">
      <c r="A423">
        <v>48</v>
      </c>
      <c r="B423">
        <v>90</v>
      </c>
      <c r="C423">
        <v>70</v>
      </c>
      <c r="D423">
        <v>62</v>
      </c>
      <c r="E423">
        <v>56</v>
      </c>
    </row>
    <row r="424" spans="1:5" x14ac:dyDescent="0.25">
      <c r="A424">
        <v>49</v>
      </c>
      <c r="B424">
        <v>90</v>
      </c>
      <c r="C424">
        <v>70</v>
      </c>
      <c r="D424">
        <v>62</v>
      </c>
      <c r="E424">
        <v>56</v>
      </c>
    </row>
    <row r="425" spans="1:5" x14ac:dyDescent="0.25">
      <c r="A425">
        <v>49</v>
      </c>
      <c r="B425">
        <v>90</v>
      </c>
      <c r="C425">
        <v>70</v>
      </c>
      <c r="D425">
        <v>62</v>
      </c>
      <c r="E425">
        <v>56</v>
      </c>
    </row>
    <row r="426" spans="1:5" x14ac:dyDescent="0.25">
      <c r="A426">
        <v>49</v>
      </c>
      <c r="B426">
        <v>90</v>
      </c>
      <c r="C426">
        <v>70</v>
      </c>
      <c r="D426">
        <v>62</v>
      </c>
      <c r="E426">
        <v>56</v>
      </c>
    </row>
    <row r="427" spans="1:5" x14ac:dyDescent="0.25">
      <c r="A427">
        <v>49</v>
      </c>
      <c r="B427">
        <v>90</v>
      </c>
      <c r="C427">
        <v>70</v>
      </c>
      <c r="D427">
        <v>62</v>
      </c>
      <c r="E427">
        <v>56</v>
      </c>
    </row>
    <row r="428" spans="1:5" x14ac:dyDescent="0.25">
      <c r="A428">
        <v>49</v>
      </c>
      <c r="B428">
        <v>90</v>
      </c>
      <c r="C428">
        <v>70</v>
      </c>
      <c r="D428">
        <v>62</v>
      </c>
      <c r="E428">
        <v>56</v>
      </c>
    </row>
    <row r="429" spans="1:5" x14ac:dyDescent="0.25">
      <c r="A429">
        <v>49</v>
      </c>
      <c r="B429">
        <v>90</v>
      </c>
      <c r="C429">
        <v>70</v>
      </c>
      <c r="D429">
        <v>62</v>
      </c>
      <c r="E429">
        <v>56</v>
      </c>
    </row>
    <row r="430" spans="1:5" x14ac:dyDescent="0.25">
      <c r="A430">
        <v>49</v>
      </c>
      <c r="B430">
        <v>90</v>
      </c>
      <c r="C430">
        <v>78</v>
      </c>
      <c r="D430">
        <v>62</v>
      </c>
      <c r="E430">
        <v>44</v>
      </c>
    </row>
    <row r="431" spans="1:5" x14ac:dyDescent="0.25">
      <c r="A431">
        <v>49</v>
      </c>
      <c r="B431">
        <v>90</v>
      </c>
      <c r="C431">
        <v>78</v>
      </c>
      <c r="D431">
        <v>62</v>
      </c>
      <c r="E431">
        <v>44</v>
      </c>
    </row>
    <row r="432" spans="1:5" x14ac:dyDescent="0.25">
      <c r="A432">
        <v>49</v>
      </c>
      <c r="B432">
        <v>90</v>
      </c>
      <c r="C432">
        <v>78</v>
      </c>
      <c r="D432">
        <v>62</v>
      </c>
      <c r="E432">
        <v>44</v>
      </c>
    </row>
    <row r="433" spans="1:5" x14ac:dyDescent="0.25">
      <c r="A433">
        <v>49</v>
      </c>
      <c r="B433">
        <v>90</v>
      </c>
      <c r="C433">
        <v>78</v>
      </c>
      <c r="D433">
        <v>62</v>
      </c>
      <c r="E433">
        <v>44</v>
      </c>
    </row>
    <row r="434" spans="1:5" x14ac:dyDescent="0.25">
      <c r="A434">
        <v>50</v>
      </c>
      <c r="B434">
        <v>90</v>
      </c>
      <c r="C434">
        <v>78</v>
      </c>
      <c r="D434">
        <v>62</v>
      </c>
      <c r="E434">
        <v>44</v>
      </c>
    </row>
    <row r="435" spans="1:5" x14ac:dyDescent="0.25">
      <c r="A435">
        <v>50</v>
      </c>
      <c r="B435">
        <v>90</v>
      </c>
      <c r="C435">
        <v>78</v>
      </c>
      <c r="D435">
        <v>62</v>
      </c>
      <c r="E435">
        <v>44</v>
      </c>
    </row>
    <row r="436" spans="1:5" x14ac:dyDescent="0.25">
      <c r="A436">
        <v>50</v>
      </c>
      <c r="B436">
        <v>90</v>
      </c>
      <c r="C436">
        <v>78</v>
      </c>
      <c r="D436">
        <v>62</v>
      </c>
      <c r="E436">
        <v>44</v>
      </c>
    </row>
    <row r="437" spans="1:5" x14ac:dyDescent="0.25">
      <c r="A437">
        <v>50</v>
      </c>
      <c r="B437">
        <v>90</v>
      </c>
      <c r="C437">
        <v>78</v>
      </c>
      <c r="D437">
        <v>62</v>
      </c>
      <c r="E437">
        <v>44</v>
      </c>
    </row>
    <row r="438" spans="1:5" x14ac:dyDescent="0.25">
      <c r="A438">
        <v>50</v>
      </c>
      <c r="B438">
        <v>90</v>
      </c>
      <c r="C438">
        <v>78</v>
      </c>
      <c r="D438">
        <v>62</v>
      </c>
      <c r="E438">
        <v>44</v>
      </c>
    </row>
    <row r="439" spans="1:5" x14ac:dyDescent="0.25">
      <c r="A439">
        <v>50</v>
      </c>
      <c r="B439">
        <v>90</v>
      </c>
      <c r="C439">
        <v>78</v>
      </c>
      <c r="D439">
        <v>62</v>
      </c>
      <c r="E439">
        <v>44</v>
      </c>
    </row>
    <row r="440" spans="1:5" x14ac:dyDescent="0.25">
      <c r="A440">
        <v>50</v>
      </c>
      <c r="B440">
        <v>90</v>
      </c>
      <c r="C440">
        <v>78</v>
      </c>
      <c r="D440">
        <v>62</v>
      </c>
      <c r="E440">
        <v>44</v>
      </c>
    </row>
    <row r="441" spans="1:5" x14ac:dyDescent="0.25">
      <c r="A441">
        <v>50</v>
      </c>
      <c r="B441">
        <v>90</v>
      </c>
      <c r="C441">
        <v>78</v>
      </c>
      <c r="D441">
        <v>62</v>
      </c>
      <c r="E441">
        <v>44</v>
      </c>
    </row>
    <row r="442" spans="1:5" x14ac:dyDescent="0.25">
      <c r="A442">
        <v>50</v>
      </c>
      <c r="B442">
        <v>90</v>
      </c>
      <c r="C442">
        <v>78</v>
      </c>
      <c r="D442">
        <v>62</v>
      </c>
      <c r="E442">
        <v>44</v>
      </c>
    </row>
    <row r="443" spans="1:5" x14ac:dyDescent="0.25">
      <c r="A443">
        <v>50</v>
      </c>
      <c r="B443">
        <v>90</v>
      </c>
      <c r="C443">
        <v>78</v>
      </c>
      <c r="D443">
        <v>62</v>
      </c>
      <c r="E443">
        <v>44</v>
      </c>
    </row>
    <row r="444" spans="1:5" x14ac:dyDescent="0.25">
      <c r="A444">
        <v>51</v>
      </c>
      <c r="B444">
        <v>90</v>
      </c>
      <c r="C444">
        <v>78</v>
      </c>
      <c r="D444">
        <v>62</v>
      </c>
      <c r="E444">
        <v>44</v>
      </c>
    </row>
    <row r="445" spans="1:5" x14ac:dyDescent="0.25">
      <c r="A445">
        <v>51</v>
      </c>
      <c r="B445">
        <v>90</v>
      </c>
      <c r="C445">
        <v>78</v>
      </c>
      <c r="D445">
        <v>62</v>
      </c>
      <c r="E445">
        <v>44</v>
      </c>
    </row>
    <row r="446" spans="1:5" x14ac:dyDescent="0.25">
      <c r="A446">
        <v>51</v>
      </c>
      <c r="B446">
        <v>90</v>
      </c>
      <c r="C446">
        <v>78</v>
      </c>
      <c r="D446">
        <v>62</v>
      </c>
      <c r="E446">
        <v>44</v>
      </c>
    </row>
    <row r="447" spans="1:5" x14ac:dyDescent="0.25">
      <c r="A447">
        <v>51</v>
      </c>
      <c r="B447">
        <v>90</v>
      </c>
      <c r="C447">
        <v>78</v>
      </c>
      <c r="D447">
        <v>62</v>
      </c>
      <c r="E447">
        <v>44</v>
      </c>
    </row>
    <row r="448" spans="1:5" x14ac:dyDescent="0.25">
      <c r="A448">
        <v>51</v>
      </c>
      <c r="B448">
        <v>90</v>
      </c>
      <c r="C448">
        <v>78</v>
      </c>
      <c r="D448">
        <v>62</v>
      </c>
      <c r="E448">
        <v>44</v>
      </c>
    </row>
    <row r="449" spans="1:5" x14ac:dyDescent="0.25">
      <c r="A449">
        <v>51</v>
      </c>
      <c r="B449">
        <v>90</v>
      </c>
      <c r="C449">
        <v>78</v>
      </c>
      <c r="D449">
        <v>62</v>
      </c>
      <c r="E449">
        <v>44</v>
      </c>
    </row>
    <row r="450" spans="1:5" x14ac:dyDescent="0.25">
      <c r="A450">
        <v>51</v>
      </c>
      <c r="B450">
        <v>90</v>
      </c>
      <c r="C450">
        <v>78</v>
      </c>
      <c r="D450">
        <v>62</v>
      </c>
      <c r="E450">
        <v>44</v>
      </c>
    </row>
    <row r="451" spans="1:5" x14ac:dyDescent="0.25">
      <c r="A451">
        <v>51</v>
      </c>
      <c r="B451">
        <v>90</v>
      </c>
      <c r="C451">
        <v>78</v>
      </c>
      <c r="D451">
        <v>62</v>
      </c>
      <c r="E451">
        <v>44</v>
      </c>
    </row>
    <row r="452" spans="1:5" x14ac:dyDescent="0.25">
      <c r="A452">
        <v>51</v>
      </c>
      <c r="B452">
        <v>90</v>
      </c>
      <c r="C452">
        <v>78</v>
      </c>
      <c r="D452">
        <v>62</v>
      </c>
      <c r="E452">
        <v>44</v>
      </c>
    </row>
    <row r="453" spans="1:5" x14ac:dyDescent="0.25">
      <c r="A453">
        <v>51</v>
      </c>
      <c r="B453">
        <v>90</v>
      </c>
      <c r="C453">
        <v>78</v>
      </c>
      <c r="D453">
        <v>62</v>
      </c>
      <c r="E453">
        <v>44</v>
      </c>
    </row>
    <row r="454" spans="1:5" x14ac:dyDescent="0.25">
      <c r="A454">
        <v>52</v>
      </c>
      <c r="B454">
        <v>90</v>
      </c>
      <c r="C454">
        <v>78</v>
      </c>
      <c r="D454">
        <v>62</v>
      </c>
      <c r="E454">
        <v>44</v>
      </c>
    </row>
    <row r="455" spans="1:5" x14ac:dyDescent="0.25">
      <c r="A455">
        <v>52</v>
      </c>
      <c r="B455">
        <v>90</v>
      </c>
      <c r="C455">
        <v>78</v>
      </c>
      <c r="D455">
        <v>62</v>
      </c>
      <c r="E455">
        <v>44</v>
      </c>
    </row>
    <row r="456" spans="1:5" x14ac:dyDescent="0.25">
      <c r="A456">
        <v>52</v>
      </c>
      <c r="B456">
        <v>90</v>
      </c>
      <c r="C456">
        <v>78</v>
      </c>
      <c r="D456">
        <v>62</v>
      </c>
      <c r="E456">
        <v>44</v>
      </c>
    </row>
    <row r="457" spans="1:5" x14ac:dyDescent="0.25">
      <c r="A457">
        <v>52</v>
      </c>
      <c r="B457">
        <v>90</v>
      </c>
      <c r="C457">
        <v>78</v>
      </c>
      <c r="D457">
        <v>62</v>
      </c>
      <c r="E457">
        <v>44</v>
      </c>
    </row>
    <row r="458" spans="1:5" x14ac:dyDescent="0.25">
      <c r="A458">
        <v>52</v>
      </c>
      <c r="B458">
        <v>90</v>
      </c>
      <c r="C458">
        <v>78</v>
      </c>
      <c r="D458">
        <v>62</v>
      </c>
      <c r="E458">
        <v>44</v>
      </c>
    </row>
    <row r="459" spans="1:5" x14ac:dyDescent="0.25">
      <c r="A459">
        <v>52</v>
      </c>
      <c r="B459">
        <v>90</v>
      </c>
      <c r="C459">
        <v>78</v>
      </c>
      <c r="D459">
        <v>62</v>
      </c>
      <c r="E459">
        <v>44</v>
      </c>
    </row>
    <row r="460" spans="1:5" x14ac:dyDescent="0.25">
      <c r="A460">
        <v>52</v>
      </c>
      <c r="B460">
        <v>90</v>
      </c>
      <c r="C460">
        <v>78</v>
      </c>
      <c r="D460">
        <v>62</v>
      </c>
      <c r="E460">
        <v>44</v>
      </c>
    </row>
    <row r="461" spans="1:5" x14ac:dyDescent="0.25">
      <c r="A461">
        <v>52</v>
      </c>
      <c r="B461">
        <v>90</v>
      </c>
      <c r="C461">
        <v>78</v>
      </c>
      <c r="D461">
        <v>62</v>
      </c>
      <c r="E461">
        <v>44</v>
      </c>
    </row>
    <row r="462" spans="1:5" x14ac:dyDescent="0.25">
      <c r="A462">
        <v>52</v>
      </c>
      <c r="B462">
        <v>90</v>
      </c>
      <c r="C462">
        <v>78</v>
      </c>
      <c r="D462">
        <v>62</v>
      </c>
      <c r="E462">
        <v>44</v>
      </c>
    </row>
    <row r="463" spans="1:5" x14ac:dyDescent="0.25">
      <c r="A463">
        <v>52</v>
      </c>
      <c r="B463">
        <v>90</v>
      </c>
      <c r="C463">
        <v>78</v>
      </c>
      <c r="D463">
        <v>62</v>
      </c>
      <c r="E463">
        <v>44</v>
      </c>
    </row>
    <row r="464" spans="1:5" x14ac:dyDescent="0.25">
      <c r="A464">
        <v>53</v>
      </c>
      <c r="B464">
        <v>90</v>
      </c>
      <c r="C464">
        <v>78</v>
      </c>
      <c r="D464">
        <v>62</v>
      </c>
      <c r="E464">
        <v>44</v>
      </c>
    </row>
    <row r="465" spans="1:5" x14ac:dyDescent="0.25">
      <c r="A465">
        <v>53</v>
      </c>
      <c r="B465">
        <v>90</v>
      </c>
      <c r="C465">
        <v>78</v>
      </c>
      <c r="D465">
        <v>62</v>
      </c>
      <c r="E465">
        <v>44</v>
      </c>
    </row>
    <row r="466" spans="1:5" x14ac:dyDescent="0.25">
      <c r="A466">
        <v>53</v>
      </c>
      <c r="B466">
        <v>90</v>
      </c>
      <c r="C466">
        <v>78</v>
      </c>
      <c r="D466">
        <v>62</v>
      </c>
      <c r="E466">
        <v>44</v>
      </c>
    </row>
    <row r="467" spans="1:5" x14ac:dyDescent="0.25">
      <c r="A467">
        <v>53</v>
      </c>
      <c r="B467">
        <v>90</v>
      </c>
      <c r="C467">
        <v>78</v>
      </c>
      <c r="D467">
        <v>62</v>
      </c>
      <c r="E467">
        <v>44</v>
      </c>
    </row>
    <row r="468" spans="1:5" x14ac:dyDescent="0.25">
      <c r="A468">
        <v>53</v>
      </c>
      <c r="B468">
        <v>90</v>
      </c>
      <c r="C468">
        <v>78</v>
      </c>
      <c r="D468">
        <v>62</v>
      </c>
      <c r="E468">
        <v>44</v>
      </c>
    </row>
    <row r="469" spans="1:5" x14ac:dyDescent="0.25">
      <c r="A469">
        <v>53</v>
      </c>
      <c r="B469">
        <v>90</v>
      </c>
      <c r="C469">
        <v>78</v>
      </c>
      <c r="D469">
        <v>62</v>
      </c>
      <c r="E469">
        <v>44</v>
      </c>
    </row>
    <row r="470" spans="1:5" x14ac:dyDescent="0.25">
      <c r="A470">
        <v>53</v>
      </c>
      <c r="B470">
        <v>90</v>
      </c>
      <c r="C470">
        <v>78</v>
      </c>
      <c r="D470">
        <v>62</v>
      </c>
      <c r="E470">
        <v>44</v>
      </c>
    </row>
    <row r="471" spans="1:5" x14ac:dyDescent="0.25">
      <c r="A471">
        <v>53</v>
      </c>
      <c r="B471">
        <v>90</v>
      </c>
      <c r="C471">
        <v>78</v>
      </c>
      <c r="D471">
        <v>62</v>
      </c>
      <c r="E471">
        <v>44</v>
      </c>
    </row>
    <row r="472" spans="1:5" x14ac:dyDescent="0.25">
      <c r="A472">
        <v>53</v>
      </c>
      <c r="B472">
        <v>90</v>
      </c>
      <c r="C472">
        <v>78</v>
      </c>
      <c r="D472">
        <v>62</v>
      </c>
      <c r="E472">
        <v>44</v>
      </c>
    </row>
    <row r="473" spans="1:5" x14ac:dyDescent="0.25">
      <c r="A473">
        <v>53</v>
      </c>
      <c r="B473">
        <v>90</v>
      </c>
      <c r="C473">
        <v>78</v>
      </c>
      <c r="D473">
        <v>62</v>
      </c>
      <c r="E473">
        <v>44</v>
      </c>
    </row>
    <row r="474" spans="1:5" x14ac:dyDescent="0.25">
      <c r="A474">
        <v>54</v>
      </c>
      <c r="B474">
        <v>90</v>
      </c>
      <c r="C474">
        <v>78</v>
      </c>
      <c r="D474">
        <v>62</v>
      </c>
      <c r="E474">
        <v>44</v>
      </c>
    </row>
    <row r="475" spans="1:5" x14ac:dyDescent="0.25">
      <c r="A475">
        <v>54</v>
      </c>
      <c r="B475">
        <v>90</v>
      </c>
      <c r="C475">
        <v>78</v>
      </c>
      <c r="D475">
        <v>62</v>
      </c>
      <c r="E475">
        <v>44</v>
      </c>
    </row>
    <row r="476" spans="1:5" x14ac:dyDescent="0.25">
      <c r="A476">
        <v>54</v>
      </c>
      <c r="B476">
        <v>90</v>
      </c>
      <c r="C476">
        <v>78</v>
      </c>
      <c r="D476">
        <v>62</v>
      </c>
      <c r="E476">
        <v>44</v>
      </c>
    </row>
    <row r="477" spans="1:5" x14ac:dyDescent="0.25">
      <c r="A477">
        <v>54</v>
      </c>
      <c r="B477">
        <v>90</v>
      </c>
      <c r="C477">
        <v>78</v>
      </c>
      <c r="D477">
        <v>62</v>
      </c>
      <c r="E477">
        <v>44</v>
      </c>
    </row>
    <row r="478" spans="1:5" x14ac:dyDescent="0.25">
      <c r="A478">
        <v>54</v>
      </c>
      <c r="B478">
        <v>90</v>
      </c>
      <c r="C478">
        <v>78</v>
      </c>
      <c r="D478">
        <v>62</v>
      </c>
      <c r="E478">
        <v>44</v>
      </c>
    </row>
    <row r="479" spans="1:5" x14ac:dyDescent="0.25">
      <c r="A479">
        <v>54</v>
      </c>
      <c r="B479">
        <v>90</v>
      </c>
      <c r="C479">
        <v>78</v>
      </c>
      <c r="D479">
        <v>62</v>
      </c>
      <c r="E479">
        <v>44</v>
      </c>
    </row>
    <row r="480" spans="1:5" x14ac:dyDescent="0.25">
      <c r="A480">
        <v>54</v>
      </c>
      <c r="B480">
        <v>90</v>
      </c>
      <c r="C480">
        <v>78</v>
      </c>
      <c r="D480">
        <v>62</v>
      </c>
      <c r="E480">
        <v>44</v>
      </c>
    </row>
    <row r="481" spans="1:5" x14ac:dyDescent="0.25">
      <c r="A481">
        <v>54</v>
      </c>
      <c r="B481">
        <v>90</v>
      </c>
      <c r="C481">
        <v>78</v>
      </c>
      <c r="D481">
        <v>62</v>
      </c>
      <c r="E481">
        <v>44</v>
      </c>
    </row>
    <row r="482" spans="1:5" x14ac:dyDescent="0.25">
      <c r="A482">
        <v>54</v>
      </c>
      <c r="B482">
        <v>90</v>
      </c>
      <c r="C482">
        <v>78</v>
      </c>
      <c r="D482">
        <v>62</v>
      </c>
      <c r="E482">
        <v>44</v>
      </c>
    </row>
    <row r="483" spans="1:5" x14ac:dyDescent="0.25">
      <c r="A483">
        <v>54</v>
      </c>
      <c r="B483">
        <v>90</v>
      </c>
      <c r="C483">
        <v>78</v>
      </c>
      <c r="D483">
        <v>62</v>
      </c>
      <c r="E483">
        <v>44</v>
      </c>
    </row>
    <row r="484" spans="1:5" x14ac:dyDescent="0.25">
      <c r="A484">
        <v>55</v>
      </c>
      <c r="B484">
        <v>90</v>
      </c>
      <c r="C484">
        <v>78</v>
      </c>
      <c r="D484">
        <v>62</v>
      </c>
      <c r="E484">
        <v>44</v>
      </c>
    </row>
    <row r="485" spans="1:5" x14ac:dyDescent="0.25">
      <c r="A485">
        <v>55</v>
      </c>
      <c r="B485">
        <v>90</v>
      </c>
      <c r="C485">
        <v>78</v>
      </c>
      <c r="D485">
        <v>62</v>
      </c>
      <c r="E485">
        <v>44</v>
      </c>
    </row>
    <row r="486" spans="1:5" x14ac:dyDescent="0.25">
      <c r="A486">
        <v>55</v>
      </c>
      <c r="B486">
        <v>90</v>
      </c>
      <c r="C486">
        <v>78</v>
      </c>
      <c r="D486">
        <v>62</v>
      </c>
      <c r="E486">
        <v>44</v>
      </c>
    </row>
    <row r="487" spans="1:5" x14ac:dyDescent="0.25">
      <c r="A487">
        <v>55</v>
      </c>
      <c r="B487">
        <v>90</v>
      </c>
      <c r="C487">
        <v>78</v>
      </c>
      <c r="D487">
        <v>62</v>
      </c>
      <c r="E487">
        <v>44</v>
      </c>
    </row>
    <row r="488" spans="1:5" x14ac:dyDescent="0.25">
      <c r="A488">
        <v>55</v>
      </c>
      <c r="B488">
        <v>90</v>
      </c>
      <c r="C488">
        <v>78</v>
      </c>
      <c r="D488">
        <v>62</v>
      </c>
      <c r="E488">
        <v>44</v>
      </c>
    </row>
    <row r="489" spans="1:5" x14ac:dyDescent="0.25">
      <c r="A489">
        <v>55</v>
      </c>
      <c r="B489">
        <v>90</v>
      </c>
      <c r="C489">
        <v>78</v>
      </c>
      <c r="D489">
        <v>62</v>
      </c>
      <c r="E489">
        <v>44</v>
      </c>
    </row>
    <row r="490" spans="1:5" x14ac:dyDescent="0.25">
      <c r="A490">
        <v>55</v>
      </c>
      <c r="B490">
        <v>90</v>
      </c>
      <c r="C490">
        <v>78</v>
      </c>
      <c r="D490">
        <v>62</v>
      </c>
      <c r="E490">
        <v>44</v>
      </c>
    </row>
    <row r="491" spans="1:5" x14ac:dyDescent="0.25">
      <c r="A491">
        <v>55</v>
      </c>
      <c r="B491">
        <v>90</v>
      </c>
      <c r="C491">
        <v>78</v>
      </c>
      <c r="D491">
        <v>62</v>
      </c>
      <c r="E491">
        <v>44</v>
      </c>
    </row>
    <row r="492" spans="1:5" x14ac:dyDescent="0.25">
      <c r="A492">
        <v>55</v>
      </c>
      <c r="B492">
        <v>90</v>
      </c>
      <c r="C492">
        <v>78</v>
      </c>
      <c r="D492">
        <v>62</v>
      </c>
      <c r="E492">
        <v>44</v>
      </c>
    </row>
    <row r="493" spans="1:5" x14ac:dyDescent="0.25">
      <c r="A493">
        <v>55</v>
      </c>
      <c r="B493">
        <v>90</v>
      </c>
      <c r="C493">
        <v>78</v>
      </c>
      <c r="D493">
        <v>62</v>
      </c>
      <c r="E493">
        <v>44</v>
      </c>
    </row>
    <row r="494" spans="1:5" x14ac:dyDescent="0.25">
      <c r="A494">
        <v>56</v>
      </c>
      <c r="B494">
        <v>90</v>
      </c>
      <c r="C494">
        <v>78</v>
      </c>
      <c r="D494">
        <v>62</v>
      </c>
      <c r="E494">
        <v>44</v>
      </c>
    </row>
    <row r="495" spans="1:5" x14ac:dyDescent="0.25">
      <c r="A495">
        <v>56</v>
      </c>
      <c r="B495">
        <v>90</v>
      </c>
      <c r="C495">
        <v>78</v>
      </c>
      <c r="D495">
        <v>62</v>
      </c>
      <c r="E495">
        <v>44</v>
      </c>
    </row>
    <row r="496" spans="1:5" x14ac:dyDescent="0.25">
      <c r="A496">
        <v>56</v>
      </c>
      <c r="B496">
        <v>90</v>
      </c>
      <c r="C496">
        <v>78</v>
      </c>
      <c r="D496">
        <v>62</v>
      </c>
      <c r="E496">
        <v>44</v>
      </c>
    </row>
    <row r="497" spans="1:5" x14ac:dyDescent="0.25">
      <c r="A497">
        <v>56</v>
      </c>
      <c r="B497">
        <v>90</v>
      </c>
      <c r="C497">
        <v>78</v>
      </c>
      <c r="D497">
        <v>62</v>
      </c>
      <c r="E497">
        <v>44</v>
      </c>
    </row>
    <row r="498" spans="1:5" x14ac:dyDescent="0.25">
      <c r="A498">
        <v>56</v>
      </c>
      <c r="B498">
        <v>90</v>
      </c>
      <c r="C498">
        <v>78</v>
      </c>
      <c r="D498">
        <v>62</v>
      </c>
      <c r="E498">
        <v>44</v>
      </c>
    </row>
    <row r="499" spans="1:5" x14ac:dyDescent="0.25">
      <c r="A499">
        <v>56</v>
      </c>
      <c r="B499">
        <v>90</v>
      </c>
      <c r="C499">
        <v>78</v>
      </c>
      <c r="D499">
        <v>62</v>
      </c>
      <c r="E499">
        <v>44</v>
      </c>
    </row>
    <row r="500" spans="1:5" x14ac:dyDescent="0.25">
      <c r="A500">
        <v>56</v>
      </c>
      <c r="B500">
        <v>90</v>
      </c>
      <c r="C500">
        <v>78</v>
      </c>
      <c r="D500">
        <v>62</v>
      </c>
      <c r="E500">
        <v>44</v>
      </c>
    </row>
    <row r="501" spans="1:5" x14ac:dyDescent="0.25">
      <c r="A501">
        <v>56</v>
      </c>
      <c r="B501">
        <v>90</v>
      </c>
      <c r="C501">
        <v>78</v>
      </c>
      <c r="D501">
        <v>62</v>
      </c>
      <c r="E501">
        <v>44</v>
      </c>
    </row>
    <row r="502" spans="1:5" x14ac:dyDescent="0.25">
      <c r="A502">
        <v>56</v>
      </c>
      <c r="B502">
        <v>90</v>
      </c>
      <c r="C502">
        <v>78</v>
      </c>
      <c r="D502">
        <v>62</v>
      </c>
      <c r="E502">
        <v>44</v>
      </c>
    </row>
    <row r="503" spans="1:5" x14ac:dyDescent="0.25">
      <c r="A503">
        <v>56</v>
      </c>
      <c r="B503">
        <v>90</v>
      </c>
      <c r="C503">
        <v>78</v>
      </c>
      <c r="D503">
        <v>62</v>
      </c>
      <c r="E503">
        <v>44</v>
      </c>
    </row>
    <row r="504" spans="1:5" x14ac:dyDescent="0.25">
      <c r="A504">
        <v>57</v>
      </c>
      <c r="B504">
        <v>90</v>
      </c>
      <c r="C504">
        <v>78</v>
      </c>
      <c r="D504">
        <v>62</v>
      </c>
      <c r="E504">
        <v>44</v>
      </c>
    </row>
    <row r="505" spans="1:5" x14ac:dyDescent="0.25">
      <c r="A505">
        <v>57</v>
      </c>
      <c r="B505">
        <v>90</v>
      </c>
      <c r="C505">
        <v>78</v>
      </c>
      <c r="D505">
        <v>62</v>
      </c>
      <c r="E505">
        <v>44</v>
      </c>
    </row>
    <row r="506" spans="1:5" x14ac:dyDescent="0.25">
      <c r="A506">
        <v>57</v>
      </c>
      <c r="B506">
        <v>90</v>
      </c>
      <c r="C506">
        <v>78</v>
      </c>
      <c r="D506">
        <v>62</v>
      </c>
      <c r="E506">
        <v>44</v>
      </c>
    </row>
    <row r="507" spans="1:5" x14ac:dyDescent="0.25">
      <c r="A507">
        <v>57</v>
      </c>
      <c r="B507">
        <v>90</v>
      </c>
      <c r="C507">
        <v>78</v>
      </c>
      <c r="D507">
        <v>62</v>
      </c>
      <c r="E507">
        <v>44</v>
      </c>
    </row>
    <row r="508" spans="1:5" x14ac:dyDescent="0.25">
      <c r="A508">
        <v>57</v>
      </c>
      <c r="B508">
        <v>90</v>
      </c>
      <c r="C508">
        <v>78</v>
      </c>
      <c r="D508">
        <v>62</v>
      </c>
      <c r="E508">
        <v>44</v>
      </c>
    </row>
    <row r="509" spans="1:5" x14ac:dyDescent="0.25">
      <c r="A509">
        <v>57</v>
      </c>
      <c r="B509">
        <v>90</v>
      </c>
      <c r="C509">
        <v>78</v>
      </c>
      <c r="D509">
        <v>62</v>
      </c>
      <c r="E509">
        <v>44</v>
      </c>
    </row>
    <row r="510" spans="1:5" x14ac:dyDescent="0.25">
      <c r="A510">
        <v>57</v>
      </c>
      <c r="B510">
        <v>90</v>
      </c>
      <c r="C510">
        <v>78</v>
      </c>
      <c r="D510">
        <v>62</v>
      </c>
      <c r="E510">
        <v>44</v>
      </c>
    </row>
    <row r="511" spans="1:5" x14ac:dyDescent="0.25">
      <c r="A511">
        <v>57</v>
      </c>
      <c r="B511">
        <v>90</v>
      </c>
      <c r="C511">
        <v>78</v>
      </c>
      <c r="D511">
        <v>62</v>
      </c>
      <c r="E511">
        <v>44</v>
      </c>
    </row>
    <row r="512" spans="1:5" x14ac:dyDescent="0.25">
      <c r="A512">
        <v>57</v>
      </c>
      <c r="B512">
        <v>90</v>
      </c>
      <c r="C512">
        <v>78</v>
      </c>
      <c r="D512">
        <v>62</v>
      </c>
      <c r="E512">
        <v>44</v>
      </c>
    </row>
    <row r="513" spans="1:5" x14ac:dyDescent="0.25">
      <c r="A513">
        <v>57</v>
      </c>
      <c r="B513">
        <v>90</v>
      </c>
      <c r="C513">
        <v>78</v>
      </c>
      <c r="D513">
        <v>62</v>
      </c>
      <c r="E513">
        <v>44</v>
      </c>
    </row>
    <row r="514" spans="1:5" x14ac:dyDescent="0.25">
      <c r="A514">
        <v>58</v>
      </c>
      <c r="B514">
        <v>90</v>
      </c>
      <c r="C514">
        <v>78</v>
      </c>
      <c r="D514">
        <v>62</v>
      </c>
      <c r="E514">
        <v>44</v>
      </c>
    </row>
    <row r="515" spans="1:5" x14ac:dyDescent="0.25">
      <c r="A515">
        <v>58</v>
      </c>
      <c r="B515">
        <v>90</v>
      </c>
      <c r="C515">
        <v>78</v>
      </c>
      <c r="D515">
        <v>62</v>
      </c>
      <c r="E515">
        <v>44</v>
      </c>
    </row>
    <row r="516" spans="1:5" x14ac:dyDescent="0.25">
      <c r="A516">
        <v>58</v>
      </c>
      <c r="B516">
        <v>90</v>
      </c>
      <c r="C516">
        <v>78</v>
      </c>
      <c r="D516">
        <v>62</v>
      </c>
      <c r="E516">
        <v>44</v>
      </c>
    </row>
    <row r="517" spans="1:5" x14ac:dyDescent="0.25">
      <c r="A517">
        <v>58</v>
      </c>
      <c r="B517">
        <v>90</v>
      </c>
      <c r="C517">
        <v>78</v>
      </c>
      <c r="D517">
        <v>62</v>
      </c>
      <c r="E517">
        <v>44</v>
      </c>
    </row>
    <row r="518" spans="1:5" x14ac:dyDescent="0.25">
      <c r="A518">
        <v>58</v>
      </c>
      <c r="B518">
        <v>90</v>
      </c>
      <c r="C518">
        <v>78</v>
      </c>
      <c r="D518">
        <v>62</v>
      </c>
      <c r="E518">
        <v>44</v>
      </c>
    </row>
    <row r="519" spans="1:5" x14ac:dyDescent="0.25">
      <c r="A519">
        <v>58</v>
      </c>
      <c r="B519">
        <v>90</v>
      </c>
      <c r="C519">
        <v>78</v>
      </c>
      <c r="D519">
        <v>62</v>
      </c>
      <c r="E519">
        <v>44</v>
      </c>
    </row>
    <row r="520" spans="1:5" x14ac:dyDescent="0.25">
      <c r="A520">
        <v>58</v>
      </c>
      <c r="B520">
        <v>90</v>
      </c>
      <c r="C520">
        <v>78</v>
      </c>
      <c r="D520">
        <v>62</v>
      </c>
      <c r="E520">
        <v>44</v>
      </c>
    </row>
    <row r="521" spans="1:5" x14ac:dyDescent="0.25">
      <c r="A521">
        <v>58</v>
      </c>
      <c r="B521">
        <v>90</v>
      </c>
      <c r="C521">
        <v>78</v>
      </c>
      <c r="D521">
        <v>62</v>
      </c>
      <c r="E521">
        <v>44</v>
      </c>
    </row>
    <row r="522" spans="1:5" x14ac:dyDescent="0.25">
      <c r="A522">
        <v>58</v>
      </c>
      <c r="B522">
        <v>90</v>
      </c>
      <c r="C522">
        <v>78</v>
      </c>
      <c r="D522">
        <v>62</v>
      </c>
      <c r="E522">
        <v>44</v>
      </c>
    </row>
    <row r="523" spans="1:5" x14ac:dyDescent="0.25">
      <c r="A523">
        <v>58</v>
      </c>
      <c r="B523">
        <v>90</v>
      </c>
      <c r="C523">
        <v>78</v>
      </c>
      <c r="D523">
        <v>62</v>
      </c>
      <c r="E523">
        <v>44</v>
      </c>
    </row>
    <row r="524" spans="1:5" x14ac:dyDescent="0.25">
      <c r="A524">
        <v>59</v>
      </c>
      <c r="B524">
        <v>90</v>
      </c>
      <c r="C524">
        <v>78</v>
      </c>
      <c r="D524">
        <v>62</v>
      </c>
      <c r="E524">
        <v>44</v>
      </c>
    </row>
    <row r="525" spans="1:5" x14ac:dyDescent="0.25">
      <c r="A525">
        <v>59</v>
      </c>
      <c r="B525">
        <v>90</v>
      </c>
      <c r="C525">
        <v>78</v>
      </c>
      <c r="D525">
        <v>62</v>
      </c>
      <c r="E525">
        <v>44</v>
      </c>
    </row>
    <row r="526" spans="1:5" x14ac:dyDescent="0.25">
      <c r="A526">
        <v>59</v>
      </c>
      <c r="B526">
        <v>90</v>
      </c>
      <c r="C526">
        <v>78</v>
      </c>
      <c r="D526">
        <v>62</v>
      </c>
      <c r="E526">
        <v>44</v>
      </c>
    </row>
    <row r="527" spans="1:5" x14ac:dyDescent="0.25">
      <c r="A527">
        <v>59</v>
      </c>
      <c r="B527">
        <v>90</v>
      </c>
      <c r="C527">
        <v>78</v>
      </c>
      <c r="D527">
        <v>62</v>
      </c>
      <c r="E527">
        <v>44</v>
      </c>
    </row>
    <row r="528" spans="1:5" x14ac:dyDescent="0.25">
      <c r="A528">
        <v>59</v>
      </c>
      <c r="B528">
        <v>90</v>
      </c>
      <c r="C528">
        <v>78</v>
      </c>
      <c r="D528">
        <v>62</v>
      </c>
      <c r="E528">
        <v>44</v>
      </c>
    </row>
    <row r="529" spans="1:5" x14ac:dyDescent="0.25">
      <c r="A529">
        <v>59</v>
      </c>
      <c r="B529">
        <v>90</v>
      </c>
      <c r="C529">
        <v>78</v>
      </c>
      <c r="D529">
        <v>62</v>
      </c>
      <c r="E529">
        <v>44</v>
      </c>
    </row>
    <row r="530" spans="1:5" x14ac:dyDescent="0.25">
      <c r="A530">
        <v>59</v>
      </c>
      <c r="B530">
        <v>90</v>
      </c>
      <c r="C530">
        <v>78</v>
      </c>
      <c r="D530">
        <v>62</v>
      </c>
      <c r="E530">
        <v>44</v>
      </c>
    </row>
    <row r="531" spans="1:5" x14ac:dyDescent="0.25">
      <c r="A531">
        <v>59</v>
      </c>
      <c r="B531">
        <v>90</v>
      </c>
      <c r="C531">
        <v>78</v>
      </c>
      <c r="D531">
        <v>62</v>
      </c>
      <c r="E531">
        <v>44</v>
      </c>
    </row>
    <row r="532" spans="1:5" x14ac:dyDescent="0.25">
      <c r="A532">
        <v>59</v>
      </c>
      <c r="B532">
        <v>90</v>
      </c>
      <c r="C532">
        <v>78</v>
      </c>
      <c r="D532">
        <v>62</v>
      </c>
      <c r="E532">
        <v>44</v>
      </c>
    </row>
    <row r="533" spans="1:5" x14ac:dyDescent="0.25">
      <c r="A533">
        <v>59</v>
      </c>
      <c r="B533">
        <v>90</v>
      </c>
      <c r="C533">
        <v>78</v>
      </c>
      <c r="D533">
        <v>62</v>
      </c>
      <c r="E533">
        <v>44</v>
      </c>
    </row>
    <row r="534" spans="1:5" x14ac:dyDescent="0.25">
      <c r="A534">
        <v>60</v>
      </c>
      <c r="B534">
        <v>90</v>
      </c>
      <c r="C534">
        <v>78</v>
      </c>
      <c r="D534">
        <v>62</v>
      </c>
      <c r="E534">
        <v>44</v>
      </c>
    </row>
    <row r="535" spans="1:5" x14ac:dyDescent="0.25">
      <c r="A535">
        <v>60</v>
      </c>
      <c r="B535">
        <v>90</v>
      </c>
      <c r="C535">
        <v>78</v>
      </c>
      <c r="D535">
        <v>62</v>
      </c>
      <c r="E535">
        <v>44</v>
      </c>
    </row>
    <row r="536" spans="1:5" x14ac:dyDescent="0.25">
      <c r="A536">
        <v>60</v>
      </c>
      <c r="B536">
        <v>90</v>
      </c>
      <c r="C536">
        <v>78</v>
      </c>
      <c r="D536">
        <v>62</v>
      </c>
      <c r="E536">
        <v>44</v>
      </c>
    </row>
    <row r="537" spans="1:5" x14ac:dyDescent="0.25">
      <c r="A537">
        <v>60</v>
      </c>
      <c r="B537">
        <v>90</v>
      </c>
      <c r="C537">
        <v>78</v>
      </c>
      <c r="D537">
        <v>62</v>
      </c>
      <c r="E537">
        <v>44</v>
      </c>
    </row>
    <row r="538" spans="1:5" x14ac:dyDescent="0.25">
      <c r="A538">
        <v>60</v>
      </c>
      <c r="B538">
        <v>90</v>
      </c>
      <c r="C538">
        <v>78</v>
      </c>
      <c r="D538">
        <v>62</v>
      </c>
      <c r="E538">
        <v>44</v>
      </c>
    </row>
    <row r="539" spans="1:5" x14ac:dyDescent="0.25">
      <c r="A539">
        <v>60</v>
      </c>
      <c r="B539">
        <v>90</v>
      </c>
      <c r="C539">
        <v>78</v>
      </c>
      <c r="D539">
        <v>62</v>
      </c>
      <c r="E539">
        <v>44</v>
      </c>
    </row>
    <row r="540" spans="1:5" x14ac:dyDescent="0.25">
      <c r="A540">
        <v>60</v>
      </c>
      <c r="B540">
        <v>90</v>
      </c>
      <c r="C540">
        <v>78</v>
      </c>
      <c r="D540">
        <v>62</v>
      </c>
      <c r="E540">
        <v>44</v>
      </c>
    </row>
    <row r="541" spans="1:5" x14ac:dyDescent="0.25">
      <c r="A541">
        <v>60</v>
      </c>
      <c r="B541">
        <v>90</v>
      </c>
      <c r="C541">
        <v>78</v>
      </c>
      <c r="D541">
        <v>62</v>
      </c>
      <c r="E541">
        <v>44</v>
      </c>
    </row>
    <row r="542" spans="1:5" x14ac:dyDescent="0.25">
      <c r="A542">
        <v>60</v>
      </c>
      <c r="B542">
        <v>90</v>
      </c>
      <c r="C542">
        <v>78</v>
      </c>
      <c r="D542">
        <v>62</v>
      </c>
      <c r="E542">
        <v>44</v>
      </c>
    </row>
    <row r="543" spans="1:5" x14ac:dyDescent="0.25">
      <c r="A543">
        <v>60</v>
      </c>
      <c r="B543">
        <v>90</v>
      </c>
      <c r="C543">
        <v>78</v>
      </c>
      <c r="D543">
        <v>52</v>
      </c>
      <c r="E543">
        <v>44</v>
      </c>
    </row>
    <row r="544" spans="1:5" x14ac:dyDescent="0.25">
      <c r="A544">
        <v>61</v>
      </c>
      <c r="B544">
        <v>90</v>
      </c>
      <c r="C544">
        <v>78</v>
      </c>
      <c r="D544">
        <v>52</v>
      </c>
      <c r="E544">
        <v>44</v>
      </c>
    </row>
    <row r="545" spans="1:5" x14ac:dyDescent="0.25">
      <c r="A545">
        <v>61</v>
      </c>
      <c r="B545">
        <v>90</v>
      </c>
      <c r="C545">
        <v>78</v>
      </c>
      <c r="D545">
        <v>52</v>
      </c>
      <c r="E545">
        <v>44</v>
      </c>
    </row>
    <row r="546" spans="1:5" x14ac:dyDescent="0.25">
      <c r="A546">
        <v>61</v>
      </c>
      <c r="B546">
        <v>90</v>
      </c>
      <c r="C546">
        <v>78</v>
      </c>
      <c r="D546">
        <v>52</v>
      </c>
      <c r="E546">
        <v>44</v>
      </c>
    </row>
    <row r="547" spans="1:5" x14ac:dyDescent="0.25">
      <c r="A547">
        <v>61</v>
      </c>
      <c r="B547">
        <v>90</v>
      </c>
      <c r="C547">
        <v>78</v>
      </c>
      <c r="D547">
        <v>52</v>
      </c>
      <c r="E547">
        <v>44</v>
      </c>
    </row>
    <row r="548" spans="1:5" x14ac:dyDescent="0.25">
      <c r="A548">
        <v>61</v>
      </c>
      <c r="B548">
        <v>90</v>
      </c>
      <c r="C548">
        <v>78</v>
      </c>
      <c r="D548">
        <v>52</v>
      </c>
      <c r="E548">
        <v>44</v>
      </c>
    </row>
    <row r="549" spans="1:5" x14ac:dyDescent="0.25">
      <c r="A549">
        <v>61</v>
      </c>
      <c r="B549">
        <v>90</v>
      </c>
      <c r="C549">
        <v>78</v>
      </c>
      <c r="D549">
        <v>52</v>
      </c>
      <c r="E549">
        <v>44</v>
      </c>
    </row>
    <row r="550" spans="1:5" x14ac:dyDescent="0.25">
      <c r="A550">
        <v>61</v>
      </c>
      <c r="B550">
        <v>90</v>
      </c>
      <c r="C550">
        <v>78</v>
      </c>
      <c r="D550">
        <v>52</v>
      </c>
      <c r="E550">
        <v>44</v>
      </c>
    </row>
    <row r="551" spans="1:5" x14ac:dyDescent="0.25">
      <c r="A551">
        <v>61</v>
      </c>
      <c r="B551">
        <v>90</v>
      </c>
      <c r="C551">
        <v>78</v>
      </c>
      <c r="D551">
        <v>52</v>
      </c>
      <c r="E551">
        <v>44</v>
      </c>
    </row>
    <row r="552" spans="1:5" x14ac:dyDescent="0.25">
      <c r="A552">
        <v>61</v>
      </c>
      <c r="B552">
        <v>90</v>
      </c>
      <c r="C552">
        <v>78</v>
      </c>
      <c r="D552">
        <v>52</v>
      </c>
      <c r="E552">
        <v>44</v>
      </c>
    </row>
    <row r="553" spans="1:5" x14ac:dyDescent="0.25">
      <c r="A553">
        <v>61</v>
      </c>
      <c r="B553">
        <v>90</v>
      </c>
      <c r="C553">
        <v>78</v>
      </c>
      <c r="D553">
        <v>52</v>
      </c>
      <c r="E553">
        <v>44</v>
      </c>
    </row>
    <row r="554" spans="1:5" x14ac:dyDescent="0.25">
      <c r="A554">
        <v>62</v>
      </c>
      <c r="B554">
        <v>90</v>
      </c>
      <c r="C554">
        <v>78</v>
      </c>
      <c r="D554">
        <v>52</v>
      </c>
      <c r="E554">
        <v>44</v>
      </c>
    </row>
    <row r="555" spans="1:5" x14ac:dyDescent="0.25">
      <c r="A555">
        <v>62</v>
      </c>
      <c r="B555">
        <v>90</v>
      </c>
      <c r="C555">
        <v>78</v>
      </c>
      <c r="D555">
        <v>52</v>
      </c>
      <c r="E555">
        <v>44</v>
      </c>
    </row>
    <row r="556" spans="1:5" x14ac:dyDescent="0.25">
      <c r="A556">
        <v>62</v>
      </c>
      <c r="B556">
        <v>90</v>
      </c>
      <c r="C556">
        <v>78</v>
      </c>
      <c r="D556">
        <v>52</v>
      </c>
      <c r="E556">
        <v>44</v>
      </c>
    </row>
    <row r="557" spans="1:5" x14ac:dyDescent="0.25">
      <c r="A557">
        <v>62</v>
      </c>
      <c r="B557">
        <v>90</v>
      </c>
      <c r="C557">
        <v>78</v>
      </c>
      <c r="D557">
        <v>52</v>
      </c>
      <c r="E557">
        <v>44</v>
      </c>
    </row>
    <row r="558" spans="1:5" x14ac:dyDescent="0.25">
      <c r="A558">
        <v>62</v>
      </c>
      <c r="B558">
        <v>90</v>
      </c>
      <c r="C558">
        <v>78</v>
      </c>
      <c r="D558">
        <v>52</v>
      </c>
      <c r="E558">
        <v>44</v>
      </c>
    </row>
    <row r="559" spans="1:5" x14ac:dyDescent="0.25">
      <c r="A559">
        <v>62</v>
      </c>
      <c r="B559">
        <v>90</v>
      </c>
      <c r="C559">
        <v>78</v>
      </c>
      <c r="D559">
        <v>52</v>
      </c>
      <c r="E559">
        <v>44</v>
      </c>
    </row>
    <row r="560" spans="1:5" x14ac:dyDescent="0.25">
      <c r="A560">
        <v>62</v>
      </c>
      <c r="B560">
        <v>90</v>
      </c>
      <c r="C560">
        <v>78</v>
      </c>
      <c r="D560">
        <v>52</v>
      </c>
      <c r="E560">
        <v>44</v>
      </c>
    </row>
    <row r="561" spans="1:5" x14ac:dyDescent="0.25">
      <c r="A561">
        <v>62</v>
      </c>
      <c r="B561">
        <v>90</v>
      </c>
      <c r="C561">
        <v>78</v>
      </c>
      <c r="D561">
        <v>52</v>
      </c>
      <c r="E561">
        <v>44</v>
      </c>
    </row>
    <row r="562" spans="1:5" x14ac:dyDescent="0.25">
      <c r="A562">
        <v>62</v>
      </c>
      <c r="B562">
        <v>90</v>
      </c>
      <c r="C562">
        <v>78</v>
      </c>
      <c r="D562">
        <v>52</v>
      </c>
      <c r="E562">
        <v>44</v>
      </c>
    </row>
    <row r="563" spans="1:5" x14ac:dyDescent="0.25">
      <c r="A563">
        <v>62</v>
      </c>
      <c r="B563">
        <v>90</v>
      </c>
      <c r="C563">
        <v>78</v>
      </c>
      <c r="D563">
        <v>52</v>
      </c>
      <c r="E563">
        <v>44</v>
      </c>
    </row>
    <row r="564" spans="1:5" x14ac:dyDescent="0.25">
      <c r="A564">
        <v>63</v>
      </c>
      <c r="B564">
        <v>90</v>
      </c>
      <c r="C564">
        <v>78</v>
      </c>
      <c r="D564">
        <v>52</v>
      </c>
      <c r="E564">
        <v>44</v>
      </c>
    </row>
    <row r="565" spans="1:5" x14ac:dyDescent="0.25">
      <c r="A565">
        <v>63</v>
      </c>
      <c r="B565">
        <v>90</v>
      </c>
      <c r="C565">
        <v>78</v>
      </c>
      <c r="D565">
        <v>52</v>
      </c>
      <c r="E565">
        <v>44</v>
      </c>
    </row>
    <row r="566" spans="1:5" x14ac:dyDescent="0.25">
      <c r="A566">
        <v>63</v>
      </c>
      <c r="B566">
        <v>90</v>
      </c>
      <c r="C566">
        <v>78</v>
      </c>
      <c r="D566">
        <v>52</v>
      </c>
      <c r="E566">
        <v>44</v>
      </c>
    </row>
    <row r="567" spans="1:5" x14ac:dyDescent="0.25">
      <c r="A567">
        <v>63</v>
      </c>
      <c r="B567">
        <v>90</v>
      </c>
      <c r="C567">
        <v>78</v>
      </c>
      <c r="D567">
        <v>52</v>
      </c>
      <c r="E567">
        <v>44</v>
      </c>
    </row>
    <row r="568" spans="1:5" x14ac:dyDescent="0.25">
      <c r="A568">
        <v>63</v>
      </c>
      <c r="B568">
        <v>90</v>
      </c>
      <c r="C568">
        <v>78</v>
      </c>
      <c r="D568">
        <v>52</v>
      </c>
      <c r="E568">
        <v>44</v>
      </c>
    </row>
    <row r="569" spans="1:5" x14ac:dyDescent="0.25">
      <c r="A569">
        <v>63</v>
      </c>
      <c r="B569">
        <v>90</v>
      </c>
      <c r="C569">
        <v>78</v>
      </c>
      <c r="D569">
        <v>52</v>
      </c>
      <c r="E569">
        <v>44</v>
      </c>
    </row>
    <row r="570" spans="1:5" x14ac:dyDescent="0.25">
      <c r="A570">
        <v>63</v>
      </c>
      <c r="B570">
        <v>90</v>
      </c>
      <c r="C570">
        <v>78</v>
      </c>
      <c r="D570">
        <v>52</v>
      </c>
      <c r="E570">
        <v>44</v>
      </c>
    </row>
    <row r="571" spans="1:5" x14ac:dyDescent="0.25">
      <c r="A571">
        <v>63</v>
      </c>
      <c r="B571">
        <v>90</v>
      </c>
      <c r="C571">
        <v>78</v>
      </c>
      <c r="D571">
        <v>52</v>
      </c>
      <c r="E571">
        <v>44</v>
      </c>
    </row>
    <row r="572" spans="1:5" x14ac:dyDescent="0.25">
      <c r="A572">
        <v>63</v>
      </c>
      <c r="B572">
        <v>90</v>
      </c>
      <c r="C572">
        <v>78</v>
      </c>
      <c r="D572">
        <v>52</v>
      </c>
      <c r="E572">
        <v>44</v>
      </c>
    </row>
    <row r="573" spans="1:5" x14ac:dyDescent="0.25">
      <c r="A573">
        <v>63</v>
      </c>
      <c r="B573">
        <v>90</v>
      </c>
      <c r="C573">
        <v>78</v>
      </c>
      <c r="D573">
        <v>52</v>
      </c>
      <c r="E573">
        <v>44</v>
      </c>
    </row>
    <row r="574" spans="1:5" x14ac:dyDescent="0.25">
      <c r="A574">
        <v>64</v>
      </c>
      <c r="B574">
        <v>90</v>
      </c>
      <c r="C574">
        <v>78</v>
      </c>
      <c r="D574">
        <v>52</v>
      </c>
      <c r="E574">
        <v>44</v>
      </c>
    </row>
    <row r="575" spans="1:5" x14ac:dyDescent="0.25">
      <c r="A575">
        <v>64</v>
      </c>
      <c r="B575">
        <v>90</v>
      </c>
      <c r="C575">
        <v>78</v>
      </c>
      <c r="D575">
        <v>52</v>
      </c>
      <c r="E575">
        <v>44</v>
      </c>
    </row>
    <row r="576" spans="1:5" x14ac:dyDescent="0.25">
      <c r="A576">
        <v>64</v>
      </c>
      <c r="B576">
        <v>90</v>
      </c>
      <c r="C576">
        <v>78</v>
      </c>
      <c r="D576">
        <v>52</v>
      </c>
      <c r="E576">
        <v>44</v>
      </c>
    </row>
    <row r="577" spans="1:5" x14ac:dyDescent="0.25">
      <c r="A577">
        <v>64</v>
      </c>
      <c r="B577">
        <v>90</v>
      </c>
      <c r="C577">
        <v>78</v>
      </c>
      <c r="D577">
        <v>52</v>
      </c>
      <c r="E577">
        <v>44</v>
      </c>
    </row>
    <row r="578" spans="1:5" x14ac:dyDescent="0.25">
      <c r="A578">
        <v>64</v>
      </c>
      <c r="B578">
        <v>90</v>
      </c>
      <c r="C578">
        <v>78</v>
      </c>
      <c r="D578">
        <v>52</v>
      </c>
      <c r="E578">
        <v>44</v>
      </c>
    </row>
    <row r="579" spans="1:5" x14ac:dyDescent="0.25">
      <c r="A579">
        <v>64</v>
      </c>
      <c r="B579">
        <v>90</v>
      </c>
      <c r="C579">
        <v>78</v>
      </c>
      <c r="D579">
        <v>52</v>
      </c>
      <c r="E579">
        <v>44</v>
      </c>
    </row>
    <row r="580" spans="1:5" x14ac:dyDescent="0.25">
      <c r="A580">
        <v>64</v>
      </c>
      <c r="B580">
        <v>90</v>
      </c>
      <c r="C580">
        <v>78</v>
      </c>
      <c r="D580">
        <v>52</v>
      </c>
      <c r="E580">
        <v>44</v>
      </c>
    </row>
    <row r="581" spans="1:5" x14ac:dyDescent="0.25">
      <c r="A581">
        <v>64</v>
      </c>
      <c r="B581">
        <v>90</v>
      </c>
      <c r="C581">
        <v>78</v>
      </c>
      <c r="D581">
        <v>52</v>
      </c>
      <c r="E581">
        <v>44</v>
      </c>
    </row>
    <row r="582" spans="1:5" x14ac:dyDescent="0.25">
      <c r="A582">
        <v>64</v>
      </c>
      <c r="B582">
        <v>90</v>
      </c>
      <c r="C582">
        <v>78</v>
      </c>
      <c r="D582">
        <v>52</v>
      </c>
      <c r="E582">
        <v>44</v>
      </c>
    </row>
    <row r="583" spans="1:5" x14ac:dyDescent="0.25">
      <c r="A583">
        <v>64</v>
      </c>
      <c r="B583">
        <v>90</v>
      </c>
      <c r="C583">
        <v>78</v>
      </c>
      <c r="D583">
        <v>52</v>
      </c>
      <c r="E583">
        <v>44</v>
      </c>
    </row>
    <row r="584" spans="1:5" x14ac:dyDescent="0.25">
      <c r="A584">
        <v>65</v>
      </c>
      <c r="B584">
        <v>90</v>
      </c>
      <c r="C584">
        <v>78</v>
      </c>
      <c r="D584">
        <v>52</v>
      </c>
      <c r="E584">
        <v>44</v>
      </c>
    </row>
    <row r="585" spans="1:5" x14ac:dyDescent="0.25">
      <c r="A585">
        <v>65</v>
      </c>
      <c r="B585">
        <v>90</v>
      </c>
      <c r="C585">
        <v>78</v>
      </c>
      <c r="D585">
        <v>52</v>
      </c>
      <c r="E585">
        <v>44</v>
      </c>
    </row>
    <row r="586" spans="1:5" x14ac:dyDescent="0.25">
      <c r="A586">
        <v>65</v>
      </c>
      <c r="B586">
        <v>90</v>
      </c>
      <c r="C586">
        <v>78</v>
      </c>
      <c r="D586">
        <v>52</v>
      </c>
      <c r="E586">
        <v>44</v>
      </c>
    </row>
    <row r="587" spans="1:5" x14ac:dyDescent="0.25">
      <c r="A587">
        <v>65</v>
      </c>
      <c r="B587">
        <v>90</v>
      </c>
      <c r="C587">
        <v>78</v>
      </c>
      <c r="D587">
        <v>52</v>
      </c>
      <c r="E587">
        <v>44</v>
      </c>
    </row>
    <row r="588" spans="1:5" x14ac:dyDescent="0.25">
      <c r="A588">
        <v>65</v>
      </c>
      <c r="B588">
        <v>90</v>
      </c>
      <c r="C588">
        <v>78</v>
      </c>
      <c r="D588">
        <v>52</v>
      </c>
      <c r="E588">
        <v>44</v>
      </c>
    </row>
    <row r="589" spans="1:5" x14ac:dyDescent="0.25">
      <c r="A589">
        <v>65</v>
      </c>
      <c r="B589">
        <v>90</v>
      </c>
      <c r="C589">
        <v>78</v>
      </c>
      <c r="D589">
        <v>52</v>
      </c>
      <c r="E589">
        <v>44</v>
      </c>
    </row>
    <row r="590" spans="1:5" x14ac:dyDescent="0.25">
      <c r="A590">
        <v>65</v>
      </c>
      <c r="B590">
        <v>90</v>
      </c>
      <c r="C590">
        <v>78</v>
      </c>
      <c r="D590">
        <v>52</v>
      </c>
      <c r="E590">
        <v>44</v>
      </c>
    </row>
    <row r="591" spans="1:5" x14ac:dyDescent="0.25">
      <c r="A591">
        <v>65</v>
      </c>
      <c r="B591">
        <v>90</v>
      </c>
      <c r="C591">
        <v>78</v>
      </c>
      <c r="D591">
        <v>52</v>
      </c>
      <c r="E591">
        <v>44</v>
      </c>
    </row>
    <row r="592" spans="1:5" x14ac:dyDescent="0.25">
      <c r="A592">
        <v>65</v>
      </c>
      <c r="B592">
        <v>90</v>
      </c>
      <c r="C592">
        <v>78</v>
      </c>
      <c r="D592">
        <v>52</v>
      </c>
      <c r="E592">
        <v>44</v>
      </c>
    </row>
    <row r="593" spans="1:5" x14ac:dyDescent="0.25">
      <c r="A593">
        <v>65</v>
      </c>
      <c r="B593">
        <v>90</v>
      </c>
      <c r="C593">
        <v>78</v>
      </c>
      <c r="D593">
        <v>52</v>
      </c>
      <c r="E593">
        <v>44</v>
      </c>
    </row>
    <row r="594" spans="1:5" x14ac:dyDescent="0.25">
      <c r="A594">
        <v>66</v>
      </c>
      <c r="B594">
        <v>90</v>
      </c>
      <c r="C594">
        <v>78</v>
      </c>
      <c r="D594">
        <v>52</v>
      </c>
      <c r="E594">
        <v>44</v>
      </c>
    </row>
    <row r="595" spans="1:5" x14ac:dyDescent="0.25">
      <c r="A595">
        <v>66</v>
      </c>
      <c r="B595">
        <v>90</v>
      </c>
      <c r="C595">
        <v>78</v>
      </c>
      <c r="D595">
        <v>52</v>
      </c>
      <c r="E595">
        <v>44</v>
      </c>
    </row>
    <row r="596" spans="1:5" x14ac:dyDescent="0.25">
      <c r="A596">
        <v>66</v>
      </c>
      <c r="B596">
        <v>90</v>
      </c>
      <c r="C596">
        <v>78</v>
      </c>
      <c r="D596">
        <v>52</v>
      </c>
      <c r="E596">
        <v>44</v>
      </c>
    </row>
    <row r="597" spans="1:5" x14ac:dyDescent="0.25">
      <c r="A597">
        <v>66</v>
      </c>
      <c r="B597">
        <v>90</v>
      </c>
      <c r="C597">
        <v>78</v>
      </c>
      <c r="D597">
        <v>52</v>
      </c>
      <c r="E597">
        <v>44</v>
      </c>
    </row>
    <row r="598" spans="1:5" x14ac:dyDescent="0.25">
      <c r="A598">
        <v>66</v>
      </c>
      <c r="B598">
        <v>90</v>
      </c>
      <c r="C598">
        <v>78</v>
      </c>
      <c r="D598">
        <v>52</v>
      </c>
      <c r="E598">
        <v>44</v>
      </c>
    </row>
    <row r="599" spans="1:5" x14ac:dyDescent="0.25">
      <c r="A599">
        <v>66</v>
      </c>
      <c r="B599">
        <v>90</v>
      </c>
      <c r="C599">
        <v>78</v>
      </c>
      <c r="D599">
        <v>52</v>
      </c>
      <c r="E599">
        <v>44</v>
      </c>
    </row>
    <row r="600" spans="1:5" x14ac:dyDescent="0.25">
      <c r="A600">
        <v>66</v>
      </c>
      <c r="B600">
        <v>90</v>
      </c>
      <c r="C600">
        <v>78</v>
      </c>
      <c r="D600">
        <v>52</v>
      </c>
      <c r="E600">
        <v>44</v>
      </c>
    </row>
    <row r="601" spans="1:5" x14ac:dyDescent="0.25">
      <c r="A601">
        <v>66</v>
      </c>
      <c r="B601">
        <v>90</v>
      </c>
      <c r="C601">
        <v>78</v>
      </c>
      <c r="D601">
        <v>52</v>
      </c>
      <c r="E601">
        <v>44</v>
      </c>
    </row>
    <row r="602" spans="1:5" x14ac:dyDescent="0.25">
      <c r="A602">
        <v>66</v>
      </c>
      <c r="B602">
        <v>90</v>
      </c>
      <c r="C602">
        <v>78</v>
      </c>
      <c r="D602">
        <v>52</v>
      </c>
      <c r="E602">
        <v>44</v>
      </c>
    </row>
    <row r="603" spans="1:5" x14ac:dyDescent="0.25">
      <c r="A603">
        <v>66</v>
      </c>
      <c r="B603">
        <v>90</v>
      </c>
      <c r="C603">
        <v>78</v>
      </c>
      <c r="D603">
        <v>52</v>
      </c>
      <c r="E603">
        <v>44</v>
      </c>
    </row>
    <row r="604" spans="1:5" x14ac:dyDescent="0.25">
      <c r="A604">
        <v>67</v>
      </c>
      <c r="B604">
        <v>90</v>
      </c>
      <c r="C604">
        <v>78</v>
      </c>
      <c r="D604">
        <v>52</v>
      </c>
      <c r="E604">
        <v>44</v>
      </c>
    </row>
    <row r="605" spans="1:5" x14ac:dyDescent="0.25">
      <c r="A605">
        <v>67</v>
      </c>
      <c r="B605">
        <v>90</v>
      </c>
      <c r="C605">
        <v>78</v>
      </c>
      <c r="D605">
        <v>52</v>
      </c>
      <c r="E605">
        <v>44</v>
      </c>
    </row>
    <row r="606" spans="1:5" x14ac:dyDescent="0.25">
      <c r="A606">
        <v>67</v>
      </c>
      <c r="B606">
        <v>90</v>
      </c>
      <c r="C606">
        <v>78</v>
      </c>
      <c r="D606">
        <v>52</v>
      </c>
      <c r="E606">
        <v>44</v>
      </c>
    </row>
    <row r="607" spans="1:5" x14ac:dyDescent="0.25">
      <c r="A607">
        <v>67</v>
      </c>
      <c r="B607">
        <v>90</v>
      </c>
      <c r="C607">
        <v>78</v>
      </c>
      <c r="D607">
        <v>52</v>
      </c>
      <c r="E607">
        <v>44</v>
      </c>
    </row>
    <row r="608" spans="1:5" x14ac:dyDescent="0.25">
      <c r="A608">
        <v>67</v>
      </c>
      <c r="B608">
        <v>90</v>
      </c>
      <c r="C608">
        <v>78</v>
      </c>
      <c r="D608">
        <v>52</v>
      </c>
      <c r="E608">
        <v>44</v>
      </c>
    </row>
    <row r="609" spans="1:5" x14ac:dyDescent="0.25">
      <c r="A609">
        <v>67</v>
      </c>
      <c r="B609">
        <v>90</v>
      </c>
      <c r="C609">
        <v>78</v>
      </c>
      <c r="D609">
        <v>52</v>
      </c>
      <c r="E609">
        <v>44</v>
      </c>
    </row>
    <row r="610" spans="1:5" x14ac:dyDescent="0.25">
      <c r="A610">
        <v>67</v>
      </c>
      <c r="B610">
        <v>90</v>
      </c>
      <c r="C610">
        <v>78</v>
      </c>
      <c r="D610">
        <v>52</v>
      </c>
      <c r="E610">
        <v>44</v>
      </c>
    </row>
    <row r="611" spans="1:5" x14ac:dyDescent="0.25">
      <c r="A611">
        <v>67</v>
      </c>
      <c r="B611">
        <v>90</v>
      </c>
      <c r="C611">
        <v>78</v>
      </c>
      <c r="D611">
        <v>52</v>
      </c>
      <c r="E611">
        <v>44</v>
      </c>
    </row>
    <row r="612" spans="1:5" x14ac:dyDescent="0.25">
      <c r="A612">
        <v>67</v>
      </c>
      <c r="B612">
        <v>90</v>
      </c>
      <c r="C612">
        <v>78</v>
      </c>
      <c r="D612">
        <v>52</v>
      </c>
      <c r="E612">
        <v>44</v>
      </c>
    </row>
    <row r="613" spans="1:5" x14ac:dyDescent="0.25">
      <c r="A613">
        <v>67</v>
      </c>
      <c r="B613">
        <v>90</v>
      </c>
      <c r="C613">
        <v>78</v>
      </c>
      <c r="D613">
        <v>52</v>
      </c>
      <c r="E613">
        <v>44</v>
      </c>
    </row>
    <row r="614" spans="1:5" x14ac:dyDescent="0.25">
      <c r="A614">
        <v>68</v>
      </c>
      <c r="B614">
        <v>90</v>
      </c>
      <c r="C614">
        <v>78</v>
      </c>
      <c r="D614">
        <v>52</v>
      </c>
      <c r="E614">
        <v>44</v>
      </c>
    </row>
    <row r="615" spans="1:5" x14ac:dyDescent="0.25">
      <c r="A615">
        <v>68</v>
      </c>
      <c r="B615">
        <v>90</v>
      </c>
      <c r="C615">
        <v>78</v>
      </c>
      <c r="D615">
        <v>52</v>
      </c>
      <c r="E615">
        <v>44</v>
      </c>
    </row>
    <row r="616" spans="1:5" x14ac:dyDescent="0.25">
      <c r="A616">
        <v>68</v>
      </c>
      <c r="B616">
        <v>90</v>
      </c>
      <c r="C616">
        <v>78</v>
      </c>
      <c r="D616">
        <v>52</v>
      </c>
      <c r="E616">
        <v>44</v>
      </c>
    </row>
    <row r="617" spans="1:5" x14ac:dyDescent="0.25">
      <c r="A617">
        <v>68</v>
      </c>
      <c r="B617">
        <v>90</v>
      </c>
      <c r="C617">
        <v>78</v>
      </c>
      <c r="D617">
        <v>52</v>
      </c>
      <c r="E617">
        <v>44</v>
      </c>
    </row>
    <row r="618" spans="1:5" x14ac:dyDescent="0.25">
      <c r="A618">
        <v>68</v>
      </c>
      <c r="B618">
        <v>90</v>
      </c>
      <c r="C618">
        <v>78</v>
      </c>
      <c r="D618">
        <v>52</v>
      </c>
      <c r="E618">
        <v>44</v>
      </c>
    </row>
    <row r="619" spans="1:5" x14ac:dyDescent="0.25">
      <c r="A619">
        <v>68</v>
      </c>
      <c r="B619">
        <v>90</v>
      </c>
      <c r="C619">
        <v>78</v>
      </c>
      <c r="D619">
        <v>52</v>
      </c>
      <c r="E619">
        <v>44</v>
      </c>
    </row>
    <row r="620" spans="1:5" x14ac:dyDescent="0.25">
      <c r="A620">
        <v>68</v>
      </c>
      <c r="B620">
        <v>90</v>
      </c>
      <c r="C620">
        <v>78</v>
      </c>
      <c r="D620">
        <v>52</v>
      </c>
      <c r="E620">
        <v>44</v>
      </c>
    </row>
    <row r="621" spans="1:5" x14ac:dyDescent="0.25">
      <c r="A621">
        <v>68</v>
      </c>
      <c r="B621">
        <v>90</v>
      </c>
      <c r="C621">
        <v>78</v>
      </c>
      <c r="D621">
        <v>52</v>
      </c>
      <c r="E621">
        <v>44</v>
      </c>
    </row>
    <row r="622" spans="1:5" x14ac:dyDescent="0.25">
      <c r="A622">
        <v>68</v>
      </c>
      <c r="B622">
        <v>90</v>
      </c>
      <c r="C622">
        <v>78</v>
      </c>
      <c r="D622">
        <v>52</v>
      </c>
      <c r="E622">
        <v>44</v>
      </c>
    </row>
    <row r="623" spans="1:5" x14ac:dyDescent="0.25">
      <c r="A623">
        <v>68</v>
      </c>
      <c r="B623">
        <v>90</v>
      </c>
      <c r="C623">
        <v>78</v>
      </c>
      <c r="D623">
        <v>52</v>
      </c>
      <c r="E623">
        <v>44</v>
      </c>
    </row>
    <row r="624" spans="1:5" x14ac:dyDescent="0.25">
      <c r="A624">
        <v>69</v>
      </c>
      <c r="B624">
        <v>90</v>
      </c>
      <c r="C624">
        <v>78</v>
      </c>
      <c r="D624">
        <v>52</v>
      </c>
      <c r="E624">
        <v>44</v>
      </c>
    </row>
    <row r="625" spans="1:5" x14ac:dyDescent="0.25">
      <c r="A625">
        <v>69</v>
      </c>
      <c r="B625">
        <v>90</v>
      </c>
      <c r="C625">
        <v>78</v>
      </c>
      <c r="D625">
        <v>52</v>
      </c>
      <c r="E625">
        <v>44</v>
      </c>
    </row>
    <row r="626" spans="1:5" x14ac:dyDescent="0.25">
      <c r="A626">
        <v>69</v>
      </c>
      <c r="B626">
        <v>90</v>
      </c>
      <c r="C626">
        <v>78</v>
      </c>
      <c r="D626">
        <v>52</v>
      </c>
      <c r="E626">
        <v>44</v>
      </c>
    </row>
    <row r="627" spans="1:5" x14ac:dyDescent="0.25">
      <c r="A627">
        <v>69</v>
      </c>
      <c r="B627">
        <v>90</v>
      </c>
      <c r="C627">
        <v>78</v>
      </c>
      <c r="D627">
        <v>52</v>
      </c>
      <c r="E627">
        <v>44</v>
      </c>
    </row>
    <row r="628" spans="1:5" x14ac:dyDescent="0.25">
      <c r="A628">
        <v>69</v>
      </c>
      <c r="B628">
        <v>90</v>
      </c>
      <c r="C628">
        <v>78</v>
      </c>
      <c r="D628">
        <v>52</v>
      </c>
      <c r="E628">
        <v>44</v>
      </c>
    </row>
    <row r="629" spans="1:5" x14ac:dyDescent="0.25">
      <c r="A629">
        <v>69</v>
      </c>
      <c r="B629">
        <v>90</v>
      </c>
      <c r="C629">
        <v>78</v>
      </c>
      <c r="D629">
        <v>52</v>
      </c>
      <c r="E629">
        <v>44</v>
      </c>
    </row>
    <row r="630" spans="1:5" x14ac:dyDescent="0.25">
      <c r="A630">
        <v>69</v>
      </c>
      <c r="B630">
        <v>90</v>
      </c>
      <c r="C630">
        <v>78</v>
      </c>
      <c r="D630">
        <v>52</v>
      </c>
      <c r="E630">
        <v>44</v>
      </c>
    </row>
    <row r="631" spans="1:5" x14ac:dyDescent="0.25">
      <c r="A631">
        <v>69</v>
      </c>
      <c r="B631">
        <v>90</v>
      </c>
      <c r="C631">
        <v>78</v>
      </c>
      <c r="D631">
        <v>52</v>
      </c>
      <c r="E631">
        <v>44</v>
      </c>
    </row>
    <row r="632" spans="1:5" x14ac:dyDescent="0.25">
      <c r="A632">
        <v>69</v>
      </c>
      <c r="B632">
        <v>90</v>
      </c>
      <c r="C632">
        <v>78</v>
      </c>
      <c r="D632">
        <v>52</v>
      </c>
      <c r="E632">
        <v>44</v>
      </c>
    </row>
    <row r="633" spans="1:5" x14ac:dyDescent="0.25">
      <c r="A633">
        <v>69</v>
      </c>
      <c r="B633">
        <v>90</v>
      </c>
      <c r="C633">
        <v>78</v>
      </c>
      <c r="D633">
        <v>52</v>
      </c>
      <c r="E633">
        <v>44</v>
      </c>
    </row>
    <row r="634" spans="1:5" x14ac:dyDescent="0.25">
      <c r="A634">
        <v>70</v>
      </c>
      <c r="B634">
        <v>90</v>
      </c>
      <c r="C634">
        <v>78</v>
      </c>
      <c r="D634">
        <v>52</v>
      </c>
      <c r="E634">
        <v>44</v>
      </c>
    </row>
    <row r="635" spans="1:5" x14ac:dyDescent="0.25">
      <c r="A635">
        <v>70</v>
      </c>
      <c r="B635">
        <v>90</v>
      </c>
      <c r="C635">
        <v>78</v>
      </c>
      <c r="D635">
        <v>52</v>
      </c>
      <c r="E635">
        <v>44</v>
      </c>
    </row>
    <row r="636" spans="1:5" x14ac:dyDescent="0.25">
      <c r="A636">
        <v>70</v>
      </c>
      <c r="B636">
        <v>90</v>
      </c>
      <c r="C636">
        <v>78</v>
      </c>
      <c r="D636">
        <v>52</v>
      </c>
      <c r="E636">
        <v>44</v>
      </c>
    </row>
    <row r="637" spans="1:5" x14ac:dyDescent="0.25">
      <c r="A637">
        <v>70</v>
      </c>
      <c r="B637">
        <v>90</v>
      </c>
      <c r="C637">
        <v>78</v>
      </c>
      <c r="D637">
        <v>52</v>
      </c>
      <c r="E637">
        <v>44</v>
      </c>
    </row>
    <row r="638" spans="1:5" x14ac:dyDescent="0.25">
      <c r="A638">
        <v>70</v>
      </c>
      <c r="B638">
        <v>90</v>
      </c>
      <c r="C638">
        <v>78</v>
      </c>
      <c r="D638">
        <v>52</v>
      </c>
      <c r="E638">
        <v>44</v>
      </c>
    </row>
    <row r="639" spans="1:5" x14ac:dyDescent="0.25">
      <c r="A639">
        <v>70</v>
      </c>
      <c r="B639">
        <v>90</v>
      </c>
      <c r="C639">
        <v>78</v>
      </c>
      <c r="D639">
        <v>52</v>
      </c>
      <c r="E639">
        <v>44</v>
      </c>
    </row>
    <row r="640" spans="1:5" x14ac:dyDescent="0.25">
      <c r="A640">
        <v>70</v>
      </c>
      <c r="B640">
        <v>90</v>
      </c>
      <c r="C640">
        <v>78</v>
      </c>
      <c r="D640">
        <v>52</v>
      </c>
      <c r="E640">
        <v>44</v>
      </c>
    </row>
    <row r="641" spans="1:5" x14ac:dyDescent="0.25">
      <c r="A641">
        <v>70</v>
      </c>
      <c r="B641">
        <v>90</v>
      </c>
      <c r="C641">
        <v>78</v>
      </c>
      <c r="D641">
        <v>52</v>
      </c>
      <c r="E641">
        <v>44</v>
      </c>
    </row>
    <row r="642" spans="1:5" x14ac:dyDescent="0.25">
      <c r="A642">
        <v>70</v>
      </c>
      <c r="B642">
        <v>90</v>
      </c>
      <c r="C642">
        <v>78</v>
      </c>
      <c r="D642">
        <v>52</v>
      </c>
      <c r="E642">
        <v>44</v>
      </c>
    </row>
    <row r="643" spans="1:5" x14ac:dyDescent="0.25">
      <c r="A643">
        <v>70</v>
      </c>
      <c r="B643">
        <v>90</v>
      </c>
      <c r="C643">
        <v>78</v>
      </c>
      <c r="D643">
        <v>52</v>
      </c>
      <c r="E643">
        <v>44</v>
      </c>
    </row>
    <row r="644" spans="1:5" x14ac:dyDescent="0.25">
      <c r="A644">
        <v>71</v>
      </c>
      <c r="B644">
        <v>90</v>
      </c>
      <c r="C644">
        <v>78</v>
      </c>
      <c r="D644">
        <v>52</v>
      </c>
      <c r="E644">
        <v>44</v>
      </c>
    </row>
    <row r="645" spans="1:5" x14ac:dyDescent="0.25">
      <c r="A645">
        <v>71</v>
      </c>
      <c r="B645">
        <v>90</v>
      </c>
      <c r="C645">
        <v>78</v>
      </c>
      <c r="D645">
        <v>52</v>
      </c>
      <c r="E645">
        <v>44</v>
      </c>
    </row>
    <row r="646" spans="1:5" x14ac:dyDescent="0.25">
      <c r="A646">
        <v>71</v>
      </c>
      <c r="B646">
        <v>90</v>
      </c>
      <c r="C646">
        <v>78</v>
      </c>
      <c r="D646">
        <v>52</v>
      </c>
      <c r="E646">
        <v>44</v>
      </c>
    </row>
    <row r="647" spans="1:5" x14ac:dyDescent="0.25">
      <c r="A647">
        <v>71</v>
      </c>
      <c r="B647">
        <v>90</v>
      </c>
      <c r="C647">
        <v>78</v>
      </c>
      <c r="D647">
        <v>52</v>
      </c>
      <c r="E647">
        <v>44</v>
      </c>
    </row>
    <row r="648" spans="1:5" x14ac:dyDescent="0.25">
      <c r="A648">
        <v>71</v>
      </c>
      <c r="B648">
        <v>90</v>
      </c>
      <c r="C648">
        <v>78</v>
      </c>
      <c r="D648">
        <v>52</v>
      </c>
      <c r="E648">
        <v>44</v>
      </c>
    </row>
    <row r="649" spans="1:5" x14ac:dyDescent="0.25">
      <c r="A649">
        <v>71</v>
      </c>
      <c r="B649">
        <v>90</v>
      </c>
      <c r="C649">
        <v>78</v>
      </c>
      <c r="D649">
        <v>52</v>
      </c>
      <c r="E649">
        <v>44</v>
      </c>
    </row>
    <row r="650" spans="1:5" x14ac:dyDescent="0.25">
      <c r="A650">
        <v>71</v>
      </c>
      <c r="B650">
        <v>90</v>
      </c>
      <c r="C650">
        <v>78</v>
      </c>
      <c r="D650">
        <v>52</v>
      </c>
      <c r="E650">
        <v>44</v>
      </c>
    </row>
    <row r="651" spans="1:5" x14ac:dyDescent="0.25">
      <c r="A651">
        <v>71</v>
      </c>
      <c r="B651">
        <v>90</v>
      </c>
      <c r="C651">
        <v>78</v>
      </c>
      <c r="D651">
        <v>52</v>
      </c>
      <c r="E651">
        <v>44</v>
      </c>
    </row>
    <row r="652" spans="1:5" x14ac:dyDescent="0.25">
      <c r="A652">
        <v>71</v>
      </c>
      <c r="B652">
        <v>90</v>
      </c>
      <c r="C652">
        <v>78</v>
      </c>
      <c r="D652">
        <v>52</v>
      </c>
      <c r="E652">
        <v>44</v>
      </c>
    </row>
    <row r="653" spans="1:5" x14ac:dyDescent="0.25">
      <c r="A653">
        <v>71</v>
      </c>
      <c r="B653">
        <v>90</v>
      </c>
      <c r="C653">
        <v>78</v>
      </c>
      <c r="D653">
        <v>52</v>
      </c>
      <c r="E653">
        <v>44</v>
      </c>
    </row>
    <row r="654" spans="1:5" x14ac:dyDescent="0.25">
      <c r="A654">
        <v>72</v>
      </c>
      <c r="B654">
        <v>90</v>
      </c>
      <c r="C654">
        <v>78</v>
      </c>
      <c r="D654">
        <v>52</v>
      </c>
      <c r="E654">
        <v>44</v>
      </c>
    </row>
    <row r="655" spans="1:5" x14ac:dyDescent="0.25">
      <c r="A655">
        <v>72</v>
      </c>
      <c r="B655">
        <v>90</v>
      </c>
      <c r="C655">
        <v>78</v>
      </c>
      <c r="D655">
        <v>52</v>
      </c>
      <c r="E655">
        <v>44</v>
      </c>
    </row>
    <row r="656" spans="1:5" x14ac:dyDescent="0.25">
      <c r="A656">
        <v>72</v>
      </c>
      <c r="B656">
        <v>90</v>
      </c>
      <c r="C656">
        <v>78</v>
      </c>
      <c r="D656">
        <v>52</v>
      </c>
      <c r="E656">
        <v>44</v>
      </c>
    </row>
    <row r="657" spans="1:5" x14ac:dyDescent="0.25">
      <c r="A657">
        <v>72</v>
      </c>
      <c r="B657">
        <v>90</v>
      </c>
      <c r="C657">
        <v>78</v>
      </c>
      <c r="D657">
        <v>52</v>
      </c>
      <c r="E657">
        <v>44</v>
      </c>
    </row>
    <row r="658" spans="1:5" x14ac:dyDescent="0.25">
      <c r="A658">
        <v>72</v>
      </c>
      <c r="B658">
        <v>90</v>
      </c>
      <c r="C658">
        <v>78</v>
      </c>
      <c r="D658">
        <v>52</v>
      </c>
      <c r="E658">
        <v>44</v>
      </c>
    </row>
    <row r="659" spans="1:5" x14ac:dyDescent="0.25">
      <c r="A659">
        <v>72</v>
      </c>
      <c r="B659">
        <v>90</v>
      </c>
      <c r="C659">
        <v>78</v>
      </c>
      <c r="D659">
        <v>52</v>
      </c>
      <c r="E659">
        <v>44</v>
      </c>
    </row>
    <row r="660" spans="1:5" x14ac:dyDescent="0.25">
      <c r="A660">
        <v>72</v>
      </c>
      <c r="B660">
        <v>90</v>
      </c>
      <c r="C660">
        <v>78</v>
      </c>
      <c r="D660">
        <v>52</v>
      </c>
      <c r="E660">
        <v>44</v>
      </c>
    </row>
    <row r="661" spans="1:5" x14ac:dyDescent="0.25">
      <c r="A661">
        <v>72</v>
      </c>
      <c r="B661">
        <v>90</v>
      </c>
      <c r="C661">
        <v>78</v>
      </c>
      <c r="D661">
        <v>52</v>
      </c>
      <c r="E661">
        <v>44</v>
      </c>
    </row>
    <row r="662" spans="1:5" x14ac:dyDescent="0.25">
      <c r="A662">
        <v>72</v>
      </c>
      <c r="B662">
        <v>90</v>
      </c>
      <c r="C662">
        <v>78</v>
      </c>
      <c r="D662">
        <v>52</v>
      </c>
      <c r="E662">
        <v>44</v>
      </c>
    </row>
    <row r="663" spans="1:5" x14ac:dyDescent="0.25">
      <c r="A663">
        <v>72</v>
      </c>
      <c r="B663">
        <v>90</v>
      </c>
      <c r="C663">
        <v>78</v>
      </c>
      <c r="D663">
        <v>52</v>
      </c>
      <c r="E663">
        <v>44</v>
      </c>
    </row>
    <row r="664" spans="1:5" x14ac:dyDescent="0.25">
      <c r="A664">
        <v>73</v>
      </c>
      <c r="B664">
        <v>90</v>
      </c>
      <c r="C664">
        <v>78</v>
      </c>
      <c r="D664">
        <v>52</v>
      </c>
      <c r="E664">
        <v>44</v>
      </c>
    </row>
    <row r="665" spans="1:5" x14ac:dyDescent="0.25">
      <c r="A665">
        <v>73</v>
      </c>
      <c r="B665">
        <v>90</v>
      </c>
      <c r="C665">
        <v>78</v>
      </c>
      <c r="D665">
        <v>52</v>
      </c>
      <c r="E665">
        <v>44</v>
      </c>
    </row>
    <row r="666" spans="1:5" x14ac:dyDescent="0.25">
      <c r="A666">
        <v>73</v>
      </c>
      <c r="B666">
        <v>90</v>
      </c>
      <c r="C666">
        <v>78</v>
      </c>
      <c r="D666">
        <v>52</v>
      </c>
      <c r="E666">
        <v>44</v>
      </c>
    </row>
    <row r="667" spans="1:5" x14ac:dyDescent="0.25">
      <c r="A667">
        <v>73</v>
      </c>
      <c r="B667">
        <v>90</v>
      </c>
      <c r="C667">
        <v>78</v>
      </c>
      <c r="D667">
        <v>52</v>
      </c>
      <c r="E667">
        <v>44</v>
      </c>
    </row>
    <row r="668" spans="1:5" x14ac:dyDescent="0.25">
      <c r="A668">
        <v>73</v>
      </c>
      <c r="B668">
        <v>90</v>
      </c>
      <c r="C668">
        <v>78</v>
      </c>
      <c r="D668">
        <v>52</v>
      </c>
      <c r="E668">
        <v>44</v>
      </c>
    </row>
    <row r="669" spans="1:5" x14ac:dyDescent="0.25">
      <c r="A669">
        <v>73</v>
      </c>
      <c r="B669">
        <v>90</v>
      </c>
      <c r="C669">
        <v>78</v>
      </c>
      <c r="D669">
        <v>52</v>
      </c>
      <c r="E669">
        <v>44</v>
      </c>
    </row>
    <row r="670" spans="1:5" x14ac:dyDescent="0.25">
      <c r="A670">
        <v>73</v>
      </c>
      <c r="B670">
        <v>90</v>
      </c>
      <c r="C670">
        <v>78</v>
      </c>
      <c r="D670">
        <v>52</v>
      </c>
      <c r="E670">
        <v>44</v>
      </c>
    </row>
    <row r="671" spans="1:5" x14ac:dyDescent="0.25">
      <c r="A671">
        <v>73</v>
      </c>
      <c r="B671">
        <v>90</v>
      </c>
      <c r="C671">
        <v>78</v>
      </c>
      <c r="D671">
        <v>52</v>
      </c>
      <c r="E671">
        <v>44</v>
      </c>
    </row>
    <row r="672" spans="1:5" x14ac:dyDescent="0.25">
      <c r="A672">
        <v>73</v>
      </c>
      <c r="B672">
        <v>90</v>
      </c>
      <c r="C672">
        <v>78</v>
      </c>
      <c r="D672">
        <v>52</v>
      </c>
      <c r="E672">
        <v>44</v>
      </c>
    </row>
    <row r="673" spans="1:5" x14ac:dyDescent="0.25">
      <c r="A673">
        <v>73</v>
      </c>
      <c r="B673">
        <v>90</v>
      </c>
      <c r="C673">
        <v>78</v>
      </c>
      <c r="D673">
        <v>52</v>
      </c>
      <c r="E673">
        <v>44</v>
      </c>
    </row>
    <row r="674" spans="1:5" x14ac:dyDescent="0.25">
      <c r="A674">
        <v>74</v>
      </c>
      <c r="B674">
        <v>90</v>
      </c>
      <c r="C674">
        <v>78</v>
      </c>
      <c r="D674">
        <v>52</v>
      </c>
      <c r="E674">
        <v>44</v>
      </c>
    </row>
    <row r="675" spans="1:5" x14ac:dyDescent="0.25">
      <c r="A675">
        <v>74</v>
      </c>
      <c r="B675">
        <v>90</v>
      </c>
      <c r="C675">
        <v>78</v>
      </c>
      <c r="D675">
        <v>52</v>
      </c>
      <c r="E675">
        <v>39</v>
      </c>
    </row>
    <row r="676" spans="1:5" x14ac:dyDescent="0.25">
      <c r="A676">
        <v>74</v>
      </c>
      <c r="B676">
        <v>90</v>
      </c>
      <c r="C676">
        <v>78</v>
      </c>
      <c r="D676">
        <v>52</v>
      </c>
      <c r="E676">
        <v>39</v>
      </c>
    </row>
    <row r="677" spans="1:5" x14ac:dyDescent="0.25">
      <c r="A677">
        <v>74</v>
      </c>
      <c r="B677">
        <v>90</v>
      </c>
      <c r="C677">
        <v>78</v>
      </c>
      <c r="D677">
        <v>52</v>
      </c>
      <c r="E677">
        <v>39</v>
      </c>
    </row>
    <row r="678" spans="1:5" x14ac:dyDescent="0.25">
      <c r="A678">
        <v>74</v>
      </c>
      <c r="B678">
        <v>90</v>
      </c>
      <c r="C678">
        <v>78</v>
      </c>
      <c r="D678">
        <v>52</v>
      </c>
      <c r="E678">
        <v>39</v>
      </c>
    </row>
    <row r="679" spans="1:5" x14ac:dyDescent="0.25">
      <c r="A679">
        <v>74</v>
      </c>
      <c r="B679">
        <v>90</v>
      </c>
      <c r="C679">
        <v>78</v>
      </c>
      <c r="D679">
        <v>52</v>
      </c>
      <c r="E679">
        <v>39</v>
      </c>
    </row>
    <row r="680" spans="1:5" x14ac:dyDescent="0.25">
      <c r="A680">
        <v>74</v>
      </c>
      <c r="B680">
        <v>90</v>
      </c>
      <c r="C680">
        <v>78</v>
      </c>
      <c r="D680">
        <v>52</v>
      </c>
      <c r="E680">
        <v>39</v>
      </c>
    </row>
    <row r="681" spans="1:5" x14ac:dyDescent="0.25">
      <c r="A681">
        <v>74</v>
      </c>
      <c r="B681">
        <v>90</v>
      </c>
      <c r="C681">
        <v>78</v>
      </c>
      <c r="D681">
        <v>52</v>
      </c>
      <c r="E681">
        <v>39</v>
      </c>
    </row>
    <row r="682" spans="1:5" x14ac:dyDescent="0.25">
      <c r="A682">
        <v>74</v>
      </c>
      <c r="B682">
        <v>90</v>
      </c>
      <c r="C682">
        <v>78</v>
      </c>
      <c r="D682">
        <v>52</v>
      </c>
      <c r="E682">
        <v>39</v>
      </c>
    </row>
    <row r="683" spans="1:5" x14ac:dyDescent="0.25">
      <c r="A683">
        <v>74</v>
      </c>
      <c r="B683">
        <v>90</v>
      </c>
      <c r="C683">
        <v>78</v>
      </c>
      <c r="D683">
        <v>52</v>
      </c>
      <c r="E683">
        <v>39</v>
      </c>
    </row>
    <row r="684" spans="1:5" x14ac:dyDescent="0.25">
      <c r="A684">
        <v>75</v>
      </c>
      <c r="B684">
        <v>90</v>
      </c>
      <c r="C684">
        <v>78</v>
      </c>
      <c r="D684">
        <v>52</v>
      </c>
      <c r="E684">
        <v>39</v>
      </c>
    </row>
    <row r="685" spans="1:5" x14ac:dyDescent="0.25">
      <c r="A685">
        <v>75</v>
      </c>
      <c r="B685">
        <v>90</v>
      </c>
      <c r="C685">
        <v>78</v>
      </c>
      <c r="D685">
        <v>52</v>
      </c>
      <c r="E685">
        <v>39</v>
      </c>
    </row>
    <row r="686" spans="1:5" x14ac:dyDescent="0.25">
      <c r="A686">
        <v>75</v>
      </c>
      <c r="B686">
        <v>90</v>
      </c>
      <c r="C686">
        <v>78</v>
      </c>
      <c r="D686">
        <v>52</v>
      </c>
      <c r="E686">
        <v>39</v>
      </c>
    </row>
    <row r="687" spans="1:5" x14ac:dyDescent="0.25">
      <c r="A687">
        <v>75</v>
      </c>
      <c r="B687">
        <v>90</v>
      </c>
      <c r="C687">
        <v>78</v>
      </c>
      <c r="D687">
        <v>52</v>
      </c>
      <c r="E687">
        <v>39</v>
      </c>
    </row>
    <row r="688" spans="1:5" x14ac:dyDescent="0.25">
      <c r="A688">
        <v>75</v>
      </c>
      <c r="B688">
        <v>90</v>
      </c>
      <c r="C688">
        <v>78</v>
      </c>
      <c r="D688">
        <v>52</v>
      </c>
      <c r="E688">
        <v>39</v>
      </c>
    </row>
    <row r="689" spans="1:5" x14ac:dyDescent="0.25">
      <c r="A689">
        <v>75</v>
      </c>
      <c r="B689">
        <v>90</v>
      </c>
      <c r="C689">
        <v>78</v>
      </c>
      <c r="D689">
        <v>52</v>
      </c>
      <c r="E689">
        <v>39</v>
      </c>
    </row>
    <row r="690" spans="1:5" x14ac:dyDescent="0.25">
      <c r="A690">
        <v>75</v>
      </c>
      <c r="B690">
        <v>90</v>
      </c>
      <c r="C690">
        <v>78</v>
      </c>
      <c r="D690">
        <v>52</v>
      </c>
      <c r="E690">
        <v>39</v>
      </c>
    </row>
    <row r="691" spans="1:5" x14ac:dyDescent="0.25">
      <c r="A691">
        <v>75</v>
      </c>
      <c r="B691">
        <v>90</v>
      </c>
      <c r="C691">
        <v>78</v>
      </c>
      <c r="D691">
        <v>52</v>
      </c>
      <c r="E691">
        <v>39</v>
      </c>
    </row>
    <row r="692" spans="1:5" x14ac:dyDescent="0.25">
      <c r="A692">
        <v>75</v>
      </c>
      <c r="B692">
        <v>90</v>
      </c>
      <c r="C692">
        <v>78</v>
      </c>
      <c r="D692">
        <v>52</v>
      </c>
      <c r="E692">
        <v>39</v>
      </c>
    </row>
    <row r="693" spans="1:5" x14ac:dyDescent="0.25">
      <c r="A693">
        <v>75</v>
      </c>
      <c r="B693">
        <v>90</v>
      </c>
      <c r="C693">
        <v>78</v>
      </c>
      <c r="D693">
        <v>52</v>
      </c>
      <c r="E693">
        <v>39</v>
      </c>
    </row>
    <row r="694" spans="1:5" x14ac:dyDescent="0.25">
      <c r="A694">
        <v>76</v>
      </c>
      <c r="B694">
        <v>90</v>
      </c>
      <c r="C694">
        <v>78</v>
      </c>
      <c r="D694">
        <v>52</v>
      </c>
      <c r="E694">
        <v>39</v>
      </c>
    </row>
    <row r="695" spans="1:5" x14ac:dyDescent="0.25">
      <c r="A695">
        <v>76</v>
      </c>
      <c r="B695">
        <v>90</v>
      </c>
      <c r="C695">
        <v>78</v>
      </c>
      <c r="D695">
        <v>52</v>
      </c>
      <c r="E695">
        <v>39</v>
      </c>
    </row>
    <row r="696" spans="1:5" x14ac:dyDescent="0.25">
      <c r="A696">
        <v>76</v>
      </c>
      <c r="B696">
        <v>90</v>
      </c>
      <c r="C696">
        <v>78</v>
      </c>
      <c r="D696">
        <v>52</v>
      </c>
      <c r="E696">
        <v>39</v>
      </c>
    </row>
    <row r="697" spans="1:5" x14ac:dyDescent="0.25">
      <c r="A697">
        <v>76</v>
      </c>
      <c r="B697">
        <v>90</v>
      </c>
      <c r="C697">
        <v>78</v>
      </c>
      <c r="D697">
        <v>52</v>
      </c>
      <c r="E697">
        <v>39</v>
      </c>
    </row>
    <row r="698" spans="1:5" x14ac:dyDescent="0.25">
      <c r="A698">
        <v>76</v>
      </c>
      <c r="B698">
        <v>90</v>
      </c>
      <c r="C698">
        <v>78</v>
      </c>
      <c r="D698">
        <v>52</v>
      </c>
      <c r="E698">
        <v>39</v>
      </c>
    </row>
    <row r="699" spans="1:5" x14ac:dyDescent="0.25">
      <c r="A699">
        <v>76</v>
      </c>
      <c r="B699">
        <v>90</v>
      </c>
      <c r="C699">
        <v>78</v>
      </c>
      <c r="D699">
        <v>52</v>
      </c>
      <c r="E699">
        <v>39</v>
      </c>
    </row>
    <row r="700" spans="1:5" x14ac:dyDescent="0.25">
      <c r="A700">
        <v>76</v>
      </c>
      <c r="B700">
        <v>90</v>
      </c>
      <c r="C700">
        <v>78</v>
      </c>
      <c r="D700">
        <v>52</v>
      </c>
      <c r="E700">
        <v>39</v>
      </c>
    </row>
    <row r="701" spans="1:5" x14ac:dyDescent="0.25">
      <c r="A701">
        <v>76</v>
      </c>
      <c r="B701">
        <v>90</v>
      </c>
      <c r="C701">
        <v>78</v>
      </c>
      <c r="D701">
        <v>52</v>
      </c>
      <c r="E701">
        <v>39</v>
      </c>
    </row>
    <row r="702" spans="1:5" x14ac:dyDescent="0.25">
      <c r="A702">
        <v>76</v>
      </c>
      <c r="B702">
        <v>90</v>
      </c>
      <c r="C702">
        <v>78</v>
      </c>
      <c r="D702">
        <v>52</v>
      </c>
      <c r="E702">
        <v>39</v>
      </c>
    </row>
    <row r="703" spans="1:5" x14ac:dyDescent="0.25">
      <c r="A703">
        <v>76</v>
      </c>
      <c r="B703">
        <v>90</v>
      </c>
      <c r="C703">
        <v>78</v>
      </c>
      <c r="D703">
        <v>52</v>
      </c>
      <c r="E703">
        <v>39</v>
      </c>
    </row>
    <row r="704" spans="1:5" x14ac:dyDescent="0.25">
      <c r="A704">
        <v>77</v>
      </c>
      <c r="B704">
        <v>90</v>
      </c>
      <c r="C704">
        <v>78</v>
      </c>
      <c r="D704">
        <v>52</v>
      </c>
      <c r="E704">
        <v>39</v>
      </c>
    </row>
    <row r="705" spans="1:5" x14ac:dyDescent="0.25">
      <c r="A705">
        <v>77</v>
      </c>
      <c r="B705">
        <v>90</v>
      </c>
      <c r="C705">
        <v>78</v>
      </c>
      <c r="D705">
        <v>52</v>
      </c>
      <c r="E705">
        <v>39</v>
      </c>
    </row>
    <row r="706" spans="1:5" x14ac:dyDescent="0.25">
      <c r="A706">
        <v>77</v>
      </c>
      <c r="B706">
        <v>90</v>
      </c>
      <c r="C706">
        <v>78</v>
      </c>
      <c r="D706">
        <v>52</v>
      </c>
      <c r="E706">
        <v>39</v>
      </c>
    </row>
    <row r="707" spans="1:5" x14ac:dyDescent="0.25">
      <c r="A707">
        <v>77</v>
      </c>
      <c r="B707">
        <v>90</v>
      </c>
      <c r="C707">
        <v>78</v>
      </c>
      <c r="D707">
        <v>52</v>
      </c>
      <c r="E707">
        <v>39</v>
      </c>
    </row>
    <row r="708" spans="1:5" x14ac:dyDescent="0.25">
      <c r="A708">
        <v>77</v>
      </c>
      <c r="B708">
        <v>90</v>
      </c>
      <c r="C708">
        <v>78</v>
      </c>
      <c r="D708">
        <v>52</v>
      </c>
      <c r="E708">
        <v>39</v>
      </c>
    </row>
    <row r="709" spans="1:5" x14ac:dyDescent="0.25">
      <c r="A709">
        <v>77</v>
      </c>
      <c r="B709">
        <v>90</v>
      </c>
      <c r="C709">
        <v>78</v>
      </c>
      <c r="D709">
        <v>52</v>
      </c>
      <c r="E709">
        <v>39</v>
      </c>
    </row>
    <row r="710" spans="1:5" x14ac:dyDescent="0.25">
      <c r="A710">
        <v>77</v>
      </c>
      <c r="B710">
        <v>90</v>
      </c>
      <c r="C710">
        <v>78</v>
      </c>
      <c r="D710">
        <v>52</v>
      </c>
      <c r="E710">
        <v>39</v>
      </c>
    </row>
    <row r="711" spans="1:5" x14ac:dyDescent="0.25">
      <c r="A711">
        <v>77</v>
      </c>
      <c r="B711">
        <v>90</v>
      </c>
      <c r="C711">
        <v>78</v>
      </c>
      <c r="D711">
        <v>52</v>
      </c>
      <c r="E711">
        <v>39</v>
      </c>
    </row>
    <row r="712" spans="1:5" x14ac:dyDescent="0.25">
      <c r="A712">
        <v>77</v>
      </c>
      <c r="B712">
        <v>90</v>
      </c>
      <c r="C712">
        <v>78</v>
      </c>
      <c r="D712">
        <v>52</v>
      </c>
      <c r="E712">
        <v>39</v>
      </c>
    </row>
    <row r="713" spans="1:5" x14ac:dyDescent="0.25">
      <c r="A713">
        <v>77</v>
      </c>
      <c r="B713">
        <v>90</v>
      </c>
      <c r="C713">
        <v>78</v>
      </c>
      <c r="D713">
        <v>52</v>
      </c>
      <c r="E713">
        <v>39</v>
      </c>
    </row>
    <row r="714" spans="1:5" x14ac:dyDescent="0.25">
      <c r="A714">
        <v>78</v>
      </c>
      <c r="B714">
        <v>90</v>
      </c>
      <c r="C714">
        <v>78</v>
      </c>
      <c r="D714">
        <v>52</v>
      </c>
      <c r="E714">
        <v>39</v>
      </c>
    </row>
    <row r="715" spans="1:5" x14ac:dyDescent="0.25">
      <c r="A715">
        <v>78</v>
      </c>
      <c r="B715">
        <v>90</v>
      </c>
      <c r="C715">
        <v>78</v>
      </c>
      <c r="D715">
        <v>52</v>
      </c>
      <c r="E715">
        <v>39</v>
      </c>
    </row>
    <row r="716" spans="1:5" x14ac:dyDescent="0.25">
      <c r="A716">
        <v>78</v>
      </c>
      <c r="B716">
        <v>90</v>
      </c>
      <c r="C716">
        <v>78</v>
      </c>
      <c r="D716">
        <v>52</v>
      </c>
      <c r="E716">
        <v>39</v>
      </c>
    </row>
    <row r="717" spans="1:5" x14ac:dyDescent="0.25">
      <c r="A717">
        <v>78</v>
      </c>
      <c r="B717">
        <v>90</v>
      </c>
      <c r="C717">
        <v>78</v>
      </c>
      <c r="D717">
        <v>52</v>
      </c>
      <c r="E717">
        <v>39</v>
      </c>
    </row>
    <row r="718" spans="1:5" x14ac:dyDescent="0.25">
      <c r="A718">
        <v>78</v>
      </c>
      <c r="B718">
        <v>90</v>
      </c>
      <c r="C718">
        <v>78</v>
      </c>
      <c r="D718">
        <v>52</v>
      </c>
      <c r="E718">
        <v>39</v>
      </c>
    </row>
    <row r="719" spans="1:5" x14ac:dyDescent="0.25">
      <c r="A719">
        <v>78</v>
      </c>
      <c r="B719">
        <v>90</v>
      </c>
      <c r="C719">
        <v>78</v>
      </c>
      <c r="D719">
        <v>52</v>
      </c>
      <c r="E719">
        <v>39</v>
      </c>
    </row>
    <row r="720" spans="1:5" x14ac:dyDescent="0.25">
      <c r="A720">
        <v>78</v>
      </c>
      <c r="B720">
        <v>90</v>
      </c>
      <c r="C720">
        <v>78</v>
      </c>
      <c r="D720">
        <v>52</v>
      </c>
      <c r="E720">
        <v>39</v>
      </c>
    </row>
    <row r="721" spans="1:5" x14ac:dyDescent="0.25">
      <c r="A721">
        <v>78</v>
      </c>
      <c r="B721">
        <v>90</v>
      </c>
      <c r="C721">
        <v>78</v>
      </c>
      <c r="D721">
        <v>52</v>
      </c>
      <c r="E721">
        <v>39</v>
      </c>
    </row>
    <row r="722" spans="1:5" x14ac:dyDescent="0.25">
      <c r="A722">
        <v>78</v>
      </c>
      <c r="B722">
        <v>90</v>
      </c>
      <c r="C722">
        <v>78</v>
      </c>
      <c r="D722">
        <v>52</v>
      </c>
      <c r="E722">
        <v>39</v>
      </c>
    </row>
    <row r="723" spans="1:5" x14ac:dyDescent="0.25">
      <c r="A723">
        <v>78</v>
      </c>
      <c r="B723">
        <v>90</v>
      </c>
      <c r="C723">
        <v>78</v>
      </c>
      <c r="D723">
        <v>52</v>
      </c>
      <c r="E723">
        <v>39</v>
      </c>
    </row>
    <row r="724" spans="1:5" x14ac:dyDescent="0.25">
      <c r="A724">
        <v>79</v>
      </c>
      <c r="B724">
        <v>90</v>
      </c>
      <c r="C724">
        <v>78</v>
      </c>
      <c r="D724">
        <v>52</v>
      </c>
      <c r="E724">
        <v>39</v>
      </c>
    </row>
    <row r="725" spans="1:5" x14ac:dyDescent="0.25">
      <c r="A725">
        <v>79</v>
      </c>
      <c r="B725">
        <v>90</v>
      </c>
      <c r="C725">
        <v>78</v>
      </c>
      <c r="D725">
        <v>52</v>
      </c>
      <c r="E725">
        <v>39</v>
      </c>
    </row>
    <row r="726" spans="1:5" x14ac:dyDescent="0.25">
      <c r="A726">
        <v>79</v>
      </c>
      <c r="B726">
        <v>90</v>
      </c>
      <c r="C726">
        <v>78</v>
      </c>
      <c r="D726">
        <v>52</v>
      </c>
      <c r="E726">
        <v>39</v>
      </c>
    </row>
    <row r="727" spans="1:5" x14ac:dyDescent="0.25">
      <c r="A727">
        <v>79</v>
      </c>
      <c r="B727">
        <v>90</v>
      </c>
      <c r="C727">
        <v>78</v>
      </c>
      <c r="D727">
        <v>52</v>
      </c>
      <c r="E727">
        <v>39</v>
      </c>
    </row>
    <row r="728" spans="1:5" x14ac:dyDescent="0.25">
      <c r="A728">
        <v>79</v>
      </c>
      <c r="B728">
        <v>90</v>
      </c>
      <c r="C728">
        <v>78</v>
      </c>
      <c r="D728">
        <v>52</v>
      </c>
      <c r="E728">
        <v>39</v>
      </c>
    </row>
    <row r="729" spans="1:5" x14ac:dyDescent="0.25">
      <c r="A729">
        <v>79</v>
      </c>
      <c r="B729">
        <v>90</v>
      </c>
      <c r="C729">
        <v>78</v>
      </c>
      <c r="D729">
        <v>52</v>
      </c>
      <c r="E729">
        <v>39</v>
      </c>
    </row>
    <row r="730" spans="1:5" x14ac:dyDescent="0.25">
      <c r="A730">
        <v>79</v>
      </c>
      <c r="B730">
        <v>90</v>
      </c>
      <c r="C730">
        <v>78</v>
      </c>
      <c r="D730">
        <v>52</v>
      </c>
      <c r="E730">
        <v>39</v>
      </c>
    </row>
    <row r="731" spans="1:5" x14ac:dyDescent="0.25">
      <c r="A731">
        <v>79</v>
      </c>
      <c r="B731">
        <v>90</v>
      </c>
      <c r="C731">
        <v>78</v>
      </c>
      <c r="D731">
        <v>52</v>
      </c>
      <c r="E731">
        <v>39</v>
      </c>
    </row>
    <row r="732" spans="1:5" x14ac:dyDescent="0.25">
      <c r="A732">
        <v>79</v>
      </c>
      <c r="B732">
        <v>90</v>
      </c>
      <c r="C732">
        <v>78</v>
      </c>
      <c r="D732">
        <v>52</v>
      </c>
      <c r="E732">
        <v>39</v>
      </c>
    </row>
    <row r="733" spans="1:5" x14ac:dyDescent="0.25">
      <c r="A733">
        <v>79</v>
      </c>
      <c r="B733">
        <v>90</v>
      </c>
      <c r="C733">
        <v>78</v>
      </c>
      <c r="D733">
        <v>52</v>
      </c>
      <c r="E733">
        <v>39</v>
      </c>
    </row>
    <row r="734" spans="1:5" x14ac:dyDescent="0.25">
      <c r="A734">
        <v>80</v>
      </c>
      <c r="B734">
        <v>90</v>
      </c>
      <c r="C734">
        <v>78</v>
      </c>
      <c r="D734">
        <v>52</v>
      </c>
      <c r="E734">
        <v>39</v>
      </c>
    </row>
    <row r="735" spans="1:5" x14ac:dyDescent="0.25">
      <c r="A735">
        <v>80</v>
      </c>
      <c r="B735">
        <v>90</v>
      </c>
      <c r="C735">
        <v>78</v>
      </c>
      <c r="D735">
        <v>52</v>
      </c>
      <c r="E735">
        <v>39</v>
      </c>
    </row>
    <row r="736" spans="1:5" x14ac:dyDescent="0.25">
      <c r="A736">
        <v>80</v>
      </c>
      <c r="B736">
        <v>90</v>
      </c>
      <c r="C736">
        <v>78</v>
      </c>
      <c r="D736">
        <v>52</v>
      </c>
      <c r="E736">
        <v>39</v>
      </c>
    </row>
    <row r="737" spans="1:5" x14ac:dyDescent="0.25">
      <c r="A737">
        <v>80</v>
      </c>
      <c r="B737">
        <v>90</v>
      </c>
      <c r="C737">
        <v>78</v>
      </c>
      <c r="D737">
        <v>52</v>
      </c>
      <c r="E737">
        <v>39</v>
      </c>
    </row>
    <row r="738" spans="1:5" x14ac:dyDescent="0.25">
      <c r="A738">
        <v>80</v>
      </c>
      <c r="B738">
        <v>90</v>
      </c>
      <c r="C738">
        <v>78</v>
      </c>
      <c r="D738">
        <v>52</v>
      </c>
      <c r="E738">
        <v>39</v>
      </c>
    </row>
    <row r="739" spans="1:5" x14ac:dyDescent="0.25">
      <c r="A739">
        <v>80</v>
      </c>
      <c r="B739">
        <v>90</v>
      </c>
      <c r="C739">
        <v>78</v>
      </c>
      <c r="D739">
        <v>52</v>
      </c>
      <c r="E739">
        <v>39</v>
      </c>
    </row>
    <row r="740" spans="1:5" x14ac:dyDescent="0.25">
      <c r="A740">
        <v>80</v>
      </c>
      <c r="B740">
        <v>90</v>
      </c>
      <c r="C740">
        <v>78</v>
      </c>
      <c r="D740">
        <v>52</v>
      </c>
      <c r="E740">
        <v>39</v>
      </c>
    </row>
    <row r="741" spans="1:5" x14ac:dyDescent="0.25">
      <c r="A741">
        <v>80</v>
      </c>
      <c r="B741">
        <v>90</v>
      </c>
      <c r="C741">
        <v>78</v>
      </c>
      <c r="D741">
        <v>52</v>
      </c>
      <c r="E741">
        <v>39</v>
      </c>
    </row>
    <row r="742" spans="1:5" x14ac:dyDescent="0.25">
      <c r="A742">
        <v>80</v>
      </c>
      <c r="B742">
        <v>90</v>
      </c>
      <c r="C742">
        <v>78</v>
      </c>
      <c r="D742">
        <v>52</v>
      </c>
      <c r="E742">
        <v>39</v>
      </c>
    </row>
    <row r="743" spans="1:5" x14ac:dyDescent="0.25">
      <c r="A743">
        <v>80</v>
      </c>
      <c r="B743">
        <v>90</v>
      </c>
      <c r="C743">
        <v>78</v>
      </c>
      <c r="D743">
        <v>52</v>
      </c>
      <c r="E743">
        <v>39</v>
      </c>
    </row>
    <row r="744" spans="1:5" x14ac:dyDescent="0.25">
      <c r="A744">
        <v>81</v>
      </c>
      <c r="B744">
        <v>90</v>
      </c>
      <c r="C744">
        <v>78</v>
      </c>
      <c r="D744">
        <v>52</v>
      </c>
      <c r="E744">
        <v>39</v>
      </c>
    </row>
    <row r="745" spans="1:5" x14ac:dyDescent="0.25">
      <c r="A745">
        <v>81</v>
      </c>
      <c r="B745">
        <v>90</v>
      </c>
      <c r="C745">
        <v>78</v>
      </c>
      <c r="D745">
        <v>52</v>
      </c>
      <c r="E745">
        <v>39</v>
      </c>
    </row>
    <row r="746" spans="1:5" x14ac:dyDescent="0.25">
      <c r="A746">
        <v>81</v>
      </c>
      <c r="B746">
        <v>90</v>
      </c>
      <c r="C746">
        <v>78</v>
      </c>
      <c r="D746">
        <v>52</v>
      </c>
      <c r="E746">
        <v>39</v>
      </c>
    </row>
    <row r="747" spans="1:5" x14ac:dyDescent="0.25">
      <c r="A747">
        <v>81</v>
      </c>
      <c r="B747">
        <v>90</v>
      </c>
      <c r="C747">
        <v>78</v>
      </c>
      <c r="D747">
        <v>52</v>
      </c>
      <c r="E747">
        <v>39</v>
      </c>
    </row>
    <row r="748" spans="1:5" x14ac:dyDescent="0.25">
      <c r="A748">
        <v>81</v>
      </c>
      <c r="B748">
        <v>90</v>
      </c>
      <c r="C748">
        <v>78</v>
      </c>
      <c r="D748">
        <v>52</v>
      </c>
      <c r="E748">
        <v>39</v>
      </c>
    </row>
    <row r="749" spans="1:5" x14ac:dyDescent="0.25">
      <c r="A749">
        <v>81</v>
      </c>
      <c r="B749">
        <v>90</v>
      </c>
      <c r="C749">
        <v>78</v>
      </c>
      <c r="D749">
        <v>52</v>
      </c>
      <c r="E749">
        <v>39</v>
      </c>
    </row>
    <row r="750" spans="1:5" x14ac:dyDescent="0.25">
      <c r="A750">
        <v>81</v>
      </c>
      <c r="B750">
        <v>90</v>
      </c>
      <c r="C750">
        <v>78</v>
      </c>
      <c r="D750">
        <v>52</v>
      </c>
      <c r="E750">
        <v>39</v>
      </c>
    </row>
    <row r="751" spans="1:5" x14ac:dyDescent="0.25">
      <c r="A751">
        <v>81</v>
      </c>
      <c r="B751">
        <v>90</v>
      </c>
      <c r="C751">
        <v>78</v>
      </c>
      <c r="D751">
        <v>52</v>
      </c>
      <c r="E751">
        <v>39</v>
      </c>
    </row>
    <row r="752" spans="1:5" x14ac:dyDescent="0.25">
      <c r="A752">
        <v>81</v>
      </c>
      <c r="B752">
        <v>90</v>
      </c>
      <c r="C752">
        <v>78</v>
      </c>
      <c r="D752">
        <v>52</v>
      </c>
      <c r="E752">
        <v>39</v>
      </c>
    </row>
    <row r="753" spans="1:5" x14ac:dyDescent="0.25">
      <c r="A753">
        <v>81</v>
      </c>
      <c r="B753">
        <v>90</v>
      </c>
      <c r="C753">
        <v>78</v>
      </c>
      <c r="D753">
        <v>52</v>
      </c>
      <c r="E753">
        <v>39</v>
      </c>
    </row>
    <row r="754" spans="1:5" x14ac:dyDescent="0.25">
      <c r="A754">
        <v>82</v>
      </c>
      <c r="B754">
        <v>90</v>
      </c>
      <c r="C754">
        <v>78</v>
      </c>
      <c r="D754">
        <v>52</v>
      </c>
      <c r="E754">
        <v>39</v>
      </c>
    </row>
    <row r="755" spans="1:5" x14ac:dyDescent="0.25">
      <c r="A755">
        <v>82</v>
      </c>
      <c r="B755">
        <v>90</v>
      </c>
      <c r="C755">
        <v>78</v>
      </c>
      <c r="D755">
        <v>52</v>
      </c>
      <c r="E755">
        <v>39</v>
      </c>
    </row>
    <row r="756" spans="1:5" x14ac:dyDescent="0.25">
      <c r="A756">
        <v>82</v>
      </c>
      <c r="B756">
        <v>90</v>
      </c>
      <c r="C756">
        <v>78</v>
      </c>
      <c r="D756">
        <v>52</v>
      </c>
      <c r="E756">
        <v>39</v>
      </c>
    </row>
    <row r="757" spans="1:5" x14ac:dyDescent="0.25">
      <c r="A757">
        <v>82</v>
      </c>
      <c r="B757">
        <v>90</v>
      </c>
      <c r="C757">
        <v>78</v>
      </c>
      <c r="D757">
        <v>52</v>
      </c>
      <c r="E757">
        <v>39</v>
      </c>
    </row>
    <row r="758" spans="1:5" x14ac:dyDescent="0.25">
      <c r="A758">
        <v>82</v>
      </c>
      <c r="B758">
        <v>90</v>
      </c>
      <c r="C758">
        <v>78</v>
      </c>
      <c r="D758">
        <v>52</v>
      </c>
      <c r="E758">
        <v>39</v>
      </c>
    </row>
    <row r="759" spans="1:5" x14ac:dyDescent="0.25">
      <c r="A759">
        <v>82</v>
      </c>
      <c r="B759">
        <v>90</v>
      </c>
      <c r="C759">
        <v>78</v>
      </c>
      <c r="D759">
        <v>52</v>
      </c>
      <c r="E759">
        <v>39</v>
      </c>
    </row>
    <row r="760" spans="1:5" x14ac:dyDescent="0.25">
      <c r="A760">
        <v>82</v>
      </c>
      <c r="B760">
        <v>90</v>
      </c>
      <c r="C760">
        <v>78</v>
      </c>
      <c r="D760">
        <v>52</v>
      </c>
      <c r="E760">
        <v>39</v>
      </c>
    </row>
    <row r="761" spans="1:5" x14ac:dyDescent="0.25">
      <c r="A761">
        <v>82</v>
      </c>
      <c r="B761">
        <v>90</v>
      </c>
      <c r="C761">
        <v>78</v>
      </c>
      <c r="D761">
        <v>52</v>
      </c>
      <c r="E761">
        <v>39</v>
      </c>
    </row>
    <row r="762" spans="1:5" x14ac:dyDescent="0.25">
      <c r="A762">
        <v>82</v>
      </c>
      <c r="B762">
        <v>61</v>
      </c>
      <c r="C762">
        <v>78</v>
      </c>
      <c r="D762">
        <v>52</v>
      </c>
      <c r="E762">
        <v>39</v>
      </c>
    </row>
    <row r="763" spans="1:5" x14ac:dyDescent="0.25">
      <c r="A763">
        <v>82</v>
      </c>
      <c r="B763">
        <v>61</v>
      </c>
      <c r="C763">
        <v>78</v>
      </c>
      <c r="D763">
        <v>52</v>
      </c>
      <c r="E763">
        <v>39</v>
      </c>
    </row>
    <row r="764" spans="1:5" x14ac:dyDescent="0.25">
      <c r="A764">
        <v>83</v>
      </c>
      <c r="B764">
        <v>61</v>
      </c>
      <c r="C764">
        <v>78</v>
      </c>
      <c r="D764">
        <v>52</v>
      </c>
      <c r="E764">
        <v>39</v>
      </c>
    </row>
    <row r="765" spans="1:5" x14ac:dyDescent="0.25">
      <c r="A765">
        <v>83</v>
      </c>
      <c r="B765">
        <v>61</v>
      </c>
      <c r="C765">
        <v>78</v>
      </c>
      <c r="D765">
        <v>52</v>
      </c>
      <c r="E765">
        <v>39</v>
      </c>
    </row>
    <row r="766" spans="1:5" x14ac:dyDescent="0.25">
      <c r="A766">
        <v>83</v>
      </c>
      <c r="B766">
        <v>61</v>
      </c>
      <c r="C766">
        <v>78</v>
      </c>
      <c r="D766">
        <v>52</v>
      </c>
      <c r="E766">
        <v>39</v>
      </c>
    </row>
    <row r="767" spans="1:5" x14ac:dyDescent="0.25">
      <c r="A767">
        <v>83</v>
      </c>
      <c r="B767">
        <v>61</v>
      </c>
      <c r="C767">
        <v>78</v>
      </c>
      <c r="D767">
        <v>52</v>
      </c>
      <c r="E767">
        <v>39</v>
      </c>
    </row>
    <row r="768" spans="1:5" x14ac:dyDescent="0.25">
      <c r="A768">
        <v>83</v>
      </c>
      <c r="B768">
        <v>61</v>
      </c>
      <c r="C768">
        <v>78</v>
      </c>
      <c r="D768">
        <v>52</v>
      </c>
      <c r="E768">
        <v>39</v>
      </c>
    </row>
    <row r="769" spans="1:5" x14ac:dyDescent="0.25">
      <c r="A769">
        <v>83</v>
      </c>
      <c r="B769">
        <v>61</v>
      </c>
      <c r="C769">
        <v>78</v>
      </c>
      <c r="D769">
        <v>52</v>
      </c>
      <c r="E769">
        <v>39</v>
      </c>
    </row>
    <row r="770" spans="1:5" x14ac:dyDescent="0.25">
      <c r="A770">
        <v>83</v>
      </c>
      <c r="B770">
        <v>61</v>
      </c>
      <c r="C770">
        <v>78</v>
      </c>
      <c r="D770">
        <v>52</v>
      </c>
      <c r="E770">
        <v>39</v>
      </c>
    </row>
    <row r="771" spans="1:5" x14ac:dyDescent="0.25">
      <c r="A771">
        <v>83</v>
      </c>
      <c r="B771">
        <v>61</v>
      </c>
      <c r="C771">
        <v>78</v>
      </c>
      <c r="D771">
        <v>52</v>
      </c>
      <c r="E771">
        <v>39</v>
      </c>
    </row>
    <row r="772" spans="1:5" x14ac:dyDescent="0.25">
      <c r="A772">
        <v>83</v>
      </c>
      <c r="B772">
        <v>61</v>
      </c>
      <c r="C772">
        <v>78</v>
      </c>
      <c r="D772">
        <v>52</v>
      </c>
      <c r="E772">
        <v>39</v>
      </c>
    </row>
    <row r="773" spans="1:5" x14ac:dyDescent="0.25">
      <c r="A773">
        <v>83</v>
      </c>
      <c r="B773">
        <v>61</v>
      </c>
      <c r="C773">
        <v>78</v>
      </c>
      <c r="D773">
        <v>52</v>
      </c>
      <c r="E773">
        <v>39</v>
      </c>
    </row>
    <row r="774" spans="1:5" x14ac:dyDescent="0.25">
      <c r="A774">
        <v>84</v>
      </c>
      <c r="B774">
        <v>61</v>
      </c>
      <c r="C774">
        <v>78</v>
      </c>
      <c r="D774">
        <v>52</v>
      </c>
      <c r="E774">
        <v>39</v>
      </c>
    </row>
    <row r="775" spans="1:5" x14ac:dyDescent="0.25">
      <c r="A775">
        <v>84</v>
      </c>
      <c r="B775">
        <v>61</v>
      </c>
      <c r="C775">
        <v>78</v>
      </c>
      <c r="D775">
        <v>52</v>
      </c>
      <c r="E775">
        <v>39</v>
      </c>
    </row>
    <row r="776" spans="1:5" x14ac:dyDescent="0.25">
      <c r="A776">
        <v>84</v>
      </c>
      <c r="B776">
        <v>61</v>
      </c>
      <c r="C776">
        <v>78</v>
      </c>
      <c r="D776">
        <v>52</v>
      </c>
      <c r="E776">
        <v>39</v>
      </c>
    </row>
    <row r="777" spans="1:5" x14ac:dyDescent="0.25">
      <c r="A777">
        <v>84</v>
      </c>
      <c r="B777">
        <v>61</v>
      </c>
      <c r="C777">
        <v>78</v>
      </c>
      <c r="D777">
        <v>52</v>
      </c>
      <c r="E777">
        <v>39</v>
      </c>
    </row>
    <row r="778" spans="1:5" x14ac:dyDescent="0.25">
      <c r="A778">
        <v>84</v>
      </c>
      <c r="B778">
        <v>61</v>
      </c>
      <c r="C778">
        <v>78</v>
      </c>
      <c r="D778">
        <v>52</v>
      </c>
      <c r="E778">
        <v>39</v>
      </c>
    </row>
    <row r="779" spans="1:5" x14ac:dyDescent="0.25">
      <c r="A779">
        <v>84</v>
      </c>
      <c r="B779">
        <v>61</v>
      </c>
      <c r="C779">
        <v>78</v>
      </c>
      <c r="D779">
        <v>52</v>
      </c>
      <c r="E779">
        <v>39</v>
      </c>
    </row>
    <row r="780" spans="1:5" x14ac:dyDescent="0.25">
      <c r="A780">
        <v>84</v>
      </c>
      <c r="B780">
        <v>61</v>
      </c>
      <c r="C780">
        <v>78</v>
      </c>
      <c r="D780">
        <v>52</v>
      </c>
      <c r="E780">
        <v>39</v>
      </c>
    </row>
    <row r="781" spans="1:5" x14ac:dyDescent="0.25">
      <c r="A781">
        <v>84</v>
      </c>
      <c r="B781">
        <v>61</v>
      </c>
      <c r="C781">
        <v>78</v>
      </c>
      <c r="D781">
        <v>52</v>
      </c>
      <c r="E781">
        <v>39</v>
      </c>
    </row>
    <row r="782" spans="1:5" x14ac:dyDescent="0.25">
      <c r="A782">
        <v>84</v>
      </c>
      <c r="B782">
        <v>61</v>
      </c>
      <c r="C782">
        <v>78</v>
      </c>
      <c r="D782">
        <v>52</v>
      </c>
      <c r="E782">
        <v>39</v>
      </c>
    </row>
    <row r="783" spans="1:5" x14ac:dyDescent="0.25">
      <c r="A783">
        <v>84</v>
      </c>
      <c r="B783">
        <v>61</v>
      </c>
      <c r="C783">
        <v>78</v>
      </c>
      <c r="D783">
        <v>52</v>
      </c>
      <c r="E783">
        <v>39</v>
      </c>
    </row>
    <row r="784" spans="1:5" x14ac:dyDescent="0.25">
      <c r="A784">
        <v>85</v>
      </c>
      <c r="B784">
        <v>61</v>
      </c>
      <c r="C784">
        <v>78</v>
      </c>
      <c r="D784">
        <v>52</v>
      </c>
      <c r="E784">
        <v>39</v>
      </c>
    </row>
    <row r="785" spans="1:5" x14ac:dyDescent="0.25">
      <c r="A785">
        <v>85</v>
      </c>
      <c r="B785">
        <v>61</v>
      </c>
      <c r="C785">
        <v>78</v>
      </c>
      <c r="D785">
        <v>52</v>
      </c>
      <c r="E785">
        <v>39</v>
      </c>
    </row>
    <row r="786" spans="1:5" x14ac:dyDescent="0.25">
      <c r="A786">
        <v>85</v>
      </c>
      <c r="B786">
        <v>61</v>
      </c>
      <c r="C786">
        <v>78</v>
      </c>
      <c r="D786">
        <v>52</v>
      </c>
      <c r="E786">
        <v>39</v>
      </c>
    </row>
    <row r="787" spans="1:5" x14ac:dyDescent="0.25">
      <c r="A787">
        <v>85</v>
      </c>
      <c r="B787">
        <v>61</v>
      </c>
      <c r="C787">
        <v>78</v>
      </c>
      <c r="D787">
        <v>52</v>
      </c>
      <c r="E787">
        <v>39</v>
      </c>
    </row>
    <row r="788" spans="1:5" x14ac:dyDescent="0.25">
      <c r="A788">
        <v>85</v>
      </c>
      <c r="B788">
        <v>61</v>
      </c>
      <c r="C788">
        <v>78</v>
      </c>
      <c r="D788">
        <v>52</v>
      </c>
      <c r="E788">
        <v>39</v>
      </c>
    </row>
    <row r="789" spans="1:5" x14ac:dyDescent="0.25">
      <c r="A789">
        <v>85</v>
      </c>
      <c r="B789">
        <v>61</v>
      </c>
      <c r="C789">
        <v>78</v>
      </c>
      <c r="D789">
        <v>52</v>
      </c>
      <c r="E789">
        <v>39</v>
      </c>
    </row>
    <row r="790" spans="1:5" x14ac:dyDescent="0.25">
      <c r="A790">
        <v>85</v>
      </c>
      <c r="B790">
        <v>61</v>
      </c>
      <c r="C790">
        <v>78</v>
      </c>
      <c r="D790">
        <v>52</v>
      </c>
      <c r="E790">
        <v>39</v>
      </c>
    </row>
    <row r="791" spans="1:5" x14ac:dyDescent="0.25">
      <c r="A791">
        <v>85</v>
      </c>
      <c r="B791">
        <v>61</v>
      </c>
      <c r="C791">
        <v>78</v>
      </c>
      <c r="D791">
        <v>52</v>
      </c>
      <c r="E791">
        <v>39</v>
      </c>
    </row>
    <row r="792" spans="1:5" x14ac:dyDescent="0.25">
      <c r="A792">
        <v>85</v>
      </c>
      <c r="B792">
        <v>61</v>
      </c>
      <c r="C792">
        <v>78</v>
      </c>
      <c r="D792">
        <v>52</v>
      </c>
      <c r="E792">
        <v>39</v>
      </c>
    </row>
    <row r="793" spans="1:5" x14ac:dyDescent="0.25">
      <c r="A793">
        <v>85</v>
      </c>
      <c r="B793">
        <v>61</v>
      </c>
      <c r="C793">
        <v>78</v>
      </c>
      <c r="D793">
        <v>52</v>
      </c>
      <c r="E793">
        <v>39</v>
      </c>
    </row>
    <row r="794" spans="1:5" x14ac:dyDescent="0.25">
      <c r="A794">
        <v>86</v>
      </c>
      <c r="B794">
        <v>61</v>
      </c>
      <c r="C794">
        <v>78</v>
      </c>
      <c r="D794">
        <v>52</v>
      </c>
      <c r="E794">
        <v>39</v>
      </c>
    </row>
    <row r="795" spans="1:5" x14ac:dyDescent="0.25">
      <c r="A795">
        <v>86</v>
      </c>
      <c r="B795">
        <v>61</v>
      </c>
      <c r="C795">
        <v>78</v>
      </c>
      <c r="D795">
        <v>52</v>
      </c>
      <c r="E795">
        <v>39</v>
      </c>
    </row>
    <row r="796" spans="1:5" x14ac:dyDescent="0.25">
      <c r="A796">
        <v>86</v>
      </c>
      <c r="B796">
        <v>61</v>
      </c>
      <c r="C796">
        <v>78</v>
      </c>
      <c r="D796">
        <v>52</v>
      </c>
      <c r="E796">
        <v>39</v>
      </c>
    </row>
    <row r="797" spans="1:5" x14ac:dyDescent="0.25">
      <c r="A797">
        <v>86</v>
      </c>
      <c r="B797">
        <v>61</v>
      </c>
      <c r="C797">
        <v>78</v>
      </c>
      <c r="D797">
        <v>52</v>
      </c>
      <c r="E797">
        <v>39</v>
      </c>
    </row>
    <row r="798" spans="1:5" x14ac:dyDescent="0.25">
      <c r="A798">
        <v>86</v>
      </c>
      <c r="B798">
        <v>61</v>
      </c>
      <c r="C798">
        <v>78</v>
      </c>
      <c r="D798">
        <v>52</v>
      </c>
      <c r="E798">
        <v>39</v>
      </c>
    </row>
    <row r="799" spans="1:5" x14ac:dyDescent="0.25">
      <c r="A799">
        <v>86</v>
      </c>
      <c r="B799">
        <v>61</v>
      </c>
      <c r="C799">
        <v>78</v>
      </c>
      <c r="D799">
        <v>52</v>
      </c>
      <c r="E799">
        <v>39</v>
      </c>
    </row>
    <row r="800" spans="1:5" x14ac:dyDescent="0.25">
      <c r="A800">
        <v>86</v>
      </c>
      <c r="B800">
        <v>61</v>
      </c>
      <c r="C800">
        <v>78</v>
      </c>
      <c r="D800">
        <v>52</v>
      </c>
      <c r="E800">
        <v>39</v>
      </c>
    </row>
    <row r="801" spans="1:5" x14ac:dyDescent="0.25">
      <c r="A801">
        <v>86</v>
      </c>
      <c r="B801">
        <v>61</v>
      </c>
      <c r="C801">
        <v>78</v>
      </c>
      <c r="D801">
        <v>52</v>
      </c>
      <c r="E801">
        <v>39</v>
      </c>
    </row>
    <row r="802" spans="1:5" x14ac:dyDescent="0.25">
      <c r="A802">
        <v>86</v>
      </c>
      <c r="B802">
        <v>61</v>
      </c>
      <c r="C802">
        <v>78</v>
      </c>
      <c r="D802">
        <v>52</v>
      </c>
      <c r="E802">
        <v>39</v>
      </c>
    </row>
    <row r="803" spans="1:5" x14ac:dyDescent="0.25">
      <c r="A803">
        <v>86</v>
      </c>
      <c r="B803">
        <v>61</v>
      </c>
      <c r="C803">
        <v>78</v>
      </c>
      <c r="D803">
        <v>52</v>
      </c>
      <c r="E803">
        <v>39</v>
      </c>
    </row>
    <row r="804" spans="1:5" x14ac:dyDescent="0.25">
      <c r="A804">
        <v>87</v>
      </c>
      <c r="B804">
        <v>61</v>
      </c>
      <c r="C804">
        <v>78</v>
      </c>
      <c r="D804">
        <v>52</v>
      </c>
      <c r="E804">
        <v>39</v>
      </c>
    </row>
    <row r="805" spans="1:5" x14ac:dyDescent="0.25">
      <c r="A805">
        <v>87</v>
      </c>
      <c r="B805">
        <v>61</v>
      </c>
      <c r="C805">
        <v>78</v>
      </c>
      <c r="D805">
        <v>52</v>
      </c>
      <c r="E805">
        <v>39</v>
      </c>
    </row>
    <row r="806" spans="1:5" x14ac:dyDescent="0.25">
      <c r="A806">
        <v>87</v>
      </c>
      <c r="B806">
        <v>61</v>
      </c>
      <c r="C806">
        <v>78</v>
      </c>
      <c r="D806">
        <v>52</v>
      </c>
      <c r="E806">
        <v>39</v>
      </c>
    </row>
    <row r="807" spans="1:5" x14ac:dyDescent="0.25">
      <c r="A807">
        <v>87</v>
      </c>
      <c r="B807">
        <v>61</v>
      </c>
      <c r="C807">
        <v>78</v>
      </c>
      <c r="D807">
        <v>52</v>
      </c>
      <c r="E807">
        <v>39</v>
      </c>
    </row>
    <row r="808" spans="1:5" x14ac:dyDescent="0.25">
      <c r="A808">
        <v>87</v>
      </c>
      <c r="B808">
        <v>61</v>
      </c>
      <c r="C808">
        <v>78</v>
      </c>
      <c r="D808">
        <v>52</v>
      </c>
      <c r="E808">
        <v>39</v>
      </c>
    </row>
    <row r="809" spans="1:5" x14ac:dyDescent="0.25">
      <c r="A809">
        <v>87</v>
      </c>
      <c r="B809">
        <v>61</v>
      </c>
      <c r="C809">
        <v>78</v>
      </c>
      <c r="D809">
        <v>52</v>
      </c>
      <c r="E809">
        <v>39</v>
      </c>
    </row>
    <row r="810" spans="1:5" x14ac:dyDescent="0.25">
      <c r="A810">
        <v>87</v>
      </c>
      <c r="B810">
        <v>61</v>
      </c>
      <c r="C810">
        <v>78</v>
      </c>
      <c r="D810">
        <v>52</v>
      </c>
      <c r="E810">
        <v>39</v>
      </c>
    </row>
    <row r="811" spans="1:5" x14ac:dyDescent="0.25">
      <c r="A811">
        <v>87</v>
      </c>
      <c r="B811">
        <v>61</v>
      </c>
      <c r="C811">
        <v>78</v>
      </c>
      <c r="D811">
        <v>52</v>
      </c>
      <c r="E811">
        <v>39</v>
      </c>
    </row>
    <row r="812" spans="1:5" x14ac:dyDescent="0.25">
      <c r="A812">
        <v>87</v>
      </c>
      <c r="B812">
        <v>61</v>
      </c>
      <c r="C812">
        <v>78</v>
      </c>
      <c r="D812">
        <v>52</v>
      </c>
      <c r="E812">
        <v>39</v>
      </c>
    </row>
    <row r="813" spans="1:5" x14ac:dyDescent="0.25">
      <c r="A813">
        <v>87</v>
      </c>
      <c r="B813">
        <v>61</v>
      </c>
      <c r="C813">
        <v>78</v>
      </c>
      <c r="D813">
        <v>52</v>
      </c>
      <c r="E813">
        <v>39</v>
      </c>
    </row>
    <row r="814" spans="1:5" x14ac:dyDescent="0.25">
      <c r="A814">
        <v>88</v>
      </c>
      <c r="B814">
        <v>61</v>
      </c>
      <c r="C814">
        <v>78</v>
      </c>
      <c r="D814">
        <v>52</v>
      </c>
      <c r="E814">
        <v>39</v>
      </c>
    </row>
    <row r="815" spans="1:5" x14ac:dyDescent="0.25">
      <c r="A815">
        <v>88</v>
      </c>
      <c r="B815">
        <v>61</v>
      </c>
      <c r="C815">
        <v>78</v>
      </c>
      <c r="D815">
        <v>52</v>
      </c>
      <c r="E815">
        <v>39</v>
      </c>
    </row>
    <row r="816" spans="1:5" x14ac:dyDescent="0.25">
      <c r="A816">
        <v>88</v>
      </c>
      <c r="B816">
        <v>61</v>
      </c>
      <c r="C816">
        <v>78</v>
      </c>
      <c r="D816">
        <v>52</v>
      </c>
      <c r="E816">
        <v>39</v>
      </c>
    </row>
    <row r="817" spans="1:5" x14ac:dyDescent="0.25">
      <c r="A817">
        <v>88</v>
      </c>
      <c r="B817">
        <v>61</v>
      </c>
      <c r="C817">
        <v>78</v>
      </c>
      <c r="D817">
        <v>52</v>
      </c>
      <c r="E817">
        <v>39</v>
      </c>
    </row>
    <row r="818" spans="1:5" x14ac:dyDescent="0.25">
      <c r="A818">
        <v>88</v>
      </c>
      <c r="B818">
        <v>61</v>
      </c>
      <c r="C818">
        <v>78</v>
      </c>
      <c r="D818">
        <v>52</v>
      </c>
      <c r="E818">
        <v>39</v>
      </c>
    </row>
    <row r="819" spans="1:5" x14ac:dyDescent="0.25">
      <c r="A819">
        <v>88</v>
      </c>
      <c r="B819">
        <v>61</v>
      </c>
      <c r="C819">
        <v>78</v>
      </c>
      <c r="D819">
        <v>52</v>
      </c>
      <c r="E819">
        <v>39</v>
      </c>
    </row>
    <row r="820" spans="1:5" x14ac:dyDescent="0.25">
      <c r="A820">
        <v>88</v>
      </c>
      <c r="B820">
        <v>61</v>
      </c>
      <c r="C820">
        <v>78</v>
      </c>
      <c r="D820">
        <v>52</v>
      </c>
      <c r="E820">
        <v>39</v>
      </c>
    </row>
    <row r="821" spans="1:5" x14ac:dyDescent="0.25">
      <c r="A821">
        <v>88</v>
      </c>
      <c r="B821">
        <v>61</v>
      </c>
      <c r="C821">
        <v>78</v>
      </c>
      <c r="D821">
        <v>52</v>
      </c>
      <c r="E821">
        <v>39</v>
      </c>
    </row>
    <row r="822" spans="1:5" x14ac:dyDescent="0.25">
      <c r="A822">
        <v>88</v>
      </c>
      <c r="B822">
        <v>61</v>
      </c>
      <c r="C822">
        <v>78</v>
      </c>
      <c r="D822">
        <v>52</v>
      </c>
      <c r="E822">
        <v>39</v>
      </c>
    </row>
    <row r="823" spans="1:5" x14ac:dyDescent="0.25">
      <c r="A823">
        <v>88</v>
      </c>
      <c r="B823">
        <v>61</v>
      </c>
      <c r="C823">
        <v>78</v>
      </c>
      <c r="D823">
        <v>52</v>
      </c>
      <c r="E823">
        <v>39</v>
      </c>
    </row>
    <row r="824" spans="1:5" x14ac:dyDescent="0.25">
      <c r="A824">
        <v>89</v>
      </c>
      <c r="B824">
        <v>61</v>
      </c>
      <c r="C824">
        <v>78</v>
      </c>
      <c r="D824">
        <v>52</v>
      </c>
      <c r="E824">
        <v>39</v>
      </c>
    </row>
    <row r="825" spans="1:5" x14ac:dyDescent="0.25">
      <c r="A825">
        <v>89</v>
      </c>
      <c r="B825">
        <v>61</v>
      </c>
      <c r="C825">
        <v>78</v>
      </c>
      <c r="D825">
        <v>52</v>
      </c>
      <c r="E825">
        <v>39</v>
      </c>
    </row>
    <row r="826" spans="1:5" x14ac:dyDescent="0.25">
      <c r="A826">
        <v>89</v>
      </c>
      <c r="B826">
        <v>61</v>
      </c>
      <c r="C826">
        <v>78</v>
      </c>
      <c r="D826">
        <v>52</v>
      </c>
      <c r="E826">
        <v>39</v>
      </c>
    </row>
    <row r="827" spans="1:5" x14ac:dyDescent="0.25">
      <c r="A827">
        <v>89</v>
      </c>
      <c r="B827">
        <v>61</v>
      </c>
      <c r="C827">
        <v>78</v>
      </c>
      <c r="D827">
        <v>52</v>
      </c>
      <c r="E827">
        <v>39</v>
      </c>
    </row>
    <row r="828" spans="1:5" x14ac:dyDescent="0.25">
      <c r="A828">
        <v>89</v>
      </c>
      <c r="B828">
        <v>61</v>
      </c>
      <c r="C828">
        <v>78</v>
      </c>
      <c r="D828">
        <v>52</v>
      </c>
      <c r="E828">
        <v>39</v>
      </c>
    </row>
    <row r="829" spans="1:5" x14ac:dyDescent="0.25">
      <c r="A829">
        <v>89</v>
      </c>
      <c r="B829">
        <v>61</v>
      </c>
      <c r="C829">
        <v>78</v>
      </c>
      <c r="D829">
        <v>52</v>
      </c>
      <c r="E829">
        <v>39</v>
      </c>
    </row>
    <row r="830" spans="1:5" x14ac:dyDescent="0.25">
      <c r="A830">
        <v>89</v>
      </c>
      <c r="B830">
        <v>61</v>
      </c>
      <c r="C830">
        <v>78</v>
      </c>
      <c r="D830">
        <v>52</v>
      </c>
      <c r="E830">
        <v>39</v>
      </c>
    </row>
    <row r="831" spans="1:5" x14ac:dyDescent="0.25">
      <c r="A831">
        <v>89</v>
      </c>
      <c r="B831">
        <v>61</v>
      </c>
      <c r="C831">
        <v>78</v>
      </c>
      <c r="D831">
        <v>52</v>
      </c>
      <c r="E831">
        <v>39</v>
      </c>
    </row>
    <row r="832" spans="1:5" x14ac:dyDescent="0.25">
      <c r="A832">
        <v>89</v>
      </c>
      <c r="B832">
        <v>61</v>
      </c>
      <c r="C832">
        <v>78</v>
      </c>
      <c r="D832">
        <v>52</v>
      </c>
      <c r="E832">
        <v>39</v>
      </c>
    </row>
    <row r="833" spans="1:5" x14ac:dyDescent="0.25">
      <c r="A833">
        <v>89</v>
      </c>
      <c r="B833">
        <v>61</v>
      </c>
      <c r="C833">
        <v>78</v>
      </c>
      <c r="D833">
        <v>52</v>
      </c>
      <c r="E833">
        <v>39</v>
      </c>
    </row>
    <row r="834" spans="1:5" x14ac:dyDescent="0.25">
      <c r="A834">
        <v>90</v>
      </c>
      <c r="B834">
        <v>61</v>
      </c>
      <c r="C834">
        <v>78</v>
      </c>
      <c r="D834">
        <v>52</v>
      </c>
      <c r="E834">
        <v>39</v>
      </c>
    </row>
    <row r="835" spans="1:5" x14ac:dyDescent="0.25">
      <c r="A835">
        <v>90</v>
      </c>
      <c r="B835">
        <v>61</v>
      </c>
      <c r="C835">
        <v>78</v>
      </c>
      <c r="D835">
        <v>52</v>
      </c>
      <c r="E835">
        <v>39</v>
      </c>
    </row>
    <row r="836" spans="1:5" x14ac:dyDescent="0.25">
      <c r="A836">
        <v>90</v>
      </c>
      <c r="B836">
        <v>61</v>
      </c>
      <c r="C836">
        <v>78</v>
      </c>
      <c r="D836">
        <v>52</v>
      </c>
      <c r="E836">
        <v>39</v>
      </c>
    </row>
    <row r="837" spans="1:5" x14ac:dyDescent="0.25">
      <c r="A837">
        <v>90</v>
      </c>
      <c r="B837">
        <v>61</v>
      </c>
      <c r="C837">
        <v>78</v>
      </c>
      <c r="D837">
        <v>52</v>
      </c>
      <c r="E837">
        <v>39</v>
      </c>
    </row>
    <row r="838" spans="1:5" x14ac:dyDescent="0.25">
      <c r="A838">
        <v>90</v>
      </c>
      <c r="B838">
        <v>61</v>
      </c>
      <c r="C838">
        <v>78</v>
      </c>
      <c r="D838">
        <v>52</v>
      </c>
      <c r="E838">
        <v>39</v>
      </c>
    </row>
    <row r="839" spans="1:5" x14ac:dyDescent="0.25">
      <c r="A839">
        <v>90</v>
      </c>
      <c r="B839">
        <v>61</v>
      </c>
      <c r="C839">
        <v>78</v>
      </c>
      <c r="D839">
        <v>52</v>
      </c>
      <c r="E839">
        <v>39</v>
      </c>
    </row>
    <row r="840" spans="1:5" x14ac:dyDescent="0.25">
      <c r="A840">
        <v>90</v>
      </c>
      <c r="B840">
        <v>61</v>
      </c>
      <c r="C840">
        <v>78</v>
      </c>
      <c r="D840">
        <v>52</v>
      </c>
      <c r="E840">
        <v>39</v>
      </c>
    </row>
    <row r="841" spans="1:5" x14ac:dyDescent="0.25">
      <c r="A841">
        <v>90</v>
      </c>
      <c r="B841">
        <v>61</v>
      </c>
      <c r="C841">
        <v>78</v>
      </c>
      <c r="D841">
        <v>52</v>
      </c>
      <c r="E841">
        <v>39</v>
      </c>
    </row>
    <row r="842" spans="1:5" x14ac:dyDescent="0.25">
      <c r="A842">
        <v>90</v>
      </c>
      <c r="B842">
        <v>61</v>
      </c>
      <c r="C842">
        <v>78</v>
      </c>
      <c r="D842">
        <v>52</v>
      </c>
      <c r="E842">
        <v>39</v>
      </c>
    </row>
    <row r="843" spans="1:5" x14ac:dyDescent="0.25">
      <c r="A843">
        <v>90</v>
      </c>
      <c r="B843">
        <v>61</v>
      </c>
      <c r="C843">
        <v>78</v>
      </c>
      <c r="D843">
        <v>52</v>
      </c>
      <c r="E843">
        <v>39</v>
      </c>
    </row>
    <row r="844" spans="1:5" x14ac:dyDescent="0.25">
      <c r="A844">
        <v>91</v>
      </c>
      <c r="B844">
        <v>61</v>
      </c>
      <c r="C844">
        <v>78</v>
      </c>
      <c r="D844">
        <v>52</v>
      </c>
      <c r="E844">
        <v>39</v>
      </c>
    </row>
    <row r="845" spans="1:5" x14ac:dyDescent="0.25">
      <c r="A845">
        <v>91</v>
      </c>
      <c r="B845">
        <v>61</v>
      </c>
      <c r="C845">
        <v>78</v>
      </c>
      <c r="D845">
        <v>52</v>
      </c>
      <c r="E845">
        <v>39</v>
      </c>
    </row>
    <row r="846" spans="1:5" x14ac:dyDescent="0.25">
      <c r="A846">
        <v>91</v>
      </c>
      <c r="B846">
        <v>61</v>
      </c>
      <c r="C846">
        <v>78</v>
      </c>
      <c r="D846">
        <v>52</v>
      </c>
      <c r="E846">
        <v>39</v>
      </c>
    </row>
    <row r="847" spans="1:5" x14ac:dyDescent="0.25">
      <c r="A847">
        <v>91</v>
      </c>
      <c r="B847">
        <v>61</v>
      </c>
      <c r="C847">
        <v>78</v>
      </c>
      <c r="D847">
        <v>52</v>
      </c>
      <c r="E847">
        <v>39</v>
      </c>
    </row>
    <row r="848" spans="1:5" x14ac:dyDescent="0.25">
      <c r="A848">
        <v>91</v>
      </c>
      <c r="B848">
        <v>61</v>
      </c>
      <c r="C848">
        <v>78</v>
      </c>
      <c r="D848">
        <v>52</v>
      </c>
      <c r="E848">
        <v>39</v>
      </c>
    </row>
    <row r="849" spans="1:5" x14ac:dyDescent="0.25">
      <c r="A849">
        <v>91</v>
      </c>
      <c r="B849">
        <v>61</v>
      </c>
      <c r="C849">
        <v>78</v>
      </c>
      <c r="D849">
        <v>52</v>
      </c>
      <c r="E849">
        <v>39</v>
      </c>
    </row>
    <row r="850" spans="1:5" x14ac:dyDescent="0.25">
      <c r="A850">
        <v>91</v>
      </c>
      <c r="B850">
        <v>61</v>
      </c>
      <c r="C850">
        <v>78</v>
      </c>
      <c r="D850">
        <v>52</v>
      </c>
      <c r="E850">
        <v>39</v>
      </c>
    </row>
    <row r="851" spans="1:5" x14ac:dyDescent="0.25">
      <c r="A851">
        <v>91</v>
      </c>
      <c r="B851">
        <v>0</v>
      </c>
      <c r="C851">
        <v>0</v>
      </c>
      <c r="D851">
        <v>0</v>
      </c>
      <c r="E851">
        <v>0</v>
      </c>
    </row>
    <row r="852" spans="1:5" x14ac:dyDescent="0.25">
      <c r="A852">
        <v>91</v>
      </c>
      <c r="B852">
        <v>0</v>
      </c>
      <c r="C852">
        <v>0</v>
      </c>
      <c r="D852">
        <v>0</v>
      </c>
      <c r="E852">
        <v>0</v>
      </c>
    </row>
    <row r="853" spans="1:5" x14ac:dyDescent="0.25">
      <c r="A853">
        <v>91</v>
      </c>
      <c r="B853">
        <v>0</v>
      </c>
      <c r="C853">
        <v>0</v>
      </c>
      <c r="D853">
        <v>0</v>
      </c>
      <c r="E853">
        <v>0</v>
      </c>
    </row>
    <row r="854" spans="1:5" x14ac:dyDescent="0.25">
      <c r="A854">
        <v>92</v>
      </c>
      <c r="B854">
        <v>0</v>
      </c>
      <c r="C854">
        <v>0</v>
      </c>
      <c r="D854">
        <v>0</v>
      </c>
      <c r="E854">
        <v>0</v>
      </c>
    </row>
    <row r="855" spans="1:5" x14ac:dyDescent="0.25">
      <c r="A855">
        <v>92</v>
      </c>
      <c r="B855">
        <v>0</v>
      </c>
      <c r="C855">
        <v>0</v>
      </c>
      <c r="D855">
        <v>0</v>
      </c>
      <c r="E855">
        <v>0</v>
      </c>
    </row>
    <row r="856" spans="1:5" x14ac:dyDescent="0.25">
      <c r="A856">
        <v>92</v>
      </c>
      <c r="B856">
        <v>0</v>
      </c>
      <c r="C856">
        <v>0</v>
      </c>
      <c r="D856">
        <v>0</v>
      </c>
      <c r="E856">
        <v>0</v>
      </c>
    </row>
    <row r="857" spans="1:5" x14ac:dyDescent="0.25">
      <c r="A857">
        <v>92</v>
      </c>
      <c r="B857">
        <v>0</v>
      </c>
      <c r="C857">
        <v>0</v>
      </c>
      <c r="D857">
        <v>0</v>
      </c>
      <c r="E857">
        <v>0</v>
      </c>
    </row>
    <row r="858" spans="1:5" x14ac:dyDescent="0.25">
      <c r="A858">
        <v>92</v>
      </c>
      <c r="B858">
        <v>0</v>
      </c>
      <c r="C858">
        <v>0</v>
      </c>
      <c r="D858">
        <v>0</v>
      </c>
      <c r="E858">
        <v>0</v>
      </c>
    </row>
    <row r="859" spans="1:5" x14ac:dyDescent="0.25">
      <c r="A859">
        <v>92</v>
      </c>
      <c r="B859">
        <v>0</v>
      </c>
      <c r="C859">
        <v>0</v>
      </c>
      <c r="D859">
        <v>0</v>
      </c>
      <c r="E859">
        <v>0</v>
      </c>
    </row>
    <row r="860" spans="1:5" x14ac:dyDescent="0.25">
      <c r="A860">
        <v>92</v>
      </c>
      <c r="B860">
        <v>0</v>
      </c>
      <c r="C860">
        <v>0</v>
      </c>
      <c r="D860">
        <v>0</v>
      </c>
      <c r="E860">
        <v>0</v>
      </c>
    </row>
    <row r="861" spans="1:5" x14ac:dyDescent="0.25">
      <c r="A861">
        <v>92</v>
      </c>
      <c r="B861">
        <v>0</v>
      </c>
      <c r="C861">
        <v>0</v>
      </c>
      <c r="D861">
        <v>0</v>
      </c>
      <c r="E861">
        <v>0</v>
      </c>
    </row>
    <row r="862" spans="1:5" x14ac:dyDescent="0.25">
      <c r="A862">
        <v>92</v>
      </c>
      <c r="B862">
        <v>0</v>
      </c>
      <c r="C862">
        <v>0</v>
      </c>
      <c r="D862">
        <v>0</v>
      </c>
      <c r="E862">
        <v>0</v>
      </c>
    </row>
    <row r="863" spans="1:5" x14ac:dyDescent="0.25">
      <c r="A863">
        <v>92</v>
      </c>
      <c r="B863">
        <v>0</v>
      </c>
      <c r="C863">
        <v>0</v>
      </c>
      <c r="D863">
        <v>0</v>
      </c>
      <c r="E863">
        <v>0</v>
      </c>
    </row>
    <row r="864" spans="1:5" x14ac:dyDescent="0.25">
      <c r="A864">
        <v>93</v>
      </c>
      <c r="B864">
        <v>0</v>
      </c>
      <c r="C864">
        <v>0</v>
      </c>
      <c r="D864">
        <v>0</v>
      </c>
      <c r="E864">
        <v>0</v>
      </c>
    </row>
    <row r="865" spans="1:5" x14ac:dyDescent="0.25">
      <c r="A865">
        <v>93</v>
      </c>
      <c r="B865">
        <v>0</v>
      </c>
      <c r="C865">
        <v>0</v>
      </c>
      <c r="D865">
        <v>0</v>
      </c>
      <c r="E865">
        <v>0</v>
      </c>
    </row>
    <row r="866" spans="1:5" x14ac:dyDescent="0.25">
      <c r="A866">
        <v>93</v>
      </c>
      <c r="B866">
        <v>0</v>
      </c>
      <c r="C866">
        <v>0</v>
      </c>
      <c r="D866">
        <v>0</v>
      </c>
      <c r="E866">
        <v>0</v>
      </c>
    </row>
    <row r="867" spans="1:5" x14ac:dyDescent="0.25">
      <c r="A867">
        <v>93</v>
      </c>
      <c r="B867">
        <v>0</v>
      </c>
      <c r="C867">
        <v>0</v>
      </c>
      <c r="D867">
        <v>0</v>
      </c>
      <c r="E867">
        <v>0</v>
      </c>
    </row>
    <row r="868" spans="1:5" x14ac:dyDescent="0.25">
      <c r="A868">
        <v>93</v>
      </c>
      <c r="B868">
        <v>0</v>
      </c>
      <c r="C868">
        <v>0</v>
      </c>
      <c r="D868">
        <v>0</v>
      </c>
      <c r="E868">
        <v>0</v>
      </c>
    </row>
    <row r="869" spans="1:5" x14ac:dyDescent="0.25">
      <c r="A869">
        <v>93</v>
      </c>
      <c r="B869">
        <v>0</v>
      </c>
      <c r="C869">
        <v>0</v>
      </c>
      <c r="D869">
        <v>0</v>
      </c>
      <c r="E869">
        <v>0</v>
      </c>
    </row>
    <row r="870" spans="1:5" x14ac:dyDescent="0.25">
      <c r="A870">
        <v>93</v>
      </c>
      <c r="B870">
        <v>0</v>
      </c>
      <c r="C870">
        <v>0</v>
      </c>
      <c r="D870">
        <v>0</v>
      </c>
      <c r="E870">
        <v>0</v>
      </c>
    </row>
    <row r="871" spans="1:5" x14ac:dyDescent="0.25">
      <c r="A871">
        <v>93</v>
      </c>
      <c r="B871">
        <v>0</v>
      </c>
      <c r="C871">
        <v>0</v>
      </c>
      <c r="D871">
        <v>0</v>
      </c>
      <c r="E871">
        <v>0</v>
      </c>
    </row>
    <row r="872" spans="1:5" x14ac:dyDescent="0.25">
      <c r="A872">
        <v>93</v>
      </c>
      <c r="B872">
        <v>0</v>
      </c>
      <c r="C872">
        <v>0</v>
      </c>
      <c r="D872">
        <v>0</v>
      </c>
      <c r="E872">
        <v>0</v>
      </c>
    </row>
    <row r="873" spans="1:5" x14ac:dyDescent="0.25">
      <c r="A873">
        <v>93</v>
      </c>
      <c r="B873">
        <v>0</v>
      </c>
      <c r="C873">
        <v>0</v>
      </c>
      <c r="D873">
        <v>0</v>
      </c>
      <c r="E873">
        <v>0</v>
      </c>
    </row>
    <row r="874" spans="1:5" x14ac:dyDescent="0.25">
      <c r="A874">
        <v>94</v>
      </c>
      <c r="B874">
        <v>0</v>
      </c>
      <c r="C874">
        <v>0</v>
      </c>
      <c r="D874">
        <v>0</v>
      </c>
      <c r="E874">
        <v>0</v>
      </c>
    </row>
    <row r="875" spans="1:5" x14ac:dyDescent="0.25">
      <c r="A875">
        <v>94</v>
      </c>
      <c r="B875">
        <v>0</v>
      </c>
      <c r="C875">
        <v>0</v>
      </c>
      <c r="D875">
        <v>0</v>
      </c>
      <c r="E875">
        <v>0</v>
      </c>
    </row>
    <row r="876" spans="1:5" x14ac:dyDescent="0.25">
      <c r="A876">
        <v>94</v>
      </c>
      <c r="B876">
        <v>0</v>
      </c>
      <c r="C876">
        <v>0</v>
      </c>
      <c r="D876">
        <v>0</v>
      </c>
      <c r="E876">
        <v>0</v>
      </c>
    </row>
    <row r="877" spans="1:5" x14ac:dyDescent="0.25">
      <c r="A877">
        <v>94</v>
      </c>
      <c r="B877">
        <v>0</v>
      </c>
      <c r="C877">
        <v>0</v>
      </c>
      <c r="D877">
        <v>0</v>
      </c>
      <c r="E877">
        <v>0</v>
      </c>
    </row>
    <row r="878" spans="1:5" x14ac:dyDescent="0.25">
      <c r="A878">
        <v>94</v>
      </c>
      <c r="B878">
        <v>0</v>
      </c>
      <c r="C878">
        <v>0</v>
      </c>
      <c r="D878">
        <v>0</v>
      </c>
      <c r="E878">
        <v>0</v>
      </c>
    </row>
    <row r="879" spans="1:5" x14ac:dyDescent="0.25">
      <c r="A879">
        <v>94</v>
      </c>
      <c r="B879">
        <v>0</v>
      </c>
      <c r="C879">
        <v>0</v>
      </c>
      <c r="D879">
        <v>0</v>
      </c>
      <c r="E879">
        <v>0</v>
      </c>
    </row>
    <row r="880" spans="1:5" x14ac:dyDescent="0.25">
      <c r="A880">
        <v>94</v>
      </c>
      <c r="B880">
        <v>0</v>
      </c>
      <c r="C880">
        <v>0</v>
      </c>
      <c r="D880">
        <v>0</v>
      </c>
      <c r="E880">
        <v>0</v>
      </c>
    </row>
    <row r="881" spans="1:5" x14ac:dyDescent="0.25">
      <c r="A881">
        <v>94</v>
      </c>
      <c r="B881">
        <v>0</v>
      </c>
      <c r="C881">
        <v>0</v>
      </c>
      <c r="D881">
        <v>0</v>
      </c>
      <c r="E881">
        <v>0</v>
      </c>
    </row>
    <row r="882" spans="1:5" x14ac:dyDescent="0.25">
      <c r="A882">
        <v>94</v>
      </c>
      <c r="B882">
        <v>0</v>
      </c>
      <c r="C882">
        <v>0</v>
      </c>
      <c r="D882">
        <v>0</v>
      </c>
      <c r="E882">
        <v>0</v>
      </c>
    </row>
    <row r="883" spans="1:5" x14ac:dyDescent="0.25">
      <c r="A883">
        <v>94</v>
      </c>
      <c r="B883">
        <v>0</v>
      </c>
      <c r="C883">
        <v>0</v>
      </c>
      <c r="D883">
        <v>0</v>
      </c>
      <c r="E883">
        <v>0</v>
      </c>
    </row>
    <row r="884" spans="1:5" x14ac:dyDescent="0.25">
      <c r="A884">
        <v>95</v>
      </c>
      <c r="B884">
        <v>0</v>
      </c>
      <c r="C884">
        <v>0</v>
      </c>
      <c r="D884">
        <v>0</v>
      </c>
      <c r="E884">
        <v>0</v>
      </c>
    </row>
    <row r="885" spans="1:5" x14ac:dyDescent="0.25">
      <c r="A885">
        <v>95</v>
      </c>
      <c r="B885">
        <v>0</v>
      </c>
      <c r="C885">
        <v>0</v>
      </c>
      <c r="D885">
        <v>0</v>
      </c>
      <c r="E885">
        <v>0</v>
      </c>
    </row>
    <row r="886" spans="1:5" x14ac:dyDescent="0.25">
      <c r="A886">
        <v>95</v>
      </c>
      <c r="B886">
        <v>0</v>
      </c>
      <c r="C886">
        <v>0</v>
      </c>
      <c r="D886">
        <v>0</v>
      </c>
      <c r="E886">
        <v>0</v>
      </c>
    </row>
    <row r="887" spans="1:5" x14ac:dyDescent="0.25">
      <c r="A887">
        <v>95</v>
      </c>
      <c r="B887">
        <v>0</v>
      </c>
      <c r="C887">
        <v>0</v>
      </c>
      <c r="D887">
        <v>0</v>
      </c>
      <c r="E887">
        <v>0</v>
      </c>
    </row>
    <row r="888" spans="1:5" x14ac:dyDescent="0.25">
      <c r="A888">
        <v>95</v>
      </c>
      <c r="B888">
        <v>0</v>
      </c>
      <c r="C888">
        <v>0</v>
      </c>
      <c r="D888">
        <v>0</v>
      </c>
      <c r="E888">
        <v>0</v>
      </c>
    </row>
    <row r="889" spans="1:5" x14ac:dyDescent="0.25">
      <c r="A889">
        <v>95</v>
      </c>
      <c r="B889">
        <v>0</v>
      </c>
      <c r="C889">
        <v>0</v>
      </c>
      <c r="D889">
        <v>0</v>
      </c>
      <c r="E889">
        <v>0</v>
      </c>
    </row>
    <row r="890" spans="1:5" x14ac:dyDescent="0.25">
      <c r="A890">
        <v>95</v>
      </c>
      <c r="B890">
        <v>0</v>
      </c>
      <c r="C890">
        <v>0</v>
      </c>
      <c r="D890">
        <v>0</v>
      </c>
      <c r="E890">
        <v>0</v>
      </c>
    </row>
    <row r="891" spans="1:5" x14ac:dyDescent="0.25">
      <c r="A891">
        <v>95</v>
      </c>
      <c r="B891">
        <v>0</v>
      </c>
      <c r="C891">
        <v>0</v>
      </c>
      <c r="D891">
        <v>0</v>
      </c>
      <c r="E891">
        <v>0</v>
      </c>
    </row>
    <row r="892" spans="1:5" x14ac:dyDescent="0.25">
      <c r="A892">
        <v>95</v>
      </c>
      <c r="B892">
        <v>0</v>
      </c>
      <c r="C892">
        <v>0</v>
      </c>
      <c r="D892">
        <v>0</v>
      </c>
      <c r="E892">
        <v>0</v>
      </c>
    </row>
    <row r="893" spans="1:5" x14ac:dyDescent="0.25">
      <c r="A893">
        <v>95</v>
      </c>
      <c r="B893">
        <v>0</v>
      </c>
      <c r="C893">
        <v>0</v>
      </c>
      <c r="D893">
        <v>0</v>
      </c>
      <c r="E893">
        <v>0</v>
      </c>
    </row>
    <row r="894" spans="1:5" x14ac:dyDescent="0.25">
      <c r="A894">
        <v>96</v>
      </c>
      <c r="B894">
        <v>0</v>
      </c>
      <c r="C894">
        <v>0</v>
      </c>
      <c r="D894">
        <v>0</v>
      </c>
      <c r="E894">
        <v>0</v>
      </c>
    </row>
    <row r="895" spans="1:5" x14ac:dyDescent="0.25">
      <c r="A895">
        <v>96</v>
      </c>
      <c r="B895">
        <v>0</v>
      </c>
      <c r="C895">
        <v>0</v>
      </c>
      <c r="D895">
        <v>0</v>
      </c>
      <c r="E895">
        <v>0</v>
      </c>
    </row>
    <row r="896" spans="1:5" x14ac:dyDescent="0.25">
      <c r="A896">
        <v>96</v>
      </c>
      <c r="B896">
        <v>0</v>
      </c>
      <c r="C896">
        <v>0</v>
      </c>
      <c r="D896">
        <v>0</v>
      </c>
      <c r="E896">
        <v>0</v>
      </c>
    </row>
    <row r="897" spans="1:5" x14ac:dyDescent="0.25">
      <c r="A897">
        <v>96</v>
      </c>
      <c r="B897">
        <v>0</v>
      </c>
      <c r="C897">
        <v>0</v>
      </c>
      <c r="D897">
        <v>0</v>
      </c>
      <c r="E897">
        <v>0</v>
      </c>
    </row>
    <row r="898" spans="1:5" x14ac:dyDescent="0.25">
      <c r="A898">
        <v>96</v>
      </c>
      <c r="B898">
        <v>0</v>
      </c>
      <c r="C898">
        <v>0</v>
      </c>
      <c r="D898">
        <v>0</v>
      </c>
      <c r="E898">
        <v>0</v>
      </c>
    </row>
    <row r="899" spans="1:5" x14ac:dyDescent="0.25">
      <c r="A899">
        <v>96</v>
      </c>
      <c r="B899">
        <v>0</v>
      </c>
      <c r="C899">
        <v>0</v>
      </c>
      <c r="D899">
        <v>0</v>
      </c>
      <c r="E899">
        <v>0</v>
      </c>
    </row>
    <row r="900" spans="1:5" x14ac:dyDescent="0.25">
      <c r="A900">
        <v>96</v>
      </c>
      <c r="B900">
        <v>0</v>
      </c>
      <c r="C900">
        <v>0</v>
      </c>
      <c r="D900">
        <v>0</v>
      </c>
      <c r="E900">
        <v>0</v>
      </c>
    </row>
    <row r="901" spans="1:5" x14ac:dyDescent="0.25">
      <c r="A901">
        <v>96</v>
      </c>
      <c r="B901">
        <v>0</v>
      </c>
      <c r="C901">
        <v>0</v>
      </c>
      <c r="D901">
        <v>0</v>
      </c>
      <c r="E901">
        <v>0</v>
      </c>
    </row>
    <row r="902" spans="1:5" x14ac:dyDescent="0.25">
      <c r="A902">
        <v>96</v>
      </c>
      <c r="B902">
        <v>0</v>
      </c>
      <c r="C902">
        <v>0</v>
      </c>
      <c r="D902">
        <v>0</v>
      </c>
      <c r="E902">
        <v>0</v>
      </c>
    </row>
    <row r="903" spans="1:5" x14ac:dyDescent="0.25">
      <c r="A903">
        <v>96</v>
      </c>
      <c r="B903">
        <v>0</v>
      </c>
      <c r="C903">
        <v>0</v>
      </c>
      <c r="D903">
        <v>0</v>
      </c>
      <c r="E903">
        <v>0</v>
      </c>
    </row>
    <row r="904" spans="1:5" x14ac:dyDescent="0.25">
      <c r="A904">
        <v>97</v>
      </c>
      <c r="B904">
        <v>0</v>
      </c>
      <c r="C904">
        <v>0</v>
      </c>
      <c r="D904">
        <v>0</v>
      </c>
      <c r="E904">
        <v>0</v>
      </c>
    </row>
    <row r="905" spans="1:5" x14ac:dyDescent="0.25">
      <c r="A905">
        <v>97</v>
      </c>
      <c r="B905">
        <v>0</v>
      </c>
      <c r="C905">
        <v>0</v>
      </c>
      <c r="D905">
        <v>0</v>
      </c>
      <c r="E905">
        <v>0</v>
      </c>
    </row>
    <row r="906" spans="1:5" x14ac:dyDescent="0.25">
      <c r="A906">
        <v>97</v>
      </c>
      <c r="B906">
        <v>0</v>
      </c>
      <c r="C906">
        <v>0</v>
      </c>
      <c r="D906">
        <v>0</v>
      </c>
      <c r="E906">
        <v>0</v>
      </c>
    </row>
    <row r="907" spans="1:5" x14ac:dyDescent="0.25">
      <c r="A907">
        <v>97</v>
      </c>
      <c r="B907">
        <v>0</v>
      </c>
      <c r="C907">
        <v>0</v>
      </c>
      <c r="D907">
        <v>0</v>
      </c>
      <c r="E907">
        <v>0</v>
      </c>
    </row>
    <row r="908" spans="1:5" x14ac:dyDescent="0.25">
      <c r="A908">
        <v>97</v>
      </c>
      <c r="B908">
        <v>0</v>
      </c>
      <c r="C908">
        <v>0</v>
      </c>
      <c r="D908">
        <v>0</v>
      </c>
      <c r="E908">
        <v>0</v>
      </c>
    </row>
    <row r="909" spans="1:5" x14ac:dyDescent="0.25">
      <c r="A909">
        <v>97</v>
      </c>
      <c r="B909">
        <v>0</v>
      </c>
      <c r="C909">
        <v>0</v>
      </c>
      <c r="D909">
        <v>0</v>
      </c>
      <c r="E909">
        <v>0</v>
      </c>
    </row>
    <row r="910" spans="1:5" x14ac:dyDescent="0.25">
      <c r="A910">
        <v>97</v>
      </c>
      <c r="B910">
        <v>0</v>
      </c>
      <c r="C910">
        <v>0</v>
      </c>
      <c r="D910">
        <v>0</v>
      </c>
      <c r="E910">
        <v>0</v>
      </c>
    </row>
    <row r="911" spans="1:5" x14ac:dyDescent="0.25">
      <c r="A911">
        <v>97</v>
      </c>
      <c r="B911">
        <v>0</v>
      </c>
      <c r="C911">
        <v>0</v>
      </c>
      <c r="D911">
        <v>0</v>
      </c>
      <c r="E911">
        <v>0</v>
      </c>
    </row>
    <row r="912" spans="1:5" x14ac:dyDescent="0.25">
      <c r="A912">
        <v>97</v>
      </c>
      <c r="B912">
        <v>0</v>
      </c>
      <c r="C912">
        <v>0</v>
      </c>
      <c r="D912">
        <v>0</v>
      </c>
      <c r="E912">
        <v>0</v>
      </c>
    </row>
    <row r="913" spans="1:5" x14ac:dyDescent="0.25">
      <c r="A913">
        <v>97</v>
      </c>
      <c r="B913">
        <v>0</v>
      </c>
      <c r="C913">
        <v>0</v>
      </c>
      <c r="D913">
        <v>0</v>
      </c>
      <c r="E913">
        <v>0</v>
      </c>
    </row>
    <row r="914" spans="1:5" x14ac:dyDescent="0.25">
      <c r="A914">
        <v>98</v>
      </c>
      <c r="B914">
        <v>0</v>
      </c>
      <c r="C914">
        <v>0</v>
      </c>
      <c r="D914">
        <v>0</v>
      </c>
      <c r="E914">
        <v>0</v>
      </c>
    </row>
    <row r="915" spans="1:5" x14ac:dyDescent="0.25">
      <c r="A915">
        <v>98</v>
      </c>
      <c r="B915">
        <v>0</v>
      </c>
      <c r="C915">
        <v>0</v>
      </c>
      <c r="D915">
        <v>0</v>
      </c>
      <c r="E915">
        <v>0</v>
      </c>
    </row>
    <row r="916" spans="1:5" x14ac:dyDescent="0.25">
      <c r="A916">
        <v>98</v>
      </c>
      <c r="B916">
        <v>0</v>
      </c>
      <c r="C916">
        <v>0</v>
      </c>
      <c r="D916">
        <v>0</v>
      </c>
      <c r="E916">
        <v>0</v>
      </c>
    </row>
    <row r="917" spans="1:5" x14ac:dyDescent="0.25">
      <c r="A917">
        <v>98</v>
      </c>
      <c r="B917">
        <v>0</v>
      </c>
      <c r="C917">
        <v>0</v>
      </c>
      <c r="D917">
        <v>0</v>
      </c>
      <c r="E917">
        <v>0</v>
      </c>
    </row>
    <row r="918" spans="1:5" x14ac:dyDescent="0.25">
      <c r="A918">
        <v>98</v>
      </c>
      <c r="B918">
        <v>0</v>
      </c>
      <c r="C918">
        <v>0</v>
      </c>
      <c r="D918">
        <v>0</v>
      </c>
      <c r="E918">
        <v>0</v>
      </c>
    </row>
    <row r="919" spans="1:5" x14ac:dyDescent="0.25">
      <c r="A919">
        <v>98</v>
      </c>
      <c r="B919">
        <v>0</v>
      </c>
      <c r="C919">
        <v>0</v>
      </c>
      <c r="D919">
        <v>0</v>
      </c>
      <c r="E919">
        <v>0</v>
      </c>
    </row>
    <row r="920" spans="1:5" x14ac:dyDescent="0.25">
      <c r="A920">
        <v>98</v>
      </c>
      <c r="B920">
        <v>0</v>
      </c>
      <c r="C920">
        <v>0</v>
      </c>
      <c r="D920">
        <v>0</v>
      </c>
      <c r="E920">
        <v>0</v>
      </c>
    </row>
    <row r="921" spans="1:5" x14ac:dyDescent="0.25">
      <c r="A921">
        <v>98</v>
      </c>
      <c r="B921">
        <v>0</v>
      </c>
      <c r="C921">
        <v>0</v>
      </c>
      <c r="D921">
        <v>0</v>
      </c>
      <c r="E921">
        <v>0</v>
      </c>
    </row>
    <row r="922" spans="1:5" x14ac:dyDescent="0.25">
      <c r="A922">
        <v>98</v>
      </c>
      <c r="B922">
        <v>0</v>
      </c>
      <c r="C922">
        <v>0</v>
      </c>
      <c r="D922">
        <v>0</v>
      </c>
      <c r="E922">
        <v>0</v>
      </c>
    </row>
    <row r="923" spans="1:5" x14ac:dyDescent="0.25">
      <c r="A923">
        <v>98</v>
      </c>
      <c r="B923">
        <v>0</v>
      </c>
      <c r="C923">
        <v>0</v>
      </c>
      <c r="D923">
        <v>0</v>
      </c>
      <c r="E923">
        <v>0</v>
      </c>
    </row>
    <row r="924" spans="1:5" x14ac:dyDescent="0.25">
      <c r="A924">
        <v>99</v>
      </c>
      <c r="B924">
        <v>0</v>
      </c>
      <c r="C924">
        <v>0</v>
      </c>
      <c r="D924">
        <v>0</v>
      </c>
      <c r="E924">
        <v>0</v>
      </c>
    </row>
    <row r="925" spans="1:5" x14ac:dyDescent="0.25">
      <c r="A925">
        <v>99</v>
      </c>
      <c r="B925">
        <v>0</v>
      </c>
      <c r="C925">
        <v>0</v>
      </c>
      <c r="D925">
        <v>0</v>
      </c>
      <c r="E925">
        <v>0</v>
      </c>
    </row>
    <row r="926" spans="1:5" x14ac:dyDescent="0.25">
      <c r="A926">
        <v>99</v>
      </c>
      <c r="B926">
        <v>0</v>
      </c>
      <c r="C926">
        <v>0</v>
      </c>
      <c r="D926">
        <v>0</v>
      </c>
      <c r="E926">
        <v>0</v>
      </c>
    </row>
    <row r="927" spans="1:5" x14ac:dyDescent="0.25">
      <c r="A927">
        <v>99</v>
      </c>
      <c r="B927">
        <v>0</v>
      </c>
      <c r="C927">
        <v>0</v>
      </c>
      <c r="D927">
        <v>0</v>
      </c>
      <c r="E927">
        <v>0</v>
      </c>
    </row>
    <row r="928" spans="1:5" x14ac:dyDescent="0.25">
      <c r="A928">
        <v>99</v>
      </c>
      <c r="B928">
        <v>0</v>
      </c>
      <c r="C928">
        <v>0</v>
      </c>
      <c r="D928">
        <v>0</v>
      </c>
      <c r="E928">
        <v>0</v>
      </c>
    </row>
    <row r="929" spans="1:5" x14ac:dyDescent="0.25">
      <c r="A929">
        <v>99</v>
      </c>
      <c r="B929">
        <v>0</v>
      </c>
      <c r="C929">
        <v>0</v>
      </c>
      <c r="D929">
        <v>0</v>
      </c>
      <c r="E929">
        <v>0</v>
      </c>
    </row>
    <row r="930" spans="1:5" x14ac:dyDescent="0.25">
      <c r="A930">
        <v>99</v>
      </c>
      <c r="B930">
        <v>0</v>
      </c>
      <c r="C930">
        <v>0</v>
      </c>
      <c r="D930">
        <v>0</v>
      </c>
      <c r="E930">
        <v>0</v>
      </c>
    </row>
    <row r="931" spans="1:5" x14ac:dyDescent="0.25">
      <c r="A931">
        <v>99</v>
      </c>
      <c r="B931">
        <v>0</v>
      </c>
      <c r="C931">
        <v>0</v>
      </c>
      <c r="D931">
        <v>0</v>
      </c>
      <c r="E931">
        <v>0</v>
      </c>
    </row>
    <row r="932" spans="1:5" x14ac:dyDescent="0.25">
      <c r="A932">
        <v>99</v>
      </c>
      <c r="B932">
        <v>0</v>
      </c>
      <c r="C932">
        <v>0</v>
      </c>
      <c r="D932">
        <v>0</v>
      </c>
      <c r="E932">
        <v>0</v>
      </c>
    </row>
    <row r="933" spans="1:5" x14ac:dyDescent="0.25">
      <c r="A933">
        <v>99</v>
      </c>
      <c r="B933">
        <v>0</v>
      </c>
      <c r="C933">
        <v>0</v>
      </c>
      <c r="D933">
        <v>0</v>
      </c>
      <c r="E933">
        <v>0</v>
      </c>
    </row>
    <row r="934" spans="1:5" x14ac:dyDescent="0.25">
      <c r="A934">
        <v>100</v>
      </c>
      <c r="B934">
        <v>0</v>
      </c>
      <c r="C934">
        <v>0</v>
      </c>
      <c r="D934">
        <v>0</v>
      </c>
      <c r="E934">
        <v>0</v>
      </c>
    </row>
    <row r="935" spans="1:5" x14ac:dyDescent="0.25">
      <c r="A935">
        <v>100</v>
      </c>
      <c r="B935">
        <v>0</v>
      </c>
      <c r="C935">
        <v>0</v>
      </c>
      <c r="D935">
        <v>0</v>
      </c>
      <c r="E935">
        <v>0</v>
      </c>
    </row>
    <row r="936" spans="1:5" x14ac:dyDescent="0.25">
      <c r="A936">
        <v>100</v>
      </c>
      <c r="B936">
        <v>0</v>
      </c>
      <c r="C936">
        <v>0</v>
      </c>
      <c r="D936">
        <v>0</v>
      </c>
      <c r="E936">
        <v>0</v>
      </c>
    </row>
    <row r="937" spans="1:5" x14ac:dyDescent="0.25">
      <c r="A937">
        <v>100</v>
      </c>
      <c r="B937">
        <v>0</v>
      </c>
      <c r="C937">
        <v>0</v>
      </c>
      <c r="D937">
        <v>0</v>
      </c>
      <c r="E937">
        <v>0</v>
      </c>
    </row>
    <row r="938" spans="1:5" x14ac:dyDescent="0.25">
      <c r="A938">
        <v>100</v>
      </c>
      <c r="B938">
        <v>0</v>
      </c>
      <c r="C938">
        <v>0</v>
      </c>
      <c r="D938">
        <v>0</v>
      </c>
      <c r="E938">
        <v>0</v>
      </c>
    </row>
    <row r="939" spans="1:5" x14ac:dyDescent="0.25">
      <c r="A939">
        <v>100</v>
      </c>
      <c r="B939">
        <v>0</v>
      </c>
      <c r="C939">
        <v>0</v>
      </c>
      <c r="D939">
        <v>0</v>
      </c>
      <c r="E939">
        <v>0</v>
      </c>
    </row>
    <row r="940" spans="1:5" x14ac:dyDescent="0.25">
      <c r="A940">
        <v>100</v>
      </c>
      <c r="B940">
        <v>0</v>
      </c>
      <c r="C940">
        <v>0</v>
      </c>
      <c r="D940">
        <v>0</v>
      </c>
      <c r="E940">
        <v>0</v>
      </c>
    </row>
    <row r="941" spans="1:5" x14ac:dyDescent="0.25">
      <c r="A941">
        <v>100</v>
      </c>
      <c r="B941">
        <v>0</v>
      </c>
      <c r="C941">
        <v>0</v>
      </c>
      <c r="D941">
        <v>0</v>
      </c>
      <c r="E941">
        <v>0</v>
      </c>
    </row>
    <row r="942" spans="1:5" x14ac:dyDescent="0.25">
      <c r="A942">
        <v>100</v>
      </c>
      <c r="B942">
        <v>0</v>
      </c>
      <c r="C942">
        <v>0</v>
      </c>
      <c r="D942">
        <v>0</v>
      </c>
      <c r="E942">
        <v>0</v>
      </c>
    </row>
    <row r="943" spans="1:5" x14ac:dyDescent="0.25">
      <c r="A943">
        <v>100</v>
      </c>
      <c r="B943">
        <v>0</v>
      </c>
      <c r="C943">
        <v>0</v>
      </c>
      <c r="D943">
        <v>0</v>
      </c>
      <c r="E943">
        <v>0</v>
      </c>
    </row>
    <row r="945" spans="14:18" x14ac:dyDescent="0.25">
      <c r="N945">
        <v>101</v>
      </c>
      <c r="O945">
        <v>61</v>
      </c>
      <c r="P945">
        <v>70</v>
      </c>
      <c r="Q945">
        <v>31</v>
      </c>
      <c r="R945">
        <v>39</v>
      </c>
    </row>
    <row r="946" spans="14:18" x14ac:dyDescent="0.25">
      <c r="N946">
        <v>101</v>
      </c>
      <c r="O946">
        <v>61</v>
      </c>
      <c r="P946">
        <v>70</v>
      </c>
      <c r="Q946">
        <v>31</v>
      </c>
      <c r="R946">
        <v>39</v>
      </c>
    </row>
    <row r="947" spans="14:18" x14ac:dyDescent="0.25">
      <c r="N947">
        <v>101</v>
      </c>
      <c r="O947">
        <v>61</v>
      </c>
      <c r="P947">
        <v>70</v>
      </c>
      <c r="Q947">
        <v>31</v>
      </c>
      <c r="R947">
        <v>39</v>
      </c>
    </row>
    <row r="948" spans="14:18" x14ac:dyDescent="0.25">
      <c r="N948">
        <v>101</v>
      </c>
      <c r="O948">
        <v>61</v>
      </c>
      <c r="P948">
        <v>70</v>
      </c>
      <c r="Q948">
        <v>31</v>
      </c>
      <c r="R948">
        <v>39</v>
      </c>
    </row>
    <row r="949" spans="14:18" x14ac:dyDescent="0.25">
      <c r="N949">
        <v>101</v>
      </c>
      <c r="O949">
        <v>61</v>
      </c>
      <c r="P949">
        <v>70</v>
      </c>
      <c r="Q949">
        <v>31</v>
      </c>
      <c r="R949">
        <v>39</v>
      </c>
    </row>
    <row r="950" spans="14:18" x14ac:dyDescent="0.25">
      <c r="N950">
        <v>101</v>
      </c>
      <c r="O950">
        <v>61</v>
      </c>
      <c r="P950">
        <v>70</v>
      </c>
      <c r="Q950">
        <v>31</v>
      </c>
      <c r="R950">
        <v>39</v>
      </c>
    </row>
    <row r="951" spans="14:18" x14ac:dyDescent="0.25">
      <c r="N951">
        <v>101</v>
      </c>
      <c r="O951">
        <v>61</v>
      </c>
      <c r="P951">
        <v>70</v>
      </c>
      <c r="Q951">
        <v>31</v>
      </c>
      <c r="R951">
        <v>39</v>
      </c>
    </row>
    <row r="952" spans="14:18" x14ac:dyDescent="0.25">
      <c r="N952">
        <v>101</v>
      </c>
      <c r="O952">
        <v>61</v>
      </c>
      <c r="P952">
        <v>70</v>
      </c>
      <c r="Q952">
        <v>31</v>
      </c>
      <c r="R952">
        <v>39</v>
      </c>
    </row>
    <row r="953" spans="14:18" x14ac:dyDescent="0.25">
      <c r="N953">
        <v>101</v>
      </c>
      <c r="O953">
        <v>61</v>
      </c>
      <c r="P953">
        <v>70</v>
      </c>
      <c r="Q953">
        <v>31</v>
      </c>
      <c r="R953">
        <v>39</v>
      </c>
    </row>
    <row r="954" spans="14:18" x14ac:dyDescent="0.25">
      <c r="N954">
        <v>101</v>
      </c>
      <c r="O954">
        <v>61</v>
      </c>
      <c r="P954">
        <v>70</v>
      </c>
      <c r="Q954">
        <v>31</v>
      </c>
      <c r="R954">
        <v>39</v>
      </c>
    </row>
    <row r="955" spans="14:18" x14ac:dyDescent="0.25">
      <c r="N955">
        <v>102</v>
      </c>
      <c r="O955">
        <v>61</v>
      </c>
      <c r="P955">
        <v>70</v>
      </c>
      <c r="Q955">
        <v>31</v>
      </c>
      <c r="R955">
        <v>39</v>
      </c>
    </row>
    <row r="956" spans="14:18" x14ac:dyDescent="0.25">
      <c r="N956">
        <v>102</v>
      </c>
      <c r="O956">
        <v>61</v>
      </c>
      <c r="P956">
        <v>70</v>
      </c>
      <c r="Q956">
        <v>31</v>
      </c>
      <c r="R956">
        <v>39</v>
      </c>
    </row>
    <row r="957" spans="14:18" x14ac:dyDescent="0.25">
      <c r="N957">
        <v>102</v>
      </c>
      <c r="O957">
        <v>61</v>
      </c>
      <c r="P957">
        <v>70</v>
      </c>
      <c r="Q957">
        <v>31</v>
      </c>
      <c r="R957">
        <v>39</v>
      </c>
    </row>
    <row r="958" spans="14:18" x14ac:dyDescent="0.25">
      <c r="N958">
        <v>102</v>
      </c>
      <c r="O958">
        <v>61</v>
      </c>
      <c r="P958">
        <v>70</v>
      </c>
      <c r="Q958">
        <v>31</v>
      </c>
      <c r="R958">
        <v>39</v>
      </c>
    </row>
    <row r="959" spans="14:18" x14ac:dyDescent="0.25">
      <c r="N959">
        <v>102</v>
      </c>
      <c r="O959">
        <v>61</v>
      </c>
      <c r="P959">
        <v>70</v>
      </c>
      <c r="Q959">
        <v>31</v>
      </c>
      <c r="R959">
        <v>39</v>
      </c>
    </row>
    <row r="960" spans="14:18" x14ac:dyDescent="0.25">
      <c r="N960">
        <v>102</v>
      </c>
      <c r="O960">
        <v>61</v>
      </c>
      <c r="P960">
        <v>70</v>
      </c>
      <c r="Q960">
        <v>31</v>
      </c>
      <c r="R960">
        <v>39</v>
      </c>
    </row>
    <row r="961" spans="14:18" x14ac:dyDescent="0.25">
      <c r="N961">
        <v>102</v>
      </c>
      <c r="O961">
        <v>61</v>
      </c>
      <c r="P961">
        <v>70</v>
      </c>
      <c r="Q961">
        <v>31</v>
      </c>
      <c r="R961">
        <v>39</v>
      </c>
    </row>
    <row r="962" spans="14:18" x14ac:dyDescent="0.25">
      <c r="N962">
        <v>102</v>
      </c>
      <c r="O962">
        <v>61</v>
      </c>
      <c r="P962">
        <v>70</v>
      </c>
      <c r="Q962">
        <v>31</v>
      </c>
      <c r="R962">
        <v>39</v>
      </c>
    </row>
    <row r="963" spans="14:18" x14ac:dyDescent="0.25">
      <c r="N963">
        <v>102</v>
      </c>
      <c r="O963">
        <v>61</v>
      </c>
      <c r="P963">
        <v>70</v>
      </c>
      <c r="Q963">
        <v>31</v>
      </c>
      <c r="R963">
        <v>39</v>
      </c>
    </row>
    <row r="964" spans="14:18" x14ac:dyDescent="0.25">
      <c r="N964">
        <v>102</v>
      </c>
      <c r="O964">
        <v>61</v>
      </c>
      <c r="P964">
        <v>70</v>
      </c>
      <c r="Q964">
        <v>31</v>
      </c>
      <c r="R964">
        <v>39</v>
      </c>
    </row>
    <row r="965" spans="14:18" x14ac:dyDescent="0.25">
      <c r="N965">
        <v>103</v>
      </c>
      <c r="O965">
        <v>61</v>
      </c>
      <c r="P965">
        <v>70</v>
      </c>
      <c r="Q965">
        <v>31</v>
      </c>
      <c r="R965">
        <v>39</v>
      </c>
    </row>
    <row r="966" spans="14:18" x14ac:dyDescent="0.25">
      <c r="N966">
        <v>103</v>
      </c>
      <c r="O966">
        <v>61</v>
      </c>
      <c r="P966">
        <v>70</v>
      </c>
      <c r="Q966">
        <v>31</v>
      </c>
      <c r="R966">
        <v>39</v>
      </c>
    </row>
    <row r="967" spans="14:18" x14ac:dyDescent="0.25">
      <c r="N967">
        <v>103</v>
      </c>
      <c r="O967">
        <v>61</v>
      </c>
      <c r="P967">
        <v>70</v>
      </c>
      <c r="Q967">
        <v>31</v>
      </c>
      <c r="R967">
        <v>39</v>
      </c>
    </row>
    <row r="968" spans="14:18" x14ac:dyDescent="0.25">
      <c r="N968">
        <v>103</v>
      </c>
      <c r="O968">
        <v>61</v>
      </c>
      <c r="P968">
        <v>70</v>
      </c>
      <c r="Q968">
        <v>31</v>
      </c>
      <c r="R968">
        <v>39</v>
      </c>
    </row>
    <row r="969" spans="14:18" x14ac:dyDescent="0.25">
      <c r="N969">
        <v>103</v>
      </c>
      <c r="O969">
        <v>61</v>
      </c>
      <c r="P969">
        <v>70</v>
      </c>
      <c r="Q969">
        <v>31</v>
      </c>
      <c r="R969">
        <v>39</v>
      </c>
    </row>
    <row r="970" spans="14:18" x14ac:dyDescent="0.25">
      <c r="N970">
        <v>103</v>
      </c>
      <c r="O970">
        <v>61</v>
      </c>
      <c r="P970">
        <v>70</v>
      </c>
      <c r="Q970">
        <v>31</v>
      </c>
      <c r="R970">
        <v>39</v>
      </c>
    </row>
    <row r="971" spans="14:18" x14ac:dyDescent="0.25">
      <c r="N971">
        <v>103</v>
      </c>
      <c r="O971">
        <v>61</v>
      </c>
      <c r="P971">
        <v>70</v>
      </c>
      <c r="Q971">
        <v>31</v>
      </c>
      <c r="R971">
        <v>39</v>
      </c>
    </row>
    <row r="972" spans="14:18" x14ac:dyDescent="0.25">
      <c r="N972">
        <v>103</v>
      </c>
      <c r="O972">
        <v>61</v>
      </c>
      <c r="P972">
        <v>70</v>
      </c>
      <c r="Q972">
        <v>31</v>
      </c>
      <c r="R972">
        <v>39</v>
      </c>
    </row>
    <row r="973" spans="14:18" x14ac:dyDescent="0.25">
      <c r="N973">
        <v>103</v>
      </c>
      <c r="O973">
        <v>61</v>
      </c>
      <c r="P973">
        <v>70</v>
      </c>
      <c r="Q973">
        <v>31</v>
      </c>
      <c r="R973">
        <v>39</v>
      </c>
    </row>
    <row r="974" spans="14:18" x14ac:dyDescent="0.25">
      <c r="N974">
        <v>103</v>
      </c>
      <c r="O974">
        <v>61</v>
      </c>
      <c r="P974">
        <v>70</v>
      </c>
      <c r="Q974">
        <v>31</v>
      </c>
      <c r="R974">
        <v>39</v>
      </c>
    </row>
    <row r="975" spans="14:18" x14ac:dyDescent="0.25">
      <c r="N975">
        <v>104</v>
      </c>
      <c r="O975">
        <v>61</v>
      </c>
      <c r="P975">
        <v>70</v>
      </c>
      <c r="Q975">
        <v>31</v>
      </c>
      <c r="R975">
        <v>39</v>
      </c>
    </row>
    <row r="976" spans="14:18" x14ac:dyDescent="0.25">
      <c r="N976">
        <v>104</v>
      </c>
      <c r="O976">
        <v>61</v>
      </c>
      <c r="P976">
        <v>70</v>
      </c>
      <c r="Q976">
        <v>31</v>
      </c>
      <c r="R976">
        <v>39</v>
      </c>
    </row>
    <row r="977" spans="14:18" x14ac:dyDescent="0.25">
      <c r="N977">
        <v>104</v>
      </c>
      <c r="O977">
        <v>61</v>
      </c>
      <c r="P977">
        <v>70</v>
      </c>
      <c r="Q977">
        <v>31</v>
      </c>
      <c r="R977">
        <v>39</v>
      </c>
    </row>
    <row r="978" spans="14:18" x14ac:dyDescent="0.25">
      <c r="N978">
        <v>104</v>
      </c>
      <c r="O978">
        <v>61</v>
      </c>
      <c r="P978">
        <v>70</v>
      </c>
      <c r="Q978">
        <v>31</v>
      </c>
      <c r="R978">
        <v>39</v>
      </c>
    </row>
    <row r="979" spans="14:18" x14ac:dyDescent="0.25">
      <c r="N979">
        <v>104</v>
      </c>
      <c r="O979">
        <v>61</v>
      </c>
      <c r="P979">
        <v>70</v>
      </c>
      <c r="Q979">
        <v>31</v>
      </c>
      <c r="R979">
        <v>39</v>
      </c>
    </row>
    <row r="980" spans="14:18" x14ac:dyDescent="0.25">
      <c r="N980">
        <v>104</v>
      </c>
      <c r="O980">
        <v>61</v>
      </c>
      <c r="P980">
        <v>70</v>
      </c>
      <c r="Q980">
        <v>31</v>
      </c>
      <c r="R980">
        <v>39</v>
      </c>
    </row>
    <row r="981" spans="14:18" x14ac:dyDescent="0.25">
      <c r="N981">
        <v>104</v>
      </c>
      <c r="O981">
        <v>61</v>
      </c>
      <c r="P981">
        <v>70</v>
      </c>
      <c r="Q981">
        <v>31</v>
      </c>
      <c r="R981">
        <v>39</v>
      </c>
    </row>
    <row r="982" spans="14:18" x14ac:dyDescent="0.25">
      <c r="N982">
        <v>104</v>
      </c>
      <c r="O982">
        <v>61</v>
      </c>
      <c r="P982">
        <v>70</v>
      </c>
      <c r="Q982">
        <v>31</v>
      </c>
      <c r="R982">
        <v>39</v>
      </c>
    </row>
    <row r="983" spans="14:18" x14ac:dyDescent="0.25">
      <c r="N983">
        <v>104</v>
      </c>
      <c r="O983">
        <v>61</v>
      </c>
      <c r="P983">
        <v>70</v>
      </c>
      <c r="Q983">
        <v>31</v>
      </c>
      <c r="R983">
        <v>39</v>
      </c>
    </row>
    <row r="984" spans="14:18" x14ac:dyDescent="0.25">
      <c r="N984">
        <v>104</v>
      </c>
      <c r="O984">
        <v>61</v>
      </c>
      <c r="P984">
        <v>70</v>
      </c>
      <c r="Q984">
        <v>31</v>
      </c>
      <c r="R984">
        <v>39</v>
      </c>
    </row>
    <row r="985" spans="14:18" x14ac:dyDescent="0.25">
      <c r="N985">
        <v>105</v>
      </c>
      <c r="O985">
        <v>61</v>
      </c>
      <c r="P985">
        <v>70</v>
      </c>
      <c r="Q985">
        <v>31</v>
      </c>
      <c r="R985">
        <v>39</v>
      </c>
    </row>
    <row r="986" spans="14:18" x14ac:dyDescent="0.25">
      <c r="N986">
        <v>105</v>
      </c>
      <c r="O986">
        <v>61</v>
      </c>
      <c r="P986">
        <v>70</v>
      </c>
      <c r="Q986">
        <v>31</v>
      </c>
      <c r="R986">
        <v>39</v>
      </c>
    </row>
    <row r="987" spans="14:18" x14ac:dyDescent="0.25">
      <c r="N987">
        <v>105</v>
      </c>
      <c r="O987">
        <v>61</v>
      </c>
      <c r="P987">
        <v>70</v>
      </c>
      <c r="Q987">
        <v>31</v>
      </c>
      <c r="R987">
        <v>39</v>
      </c>
    </row>
    <row r="988" spans="14:18" x14ac:dyDescent="0.25">
      <c r="N988">
        <v>105</v>
      </c>
      <c r="O988">
        <v>61</v>
      </c>
      <c r="P988">
        <v>70</v>
      </c>
      <c r="Q988">
        <v>31</v>
      </c>
      <c r="R988">
        <v>39</v>
      </c>
    </row>
    <row r="989" spans="14:18" x14ac:dyDescent="0.25">
      <c r="N989">
        <v>105</v>
      </c>
      <c r="O989">
        <v>61</v>
      </c>
      <c r="P989">
        <v>70</v>
      </c>
      <c r="Q989">
        <v>31</v>
      </c>
      <c r="R989">
        <v>39</v>
      </c>
    </row>
    <row r="990" spans="14:18" x14ac:dyDescent="0.25">
      <c r="N990">
        <v>105</v>
      </c>
      <c r="O990">
        <v>61</v>
      </c>
      <c r="P990">
        <v>70</v>
      </c>
      <c r="Q990">
        <v>31</v>
      </c>
      <c r="R990">
        <v>39</v>
      </c>
    </row>
    <row r="991" spans="14:18" x14ac:dyDescent="0.25">
      <c r="N991">
        <v>105</v>
      </c>
      <c r="O991">
        <v>61</v>
      </c>
      <c r="P991">
        <v>70</v>
      </c>
      <c r="Q991">
        <v>31</v>
      </c>
      <c r="R991">
        <v>39</v>
      </c>
    </row>
    <row r="992" spans="14:18" x14ac:dyDescent="0.25">
      <c r="N992">
        <v>105</v>
      </c>
      <c r="O992">
        <v>61</v>
      </c>
      <c r="P992">
        <v>70</v>
      </c>
      <c r="Q992">
        <v>31</v>
      </c>
      <c r="R992">
        <v>39</v>
      </c>
    </row>
    <row r="993" spans="14:18" x14ac:dyDescent="0.25">
      <c r="N993">
        <v>105</v>
      </c>
      <c r="O993">
        <v>61</v>
      </c>
      <c r="P993">
        <v>70</v>
      </c>
      <c r="Q993">
        <v>31</v>
      </c>
      <c r="R993">
        <v>39</v>
      </c>
    </row>
    <row r="994" spans="14:18" x14ac:dyDescent="0.25">
      <c r="N994">
        <v>105</v>
      </c>
      <c r="O994">
        <v>61</v>
      </c>
      <c r="P994">
        <v>70</v>
      </c>
      <c r="Q994">
        <v>31</v>
      </c>
      <c r="R994">
        <v>39</v>
      </c>
    </row>
    <row r="995" spans="14:18" x14ac:dyDescent="0.25">
      <c r="N995">
        <v>106</v>
      </c>
      <c r="O995">
        <v>61</v>
      </c>
      <c r="P995">
        <v>70</v>
      </c>
      <c r="Q995">
        <v>31</v>
      </c>
      <c r="R995">
        <v>39</v>
      </c>
    </row>
    <row r="996" spans="14:18" x14ac:dyDescent="0.25">
      <c r="N996">
        <v>106</v>
      </c>
      <c r="O996">
        <v>61</v>
      </c>
      <c r="P996">
        <v>70</v>
      </c>
      <c r="Q996">
        <v>31</v>
      </c>
      <c r="R996">
        <v>39</v>
      </c>
    </row>
    <row r="997" spans="14:18" x14ac:dyDescent="0.25">
      <c r="N997">
        <v>106</v>
      </c>
      <c r="O997">
        <v>61</v>
      </c>
      <c r="P997">
        <v>70</v>
      </c>
      <c r="Q997">
        <v>31</v>
      </c>
      <c r="R997">
        <v>39</v>
      </c>
    </row>
    <row r="998" spans="14:18" x14ac:dyDescent="0.25">
      <c r="N998">
        <v>106</v>
      </c>
      <c r="O998">
        <v>61</v>
      </c>
      <c r="P998">
        <v>70</v>
      </c>
      <c r="Q998">
        <v>31</v>
      </c>
      <c r="R998">
        <v>39</v>
      </c>
    </row>
    <row r="999" spans="14:18" x14ac:dyDescent="0.25">
      <c r="N999">
        <v>106</v>
      </c>
      <c r="O999">
        <v>61</v>
      </c>
      <c r="P999">
        <v>70</v>
      </c>
      <c r="Q999">
        <v>31</v>
      </c>
      <c r="R999">
        <v>39</v>
      </c>
    </row>
    <row r="1000" spans="14:18" x14ac:dyDescent="0.25">
      <c r="N1000">
        <v>106</v>
      </c>
      <c r="O1000">
        <v>61</v>
      </c>
      <c r="P1000">
        <v>70</v>
      </c>
      <c r="Q1000">
        <v>31</v>
      </c>
      <c r="R1000">
        <v>39</v>
      </c>
    </row>
    <row r="1001" spans="14:18" x14ac:dyDescent="0.25">
      <c r="N1001">
        <v>106</v>
      </c>
      <c r="O1001">
        <v>61</v>
      </c>
      <c r="P1001">
        <v>70</v>
      </c>
      <c r="Q1001">
        <v>31</v>
      </c>
      <c r="R1001">
        <v>39</v>
      </c>
    </row>
    <row r="1002" spans="14:18" x14ac:dyDescent="0.25">
      <c r="N1002">
        <v>106</v>
      </c>
      <c r="O1002">
        <v>61</v>
      </c>
      <c r="P1002">
        <v>70</v>
      </c>
      <c r="Q1002">
        <v>31</v>
      </c>
      <c r="R1002">
        <v>39</v>
      </c>
    </row>
    <row r="1003" spans="14:18" x14ac:dyDescent="0.25">
      <c r="N1003">
        <v>106</v>
      </c>
      <c r="O1003">
        <v>61</v>
      </c>
      <c r="P1003">
        <v>70</v>
      </c>
      <c r="Q1003">
        <v>31</v>
      </c>
      <c r="R1003">
        <v>39</v>
      </c>
    </row>
    <row r="1004" spans="14:18" x14ac:dyDescent="0.25">
      <c r="N1004">
        <v>106</v>
      </c>
      <c r="O1004">
        <v>61</v>
      </c>
      <c r="P1004">
        <v>70</v>
      </c>
      <c r="Q1004">
        <v>31</v>
      </c>
      <c r="R1004">
        <v>39</v>
      </c>
    </row>
    <row r="1005" spans="14:18" x14ac:dyDescent="0.25">
      <c r="N1005">
        <v>107</v>
      </c>
      <c r="O1005">
        <v>61</v>
      </c>
      <c r="P1005">
        <v>70</v>
      </c>
      <c r="Q1005">
        <v>31</v>
      </c>
      <c r="R1005">
        <v>39</v>
      </c>
    </row>
    <row r="1006" spans="14:18" x14ac:dyDescent="0.25">
      <c r="N1006">
        <v>107</v>
      </c>
      <c r="O1006">
        <v>61</v>
      </c>
      <c r="P1006">
        <v>70</v>
      </c>
      <c r="Q1006">
        <v>31</v>
      </c>
      <c r="R1006">
        <v>39</v>
      </c>
    </row>
    <row r="1007" spans="14:18" x14ac:dyDescent="0.25">
      <c r="N1007">
        <v>107</v>
      </c>
      <c r="O1007">
        <v>61</v>
      </c>
      <c r="P1007">
        <v>70</v>
      </c>
      <c r="Q1007">
        <v>31</v>
      </c>
      <c r="R1007">
        <v>39</v>
      </c>
    </row>
    <row r="1008" spans="14:18" x14ac:dyDescent="0.25">
      <c r="N1008">
        <v>107</v>
      </c>
      <c r="O1008">
        <v>61</v>
      </c>
      <c r="P1008">
        <v>70</v>
      </c>
      <c r="Q1008">
        <v>31</v>
      </c>
      <c r="R1008">
        <v>39</v>
      </c>
    </row>
    <row r="1009" spans="14:18" x14ac:dyDescent="0.25">
      <c r="N1009">
        <v>107</v>
      </c>
      <c r="O1009">
        <v>61</v>
      </c>
      <c r="P1009">
        <v>70</v>
      </c>
      <c r="Q1009">
        <v>31</v>
      </c>
      <c r="R1009">
        <v>39</v>
      </c>
    </row>
    <row r="1010" spans="14:18" x14ac:dyDescent="0.25">
      <c r="N1010">
        <v>107</v>
      </c>
      <c r="O1010">
        <v>61</v>
      </c>
      <c r="P1010">
        <v>70</v>
      </c>
      <c r="Q1010">
        <v>31</v>
      </c>
      <c r="R1010">
        <v>39</v>
      </c>
    </row>
    <row r="1011" spans="14:18" x14ac:dyDescent="0.25">
      <c r="N1011">
        <v>107</v>
      </c>
      <c r="O1011">
        <v>61</v>
      </c>
      <c r="P1011">
        <v>64</v>
      </c>
      <c r="Q1011">
        <v>31</v>
      </c>
      <c r="R1011">
        <v>30</v>
      </c>
    </row>
    <row r="1012" spans="14:18" x14ac:dyDescent="0.25">
      <c r="N1012">
        <v>107</v>
      </c>
      <c r="O1012">
        <v>61</v>
      </c>
      <c r="P1012">
        <v>64</v>
      </c>
      <c r="Q1012">
        <v>31</v>
      </c>
      <c r="R1012">
        <v>30</v>
      </c>
    </row>
    <row r="1013" spans="14:18" x14ac:dyDescent="0.25">
      <c r="N1013">
        <v>107</v>
      </c>
      <c r="O1013">
        <v>61</v>
      </c>
      <c r="P1013">
        <v>64</v>
      </c>
      <c r="Q1013">
        <v>31</v>
      </c>
      <c r="R1013">
        <v>30</v>
      </c>
    </row>
    <row r="1014" spans="14:18" x14ac:dyDescent="0.25">
      <c r="N1014">
        <v>107</v>
      </c>
      <c r="O1014">
        <v>61</v>
      </c>
      <c r="P1014">
        <v>64</v>
      </c>
      <c r="Q1014">
        <v>31</v>
      </c>
      <c r="R1014">
        <v>30</v>
      </c>
    </row>
    <row r="1015" spans="14:18" x14ac:dyDescent="0.25">
      <c r="N1015">
        <v>108</v>
      </c>
      <c r="O1015">
        <v>61</v>
      </c>
      <c r="P1015">
        <v>64</v>
      </c>
      <c r="Q1015">
        <v>31</v>
      </c>
      <c r="R1015">
        <v>30</v>
      </c>
    </row>
    <row r="1016" spans="14:18" x14ac:dyDescent="0.25">
      <c r="N1016">
        <v>108</v>
      </c>
      <c r="O1016">
        <v>61</v>
      </c>
      <c r="P1016">
        <v>64</v>
      </c>
      <c r="Q1016">
        <v>31</v>
      </c>
      <c r="R1016">
        <v>30</v>
      </c>
    </row>
    <row r="1017" spans="14:18" x14ac:dyDescent="0.25">
      <c r="N1017">
        <v>108</v>
      </c>
      <c r="O1017">
        <v>61</v>
      </c>
      <c r="P1017">
        <v>64</v>
      </c>
      <c r="Q1017">
        <v>31</v>
      </c>
      <c r="R1017">
        <v>30</v>
      </c>
    </row>
    <row r="1018" spans="14:18" x14ac:dyDescent="0.25">
      <c r="N1018">
        <v>108</v>
      </c>
      <c r="O1018">
        <v>52</v>
      </c>
      <c r="P1018">
        <v>64</v>
      </c>
      <c r="Q1018">
        <v>31</v>
      </c>
      <c r="R1018">
        <v>30</v>
      </c>
    </row>
    <row r="1019" spans="14:18" x14ac:dyDescent="0.25">
      <c r="N1019">
        <v>108</v>
      </c>
      <c r="O1019">
        <v>52</v>
      </c>
      <c r="P1019">
        <v>64</v>
      </c>
      <c r="Q1019">
        <v>31</v>
      </c>
      <c r="R1019">
        <v>30</v>
      </c>
    </row>
    <row r="1020" spans="14:18" x14ac:dyDescent="0.25">
      <c r="N1020">
        <v>108</v>
      </c>
      <c r="O1020">
        <v>52</v>
      </c>
      <c r="P1020">
        <v>64</v>
      </c>
      <c r="Q1020">
        <v>31</v>
      </c>
      <c r="R1020">
        <v>30</v>
      </c>
    </row>
    <row r="1021" spans="14:18" x14ac:dyDescent="0.25">
      <c r="N1021">
        <v>108</v>
      </c>
      <c r="O1021">
        <v>52</v>
      </c>
      <c r="P1021">
        <v>64</v>
      </c>
      <c r="Q1021">
        <v>31</v>
      </c>
      <c r="R1021">
        <v>30</v>
      </c>
    </row>
    <row r="1022" spans="14:18" x14ac:dyDescent="0.25">
      <c r="N1022">
        <v>108</v>
      </c>
      <c r="O1022">
        <v>52</v>
      </c>
      <c r="P1022">
        <v>64</v>
      </c>
      <c r="Q1022">
        <v>31</v>
      </c>
      <c r="R1022">
        <v>30</v>
      </c>
    </row>
    <row r="1023" spans="14:18" x14ac:dyDescent="0.25">
      <c r="N1023">
        <v>108</v>
      </c>
      <c r="O1023">
        <v>52</v>
      </c>
      <c r="P1023">
        <v>64</v>
      </c>
      <c r="Q1023">
        <v>31</v>
      </c>
      <c r="R1023">
        <v>30</v>
      </c>
    </row>
    <row r="1024" spans="14:18" x14ac:dyDescent="0.25">
      <c r="N1024">
        <v>108</v>
      </c>
      <c r="O1024">
        <v>52</v>
      </c>
      <c r="P1024">
        <v>64</v>
      </c>
      <c r="Q1024">
        <v>31</v>
      </c>
      <c r="R1024">
        <v>30</v>
      </c>
    </row>
    <row r="1025" spans="14:18" x14ac:dyDescent="0.25">
      <c r="N1025">
        <v>109</v>
      </c>
      <c r="O1025">
        <v>52</v>
      </c>
      <c r="P1025">
        <v>64</v>
      </c>
      <c r="Q1025">
        <v>31</v>
      </c>
      <c r="R1025">
        <v>30</v>
      </c>
    </row>
    <row r="1026" spans="14:18" x14ac:dyDescent="0.25">
      <c r="N1026">
        <v>109</v>
      </c>
      <c r="O1026">
        <v>52</v>
      </c>
      <c r="P1026">
        <v>64</v>
      </c>
      <c r="Q1026">
        <v>31</v>
      </c>
      <c r="R1026">
        <v>30</v>
      </c>
    </row>
    <row r="1027" spans="14:18" x14ac:dyDescent="0.25">
      <c r="N1027">
        <v>109</v>
      </c>
      <c r="O1027">
        <v>52</v>
      </c>
      <c r="P1027">
        <v>53</v>
      </c>
      <c r="Q1027">
        <v>31</v>
      </c>
      <c r="R1027">
        <v>30</v>
      </c>
    </row>
    <row r="1028" spans="14:18" x14ac:dyDescent="0.25">
      <c r="N1028">
        <v>109</v>
      </c>
      <c r="O1028">
        <v>52</v>
      </c>
      <c r="P1028">
        <v>53</v>
      </c>
      <c r="Q1028">
        <v>31</v>
      </c>
      <c r="R1028">
        <v>30</v>
      </c>
    </row>
    <row r="1029" spans="14:18" x14ac:dyDescent="0.25">
      <c r="N1029">
        <v>109</v>
      </c>
      <c r="O1029">
        <v>52</v>
      </c>
      <c r="P1029">
        <v>53</v>
      </c>
      <c r="Q1029">
        <v>31</v>
      </c>
      <c r="R1029">
        <v>30</v>
      </c>
    </row>
    <row r="1030" spans="14:18" x14ac:dyDescent="0.25">
      <c r="N1030">
        <v>109</v>
      </c>
      <c r="O1030">
        <v>52</v>
      </c>
      <c r="P1030">
        <v>53</v>
      </c>
      <c r="Q1030">
        <v>31</v>
      </c>
      <c r="R1030">
        <v>30</v>
      </c>
    </row>
    <row r="1031" spans="14:18" x14ac:dyDescent="0.25">
      <c r="N1031">
        <v>109</v>
      </c>
      <c r="O1031">
        <v>52</v>
      </c>
      <c r="P1031">
        <v>53</v>
      </c>
      <c r="Q1031">
        <v>31</v>
      </c>
      <c r="R1031">
        <v>30</v>
      </c>
    </row>
    <row r="1032" spans="14:18" x14ac:dyDescent="0.25">
      <c r="N1032">
        <v>109</v>
      </c>
      <c r="O1032">
        <v>52</v>
      </c>
      <c r="P1032">
        <v>53</v>
      </c>
      <c r="Q1032">
        <v>31</v>
      </c>
      <c r="R1032">
        <v>30</v>
      </c>
    </row>
    <row r="1033" spans="14:18" x14ac:dyDescent="0.25">
      <c r="N1033">
        <v>109</v>
      </c>
      <c r="O1033">
        <v>52</v>
      </c>
      <c r="P1033">
        <v>53</v>
      </c>
      <c r="Q1033">
        <v>31</v>
      </c>
      <c r="R1033">
        <v>30</v>
      </c>
    </row>
    <row r="1034" spans="14:18" x14ac:dyDescent="0.25">
      <c r="N1034">
        <v>109</v>
      </c>
      <c r="O1034">
        <v>52</v>
      </c>
      <c r="P1034">
        <v>53</v>
      </c>
      <c r="Q1034">
        <v>31</v>
      </c>
      <c r="R1034">
        <v>30</v>
      </c>
    </row>
    <row r="1035" spans="14:18" x14ac:dyDescent="0.25">
      <c r="N1035">
        <v>110</v>
      </c>
      <c r="O1035">
        <v>52</v>
      </c>
      <c r="P1035">
        <v>53</v>
      </c>
      <c r="Q1035">
        <v>31</v>
      </c>
      <c r="R1035">
        <v>30</v>
      </c>
    </row>
    <row r="1036" spans="14:18" x14ac:dyDescent="0.25">
      <c r="N1036">
        <v>110</v>
      </c>
      <c r="O1036">
        <v>52</v>
      </c>
      <c r="P1036">
        <v>53</v>
      </c>
      <c r="Q1036">
        <v>31</v>
      </c>
      <c r="R1036">
        <v>30</v>
      </c>
    </row>
    <row r="1037" spans="14:18" x14ac:dyDescent="0.25">
      <c r="N1037">
        <v>110</v>
      </c>
      <c r="O1037">
        <v>52</v>
      </c>
      <c r="P1037">
        <v>53</v>
      </c>
      <c r="Q1037">
        <v>31</v>
      </c>
      <c r="R1037">
        <v>30</v>
      </c>
    </row>
    <row r="1038" spans="14:18" x14ac:dyDescent="0.25">
      <c r="N1038">
        <v>110</v>
      </c>
      <c r="O1038">
        <v>52</v>
      </c>
      <c r="P1038">
        <v>53</v>
      </c>
      <c r="Q1038">
        <v>31</v>
      </c>
      <c r="R1038">
        <v>30</v>
      </c>
    </row>
    <row r="1039" spans="14:18" x14ac:dyDescent="0.25">
      <c r="N1039">
        <v>110</v>
      </c>
      <c r="O1039">
        <v>52</v>
      </c>
      <c r="P1039">
        <v>53</v>
      </c>
      <c r="Q1039">
        <v>31</v>
      </c>
      <c r="R1039">
        <v>30</v>
      </c>
    </row>
    <row r="1040" spans="14:18" x14ac:dyDescent="0.25">
      <c r="N1040">
        <v>110</v>
      </c>
      <c r="O1040">
        <v>52</v>
      </c>
      <c r="P1040">
        <v>53</v>
      </c>
      <c r="Q1040">
        <v>31</v>
      </c>
      <c r="R1040">
        <v>30</v>
      </c>
    </row>
    <row r="1041" spans="14:18" x14ac:dyDescent="0.25">
      <c r="N1041">
        <v>110</v>
      </c>
      <c r="O1041">
        <v>52</v>
      </c>
      <c r="P1041">
        <v>53</v>
      </c>
      <c r="Q1041">
        <v>31</v>
      </c>
      <c r="R1041">
        <v>30</v>
      </c>
    </row>
    <row r="1042" spans="14:18" x14ac:dyDescent="0.25">
      <c r="N1042">
        <v>110</v>
      </c>
      <c r="O1042">
        <v>52</v>
      </c>
      <c r="P1042">
        <v>53</v>
      </c>
      <c r="Q1042">
        <v>31</v>
      </c>
      <c r="R1042">
        <v>30</v>
      </c>
    </row>
    <row r="1043" spans="14:18" x14ac:dyDescent="0.25">
      <c r="N1043">
        <v>110</v>
      </c>
      <c r="O1043">
        <v>52</v>
      </c>
      <c r="P1043">
        <v>53</v>
      </c>
      <c r="Q1043">
        <v>31</v>
      </c>
      <c r="R1043">
        <v>30</v>
      </c>
    </row>
    <row r="1044" spans="14:18" x14ac:dyDescent="0.25">
      <c r="N1044">
        <v>110</v>
      </c>
      <c r="O1044">
        <v>52</v>
      </c>
      <c r="P1044">
        <v>53</v>
      </c>
      <c r="Q1044">
        <v>20</v>
      </c>
      <c r="R1044">
        <v>30</v>
      </c>
    </row>
    <row r="1045" spans="14:18" x14ac:dyDescent="0.25">
      <c r="N1045">
        <v>111</v>
      </c>
      <c r="O1045">
        <v>52</v>
      </c>
      <c r="P1045">
        <v>53</v>
      </c>
      <c r="Q1045">
        <v>20</v>
      </c>
      <c r="R1045">
        <v>30</v>
      </c>
    </row>
    <row r="1046" spans="14:18" x14ac:dyDescent="0.25">
      <c r="N1046">
        <v>111</v>
      </c>
      <c r="O1046">
        <v>52</v>
      </c>
      <c r="P1046">
        <v>53</v>
      </c>
      <c r="Q1046">
        <v>20</v>
      </c>
      <c r="R1046">
        <v>30</v>
      </c>
    </row>
    <row r="1047" spans="14:18" x14ac:dyDescent="0.25">
      <c r="N1047">
        <v>111</v>
      </c>
      <c r="O1047">
        <v>52</v>
      </c>
      <c r="P1047">
        <v>53</v>
      </c>
      <c r="Q1047">
        <v>20</v>
      </c>
      <c r="R1047">
        <v>30</v>
      </c>
    </row>
    <row r="1048" spans="14:18" x14ac:dyDescent="0.25">
      <c r="N1048">
        <v>111</v>
      </c>
      <c r="O1048">
        <v>52</v>
      </c>
      <c r="P1048">
        <v>53</v>
      </c>
      <c r="Q1048">
        <v>20</v>
      </c>
      <c r="R1048">
        <v>30</v>
      </c>
    </row>
    <row r="1049" spans="14:18" x14ac:dyDescent="0.25">
      <c r="N1049">
        <v>111</v>
      </c>
      <c r="O1049">
        <v>52</v>
      </c>
      <c r="P1049">
        <v>53</v>
      </c>
      <c r="Q1049">
        <v>20</v>
      </c>
      <c r="R1049">
        <v>30</v>
      </c>
    </row>
    <row r="1050" spans="14:18" x14ac:dyDescent="0.25">
      <c r="N1050">
        <v>111</v>
      </c>
      <c r="O1050">
        <v>52</v>
      </c>
      <c r="P1050">
        <v>53</v>
      </c>
      <c r="Q1050">
        <v>20</v>
      </c>
      <c r="R1050">
        <v>30</v>
      </c>
    </row>
    <row r="1051" spans="14:18" x14ac:dyDescent="0.25">
      <c r="N1051">
        <v>111</v>
      </c>
      <c r="O1051">
        <v>52</v>
      </c>
      <c r="P1051">
        <v>53</v>
      </c>
      <c r="Q1051">
        <v>20</v>
      </c>
      <c r="R1051">
        <v>30</v>
      </c>
    </row>
    <row r="1052" spans="14:18" x14ac:dyDescent="0.25">
      <c r="N1052">
        <v>111</v>
      </c>
      <c r="O1052">
        <v>52</v>
      </c>
      <c r="P1052">
        <v>53</v>
      </c>
      <c r="Q1052">
        <v>20</v>
      </c>
      <c r="R1052">
        <v>30</v>
      </c>
    </row>
    <row r="1053" spans="14:18" x14ac:dyDescent="0.25">
      <c r="N1053">
        <v>111</v>
      </c>
      <c r="O1053">
        <v>52</v>
      </c>
      <c r="P1053">
        <v>53</v>
      </c>
      <c r="Q1053">
        <v>20</v>
      </c>
      <c r="R1053">
        <v>30</v>
      </c>
    </row>
    <row r="1054" spans="14:18" x14ac:dyDescent="0.25">
      <c r="N1054">
        <v>111</v>
      </c>
      <c r="O1054">
        <v>52</v>
      </c>
      <c r="P1054">
        <v>53</v>
      </c>
      <c r="Q1054">
        <v>20</v>
      </c>
      <c r="R1054">
        <v>30</v>
      </c>
    </row>
    <row r="1055" spans="14:18" x14ac:dyDescent="0.25">
      <c r="N1055">
        <v>112</v>
      </c>
      <c r="O1055">
        <v>52</v>
      </c>
      <c r="P1055">
        <v>53</v>
      </c>
      <c r="Q1055">
        <v>20</v>
      </c>
      <c r="R1055">
        <v>30</v>
      </c>
    </row>
    <row r="1056" spans="14:18" x14ac:dyDescent="0.25">
      <c r="N1056">
        <v>112</v>
      </c>
      <c r="O1056">
        <v>52</v>
      </c>
      <c r="P1056">
        <v>53</v>
      </c>
      <c r="Q1056">
        <v>20</v>
      </c>
      <c r="R1056">
        <v>30</v>
      </c>
    </row>
    <row r="1057" spans="14:18" x14ac:dyDescent="0.25">
      <c r="N1057">
        <v>112</v>
      </c>
      <c r="O1057">
        <v>52</v>
      </c>
      <c r="P1057">
        <v>53</v>
      </c>
      <c r="Q1057">
        <v>20</v>
      </c>
      <c r="R1057">
        <v>30</v>
      </c>
    </row>
    <row r="1058" spans="14:18" x14ac:dyDescent="0.25">
      <c r="N1058">
        <v>112</v>
      </c>
      <c r="O1058">
        <v>52</v>
      </c>
      <c r="P1058">
        <v>53</v>
      </c>
      <c r="Q1058">
        <v>20</v>
      </c>
      <c r="R1058">
        <v>30</v>
      </c>
    </row>
    <row r="1059" spans="14:18" x14ac:dyDescent="0.25">
      <c r="N1059">
        <v>112</v>
      </c>
      <c r="O1059">
        <v>52</v>
      </c>
      <c r="P1059">
        <v>53</v>
      </c>
      <c r="Q1059">
        <v>20</v>
      </c>
      <c r="R1059">
        <v>30</v>
      </c>
    </row>
    <row r="1060" spans="14:18" x14ac:dyDescent="0.25">
      <c r="N1060">
        <v>112</v>
      </c>
      <c r="O1060">
        <v>52</v>
      </c>
      <c r="P1060">
        <v>53</v>
      </c>
      <c r="Q1060">
        <v>20</v>
      </c>
      <c r="R1060">
        <v>30</v>
      </c>
    </row>
    <row r="1061" spans="14:18" x14ac:dyDescent="0.25">
      <c r="N1061">
        <v>112</v>
      </c>
      <c r="O1061">
        <v>52</v>
      </c>
      <c r="P1061">
        <v>53</v>
      </c>
      <c r="Q1061">
        <v>20</v>
      </c>
      <c r="R1061">
        <v>30</v>
      </c>
    </row>
    <row r="1062" spans="14:18" x14ac:dyDescent="0.25">
      <c r="N1062">
        <v>112</v>
      </c>
      <c r="O1062">
        <v>52</v>
      </c>
      <c r="P1062">
        <v>53</v>
      </c>
      <c r="Q1062">
        <v>20</v>
      </c>
      <c r="R1062">
        <v>30</v>
      </c>
    </row>
    <row r="1063" spans="14:18" x14ac:dyDescent="0.25">
      <c r="N1063">
        <v>112</v>
      </c>
      <c r="O1063">
        <v>52</v>
      </c>
      <c r="P1063">
        <v>53</v>
      </c>
      <c r="Q1063">
        <v>20</v>
      </c>
      <c r="R1063">
        <v>30</v>
      </c>
    </row>
    <row r="1064" spans="14:18" x14ac:dyDescent="0.25">
      <c r="N1064">
        <v>112</v>
      </c>
      <c r="O1064">
        <v>52</v>
      </c>
      <c r="P1064">
        <v>53</v>
      </c>
      <c r="Q1064">
        <v>20</v>
      </c>
      <c r="R1064">
        <v>30</v>
      </c>
    </row>
    <row r="1065" spans="14:18" x14ac:dyDescent="0.25">
      <c r="N1065">
        <v>113</v>
      </c>
      <c r="O1065">
        <v>52</v>
      </c>
      <c r="P1065">
        <v>53</v>
      </c>
      <c r="Q1065">
        <v>20</v>
      </c>
      <c r="R1065">
        <v>30</v>
      </c>
    </row>
    <row r="1066" spans="14:18" x14ac:dyDescent="0.25">
      <c r="N1066">
        <v>113</v>
      </c>
      <c r="O1066">
        <v>52</v>
      </c>
      <c r="P1066">
        <v>53</v>
      </c>
      <c r="Q1066">
        <v>20</v>
      </c>
      <c r="R1066">
        <v>30</v>
      </c>
    </row>
    <row r="1067" spans="14:18" x14ac:dyDescent="0.25">
      <c r="N1067">
        <v>113</v>
      </c>
      <c r="O1067">
        <v>52</v>
      </c>
      <c r="P1067">
        <v>53</v>
      </c>
      <c r="Q1067">
        <v>20</v>
      </c>
      <c r="R1067">
        <v>30</v>
      </c>
    </row>
    <row r="1068" spans="14:18" x14ac:dyDescent="0.25">
      <c r="N1068">
        <v>113</v>
      </c>
      <c r="O1068">
        <v>52</v>
      </c>
      <c r="P1068">
        <v>53</v>
      </c>
      <c r="Q1068">
        <v>20</v>
      </c>
      <c r="R1068">
        <v>30</v>
      </c>
    </row>
    <row r="1069" spans="14:18" x14ac:dyDescent="0.25">
      <c r="N1069">
        <v>113</v>
      </c>
      <c r="O1069">
        <v>52</v>
      </c>
      <c r="P1069">
        <v>53</v>
      </c>
      <c r="Q1069">
        <v>20</v>
      </c>
      <c r="R1069">
        <v>30</v>
      </c>
    </row>
    <row r="1070" spans="14:18" x14ac:dyDescent="0.25">
      <c r="N1070">
        <v>113</v>
      </c>
      <c r="O1070">
        <v>52</v>
      </c>
      <c r="P1070">
        <v>53</v>
      </c>
      <c r="Q1070">
        <v>20</v>
      </c>
      <c r="R1070">
        <v>30</v>
      </c>
    </row>
    <row r="1071" spans="14:18" x14ac:dyDescent="0.25">
      <c r="N1071">
        <v>113</v>
      </c>
      <c r="O1071">
        <v>52</v>
      </c>
      <c r="P1071">
        <v>53</v>
      </c>
      <c r="Q1071">
        <v>20</v>
      </c>
      <c r="R1071">
        <v>30</v>
      </c>
    </row>
    <row r="1072" spans="14:18" x14ac:dyDescent="0.25">
      <c r="N1072">
        <v>113</v>
      </c>
      <c r="O1072">
        <v>52</v>
      </c>
      <c r="P1072">
        <v>53</v>
      </c>
      <c r="Q1072">
        <v>20</v>
      </c>
      <c r="R1072">
        <v>30</v>
      </c>
    </row>
    <row r="1073" spans="14:18" x14ac:dyDescent="0.25">
      <c r="N1073">
        <v>113</v>
      </c>
      <c r="O1073">
        <v>52</v>
      </c>
      <c r="P1073">
        <v>53</v>
      </c>
      <c r="Q1073">
        <v>20</v>
      </c>
      <c r="R1073">
        <v>30</v>
      </c>
    </row>
    <row r="1074" spans="14:18" x14ac:dyDescent="0.25">
      <c r="N1074">
        <v>113</v>
      </c>
      <c r="O1074">
        <v>52</v>
      </c>
      <c r="P1074">
        <v>53</v>
      </c>
      <c r="Q1074">
        <v>20</v>
      </c>
      <c r="R1074">
        <v>30</v>
      </c>
    </row>
    <row r="1075" spans="14:18" x14ac:dyDescent="0.25">
      <c r="N1075">
        <v>114</v>
      </c>
      <c r="O1075">
        <v>52</v>
      </c>
      <c r="P1075">
        <v>53</v>
      </c>
      <c r="Q1075">
        <v>20</v>
      </c>
      <c r="R1075">
        <v>30</v>
      </c>
    </row>
    <row r="1076" spans="14:18" x14ac:dyDescent="0.25">
      <c r="N1076">
        <v>114</v>
      </c>
      <c r="O1076">
        <v>52</v>
      </c>
      <c r="P1076">
        <v>53</v>
      </c>
      <c r="Q1076">
        <v>20</v>
      </c>
      <c r="R1076">
        <v>30</v>
      </c>
    </row>
    <row r="1077" spans="14:18" x14ac:dyDescent="0.25">
      <c r="N1077">
        <v>114</v>
      </c>
      <c r="O1077">
        <v>52</v>
      </c>
      <c r="P1077">
        <v>53</v>
      </c>
      <c r="Q1077">
        <v>20</v>
      </c>
      <c r="R1077">
        <v>30</v>
      </c>
    </row>
    <row r="1078" spans="14:18" x14ac:dyDescent="0.25">
      <c r="N1078">
        <v>114</v>
      </c>
      <c r="O1078">
        <v>52</v>
      </c>
      <c r="P1078">
        <v>53</v>
      </c>
      <c r="Q1078">
        <v>20</v>
      </c>
      <c r="R1078">
        <v>30</v>
      </c>
    </row>
    <row r="1079" spans="14:18" x14ac:dyDescent="0.25">
      <c r="N1079">
        <v>114</v>
      </c>
      <c r="O1079">
        <v>52</v>
      </c>
      <c r="P1079">
        <v>53</v>
      </c>
      <c r="Q1079">
        <v>20</v>
      </c>
      <c r="R1079">
        <v>30</v>
      </c>
    </row>
    <row r="1080" spans="14:18" x14ac:dyDescent="0.25">
      <c r="N1080">
        <v>114</v>
      </c>
      <c r="O1080">
        <v>52</v>
      </c>
      <c r="P1080">
        <v>53</v>
      </c>
      <c r="Q1080">
        <v>20</v>
      </c>
      <c r="R1080">
        <v>30</v>
      </c>
    </row>
    <row r="1081" spans="14:18" x14ac:dyDescent="0.25">
      <c r="N1081">
        <v>114</v>
      </c>
      <c r="O1081">
        <v>52</v>
      </c>
      <c r="P1081">
        <v>53</v>
      </c>
      <c r="Q1081">
        <v>20</v>
      </c>
      <c r="R1081">
        <v>30</v>
      </c>
    </row>
    <row r="1082" spans="14:18" x14ac:dyDescent="0.25">
      <c r="N1082">
        <v>114</v>
      </c>
      <c r="O1082">
        <v>52</v>
      </c>
      <c r="P1082">
        <v>53</v>
      </c>
      <c r="Q1082">
        <v>20</v>
      </c>
      <c r="R1082">
        <v>30</v>
      </c>
    </row>
    <row r="1083" spans="14:18" x14ac:dyDescent="0.25">
      <c r="N1083">
        <v>114</v>
      </c>
      <c r="O1083">
        <v>52</v>
      </c>
      <c r="P1083">
        <v>53</v>
      </c>
      <c r="Q1083">
        <v>20</v>
      </c>
      <c r="R1083">
        <v>30</v>
      </c>
    </row>
    <row r="1084" spans="14:18" x14ac:dyDescent="0.25">
      <c r="N1084">
        <v>114</v>
      </c>
      <c r="O1084">
        <v>52</v>
      </c>
      <c r="P1084">
        <v>53</v>
      </c>
      <c r="Q1084">
        <v>20</v>
      </c>
      <c r="R1084">
        <v>30</v>
      </c>
    </row>
    <row r="1085" spans="14:18" x14ac:dyDescent="0.25">
      <c r="N1085">
        <v>115</v>
      </c>
      <c r="O1085">
        <v>52</v>
      </c>
      <c r="P1085">
        <v>53</v>
      </c>
      <c r="Q1085">
        <v>20</v>
      </c>
      <c r="R1085">
        <v>30</v>
      </c>
    </row>
    <row r="1086" spans="14:18" x14ac:dyDescent="0.25">
      <c r="N1086">
        <v>115</v>
      </c>
      <c r="O1086">
        <v>52</v>
      </c>
      <c r="P1086">
        <v>53</v>
      </c>
      <c r="Q1086">
        <v>20</v>
      </c>
      <c r="R1086">
        <v>30</v>
      </c>
    </row>
    <row r="1087" spans="14:18" x14ac:dyDescent="0.25">
      <c r="N1087">
        <v>115</v>
      </c>
      <c r="O1087">
        <v>52</v>
      </c>
      <c r="P1087">
        <v>53</v>
      </c>
      <c r="Q1087">
        <v>20</v>
      </c>
      <c r="R1087">
        <v>30</v>
      </c>
    </row>
    <row r="1088" spans="14:18" x14ac:dyDescent="0.25">
      <c r="N1088">
        <v>115</v>
      </c>
      <c r="O1088">
        <v>52</v>
      </c>
      <c r="P1088">
        <v>53</v>
      </c>
      <c r="Q1088">
        <v>20</v>
      </c>
      <c r="R1088">
        <v>30</v>
      </c>
    </row>
    <row r="1089" spans="14:18" x14ac:dyDescent="0.25">
      <c r="N1089">
        <v>115</v>
      </c>
      <c r="O1089">
        <v>52</v>
      </c>
      <c r="P1089">
        <v>53</v>
      </c>
      <c r="Q1089">
        <v>20</v>
      </c>
      <c r="R1089">
        <v>30</v>
      </c>
    </row>
    <row r="1090" spans="14:18" x14ac:dyDescent="0.25">
      <c r="N1090">
        <v>115</v>
      </c>
      <c r="O1090">
        <v>52</v>
      </c>
      <c r="P1090">
        <v>53</v>
      </c>
      <c r="Q1090">
        <v>20</v>
      </c>
      <c r="R1090">
        <v>30</v>
      </c>
    </row>
    <row r="1091" spans="14:18" x14ac:dyDescent="0.25">
      <c r="N1091">
        <v>115</v>
      </c>
      <c r="O1091">
        <v>52</v>
      </c>
      <c r="P1091">
        <v>53</v>
      </c>
      <c r="Q1091">
        <v>20</v>
      </c>
      <c r="R1091">
        <v>30</v>
      </c>
    </row>
    <row r="1092" spans="14:18" x14ac:dyDescent="0.25">
      <c r="N1092">
        <v>115</v>
      </c>
      <c r="O1092">
        <v>52</v>
      </c>
      <c r="P1092">
        <v>53</v>
      </c>
      <c r="Q1092">
        <v>20</v>
      </c>
      <c r="R1092">
        <v>30</v>
      </c>
    </row>
    <row r="1093" spans="14:18" x14ac:dyDescent="0.25">
      <c r="N1093">
        <v>115</v>
      </c>
      <c r="O1093">
        <v>52</v>
      </c>
      <c r="P1093">
        <v>53</v>
      </c>
      <c r="Q1093">
        <v>20</v>
      </c>
      <c r="R1093">
        <v>30</v>
      </c>
    </row>
    <row r="1094" spans="14:18" x14ac:dyDescent="0.25">
      <c r="N1094">
        <v>115</v>
      </c>
      <c r="O1094">
        <v>52</v>
      </c>
      <c r="P1094">
        <v>53</v>
      </c>
      <c r="Q1094">
        <v>20</v>
      </c>
      <c r="R1094">
        <v>30</v>
      </c>
    </row>
    <row r="1095" spans="14:18" x14ac:dyDescent="0.25">
      <c r="N1095">
        <v>116</v>
      </c>
      <c r="O1095">
        <v>52</v>
      </c>
      <c r="P1095">
        <v>53</v>
      </c>
      <c r="Q1095">
        <v>20</v>
      </c>
      <c r="R1095">
        <v>30</v>
      </c>
    </row>
    <row r="1096" spans="14:18" x14ac:dyDescent="0.25">
      <c r="N1096">
        <v>116</v>
      </c>
      <c r="O1096">
        <v>52</v>
      </c>
      <c r="P1096">
        <v>53</v>
      </c>
      <c r="Q1096">
        <v>20</v>
      </c>
      <c r="R1096">
        <v>30</v>
      </c>
    </row>
    <row r="1097" spans="14:18" x14ac:dyDescent="0.25">
      <c r="N1097">
        <v>116</v>
      </c>
      <c r="O1097">
        <v>52</v>
      </c>
      <c r="P1097">
        <v>53</v>
      </c>
      <c r="Q1097">
        <v>20</v>
      </c>
      <c r="R1097">
        <v>30</v>
      </c>
    </row>
    <row r="1098" spans="14:18" x14ac:dyDescent="0.25">
      <c r="N1098">
        <v>116</v>
      </c>
      <c r="O1098">
        <v>52</v>
      </c>
      <c r="P1098">
        <v>53</v>
      </c>
      <c r="Q1098">
        <v>20</v>
      </c>
      <c r="R1098">
        <v>30</v>
      </c>
    </row>
    <row r="1099" spans="14:18" x14ac:dyDescent="0.25">
      <c r="N1099">
        <v>116</v>
      </c>
      <c r="O1099">
        <v>52</v>
      </c>
      <c r="P1099">
        <v>53</v>
      </c>
      <c r="Q1099">
        <v>20</v>
      </c>
      <c r="R1099">
        <v>30</v>
      </c>
    </row>
    <row r="1100" spans="14:18" x14ac:dyDescent="0.25">
      <c r="N1100">
        <v>116</v>
      </c>
      <c r="O1100">
        <v>52</v>
      </c>
      <c r="P1100">
        <v>53</v>
      </c>
      <c r="Q1100">
        <v>20</v>
      </c>
      <c r="R1100">
        <v>30</v>
      </c>
    </row>
    <row r="1101" spans="14:18" x14ac:dyDescent="0.25">
      <c r="N1101">
        <v>116</v>
      </c>
      <c r="O1101">
        <v>52</v>
      </c>
      <c r="P1101">
        <v>53</v>
      </c>
      <c r="Q1101">
        <v>20</v>
      </c>
      <c r="R1101">
        <v>30</v>
      </c>
    </row>
    <row r="1102" spans="14:18" x14ac:dyDescent="0.25">
      <c r="N1102">
        <v>116</v>
      </c>
      <c r="O1102">
        <v>52</v>
      </c>
      <c r="P1102">
        <v>53</v>
      </c>
      <c r="Q1102">
        <v>20</v>
      </c>
      <c r="R1102">
        <v>30</v>
      </c>
    </row>
    <row r="1103" spans="14:18" x14ac:dyDescent="0.25">
      <c r="N1103">
        <v>116</v>
      </c>
      <c r="O1103">
        <v>52</v>
      </c>
      <c r="P1103">
        <v>53</v>
      </c>
      <c r="Q1103">
        <v>20</v>
      </c>
      <c r="R1103">
        <v>30</v>
      </c>
    </row>
    <row r="1104" spans="14:18" x14ac:dyDescent="0.25">
      <c r="N1104">
        <v>116</v>
      </c>
      <c r="O1104">
        <v>52</v>
      </c>
      <c r="P1104">
        <v>53</v>
      </c>
      <c r="Q1104">
        <v>20</v>
      </c>
      <c r="R1104">
        <v>30</v>
      </c>
    </row>
    <row r="1105" spans="14:18" x14ac:dyDescent="0.25">
      <c r="N1105">
        <v>117</v>
      </c>
      <c r="O1105">
        <v>52</v>
      </c>
      <c r="P1105">
        <v>53</v>
      </c>
      <c r="Q1105">
        <v>20</v>
      </c>
      <c r="R1105">
        <v>30</v>
      </c>
    </row>
    <row r="1106" spans="14:18" x14ac:dyDescent="0.25">
      <c r="N1106">
        <v>117</v>
      </c>
      <c r="O1106">
        <v>52</v>
      </c>
      <c r="P1106">
        <v>53</v>
      </c>
      <c r="Q1106">
        <v>20</v>
      </c>
      <c r="R1106">
        <v>30</v>
      </c>
    </row>
    <row r="1107" spans="14:18" x14ac:dyDescent="0.25">
      <c r="N1107">
        <v>117</v>
      </c>
      <c r="O1107">
        <v>52</v>
      </c>
      <c r="P1107">
        <v>53</v>
      </c>
      <c r="Q1107">
        <v>20</v>
      </c>
      <c r="R1107">
        <v>30</v>
      </c>
    </row>
    <row r="1108" spans="14:18" x14ac:dyDescent="0.25">
      <c r="N1108">
        <v>117</v>
      </c>
      <c r="O1108">
        <v>52</v>
      </c>
      <c r="P1108">
        <v>53</v>
      </c>
      <c r="Q1108">
        <v>20</v>
      </c>
      <c r="R1108">
        <v>30</v>
      </c>
    </row>
    <row r="1109" spans="14:18" x14ac:dyDescent="0.25">
      <c r="N1109">
        <v>117</v>
      </c>
      <c r="O1109">
        <v>52</v>
      </c>
      <c r="P1109">
        <v>53</v>
      </c>
      <c r="Q1109">
        <v>20</v>
      </c>
      <c r="R1109">
        <v>30</v>
      </c>
    </row>
    <row r="1110" spans="14:18" x14ac:dyDescent="0.25">
      <c r="N1110">
        <v>117</v>
      </c>
      <c r="O1110">
        <v>52</v>
      </c>
      <c r="P1110">
        <v>41</v>
      </c>
      <c r="Q1110">
        <v>20</v>
      </c>
      <c r="R1110">
        <v>30</v>
      </c>
    </row>
    <row r="1111" spans="14:18" x14ac:dyDescent="0.25">
      <c r="N1111">
        <v>117</v>
      </c>
      <c r="O1111">
        <v>52</v>
      </c>
      <c r="P1111">
        <v>41</v>
      </c>
      <c r="Q1111">
        <v>20</v>
      </c>
      <c r="R1111">
        <v>30</v>
      </c>
    </row>
    <row r="1112" spans="14:18" x14ac:dyDescent="0.25">
      <c r="N1112">
        <v>117</v>
      </c>
      <c r="O1112">
        <v>52</v>
      </c>
      <c r="P1112">
        <v>41</v>
      </c>
      <c r="Q1112">
        <v>20</v>
      </c>
      <c r="R1112">
        <v>30</v>
      </c>
    </row>
    <row r="1113" spans="14:18" x14ac:dyDescent="0.25">
      <c r="N1113">
        <v>117</v>
      </c>
      <c r="O1113">
        <v>52</v>
      </c>
      <c r="P1113">
        <v>41</v>
      </c>
      <c r="Q1113">
        <v>20</v>
      </c>
      <c r="R1113">
        <v>30</v>
      </c>
    </row>
    <row r="1114" spans="14:18" x14ac:dyDescent="0.25">
      <c r="N1114">
        <v>117</v>
      </c>
      <c r="O1114">
        <v>52</v>
      </c>
      <c r="P1114">
        <v>41</v>
      </c>
      <c r="Q1114">
        <v>20</v>
      </c>
      <c r="R1114">
        <v>30</v>
      </c>
    </row>
    <row r="1115" spans="14:18" x14ac:dyDescent="0.25">
      <c r="N1115">
        <v>118</v>
      </c>
      <c r="O1115">
        <v>52</v>
      </c>
      <c r="P1115">
        <v>41</v>
      </c>
      <c r="Q1115">
        <v>20</v>
      </c>
      <c r="R1115">
        <v>30</v>
      </c>
    </row>
    <row r="1116" spans="14:18" x14ac:dyDescent="0.25">
      <c r="N1116">
        <v>118</v>
      </c>
      <c r="O1116">
        <v>52</v>
      </c>
      <c r="P1116">
        <v>41</v>
      </c>
      <c r="Q1116">
        <v>20</v>
      </c>
      <c r="R1116">
        <v>30</v>
      </c>
    </row>
    <row r="1117" spans="14:18" x14ac:dyDescent="0.25">
      <c r="N1117">
        <v>118</v>
      </c>
      <c r="O1117">
        <v>52</v>
      </c>
      <c r="P1117">
        <v>41</v>
      </c>
      <c r="Q1117">
        <v>20</v>
      </c>
      <c r="R1117">
        <v>30</v>
      </c>
    </row>
    <row r="1118" spans="14:18" x14ac:dyDescent="0.25">
      <c r="N1118">
        <v>118</v>
      </c>
      <c r="O1118">
        <v>52</v>
      </c>
      <c r="P1118">
        <v>41</v>
      </c>
      <c r="Q1118">
        <v>20</v>
      </c>
      <c r="R1118">
        <v>30</v>
      </c>
    </row>
    <row r="1119" spans="14:18" x14ac:dyDescent="0.25">
      <c r="N1119">
        <v>118</v>
      </c>
      <c r="O1119">
        <v>52</v>
      </c>
      <c r="P1119">
        <v>41</v>
      </c>
      <c r="Q1119">
        <v>20</v>
      </c>
      <c r="R1119">
        <v>30</v>
      </c>
    </row>
    <row r="1120" spans="14:18" x14ac:dyDescent="0.25">
      <c r="N1120">
        <v>118</v>
      </c>
      <c r="O1120">
        <v>52</v>
      </c>
      <c r="P1120">
        <v>41</v>
      </c>
      <c r="Q1120">
        <v>20</v>
      </c>
      <c r="R1120">
        <v>30</v>
      </c>
    </row>
    <row r="1121" spans="14:18" x14ac:dyDescent="0.25">
      <c r="N1121">
        <v>118</v>
      </c>
      <c r="O1121">
        <v>52</v>
      </c>
      <c r="P1121">
        <v>41</v>
      </c>
      <c r="Q1121">
        <v>20</v>
      </c>
      <c r="R1121">
        <v>30</v>
      </c>
    </row>
    <row r="1122" spans="14:18" x14ac:dyDescent="0.25">
      <c r="N1122">
        <v>118</v>
      </c>
      <c r="O1122">
        <v>52</v>
      </c>
      <c r="P1122">
        <v>41</v>
      </c>
      <c r="Q1122">
        <v>20</v>
      </c>
      <c r="R1122">
        <v>30</v>
      </c>
    </row>
    <row r="1123" spans="14:18" x14ac:dyDescent="0.25">
      <c r="N1123">
        <v>118</v>
      </c>
      <c r="O1123">
        <v>52</v>
      </c>
      <c r="P1123">
        <v>41</v>
      </c>
      <c r="Q1123">
        <v>20</v>
      </c>
      <c r="R1123">
        <v>30</v>
      </c>
    </row>
    <row r="1124" spans="14:18" x14ac:dyDescent="0.25">
      <c r="N1124">
        <v>118</v>
      </c>
      <c r="O1124">
        <v>52</v>
      </c>
      <c r="P1124">
        <v>41</v>
      </c>
      <c r="Q1124">
        <v>20</v>
      </c>
      <c r="R1124">
        <v>30</v>
      </c>
    </row>
    <row r="1125" spans="14:18" x14ac:dyDescent="0.25">
      <c r="N1125">
        <v>119</v>
      </c>
      <c r="O1125">
        <v>52</v>
      </c>
      <c r="P1125">
        <v>41</v>
      </c>
      <c r="Q1125">
        <v>20</v>
      </c>
      <c r="R1125">
        <v>30</v>
      </c>
    </row>
    <row r="1126" spans="14:18" x14ac:dyDescent="0.25">
      <c r="N1126">
        <v>119</v>
      </c>
      <c r="O1126">
        <v>52</v>
      </c>
      <c r="P1126">
        <v>41</v>
      </c>
      <c r="Q1126">
        <v>20</v>
      </c>
      <c r="R1126">
        <v>30</v>
      </c>
    </row>
    <row r="1127" spans="14:18" x14ac:dyDescent="0.25">
      <c r="N1127">
        <v>119</v>
      </c>
      <c r="O1127">
        <v>52</v>
      </c>
      <c r="P1127">
        <v>41</v>
      </c>
      <c r="Q1127">
        <v>20</v>
      </c>
      <c r="R1127">
        <v>30</v>
      </c>
    </row>
    <row r="1128" spans="14:18" x14ac:dyDescent="0.25">
      <c r="N1128">
        <v>119</v>
      </c>
      <c r="O1128">
        <v>52</v>
      </c>
      <c r="P1128">
        <v>41</v>
      </c>
      <c r="Q1128">
        <v>20</v>
      </c>
      <c r="R1128">
        <v>30</v>
      </c>
    </row>
    <row r="1129" spans="14:18" x14ac:dyDescent="0.25">
      <c r="N1129">
        <v>119</v>
      </c>
      <c r="O1129">
        <v>52</v>
      </c>
      <c r="P1129">
        <v>41</v>
      </c>
      <c r="Q1129">
        <v>20</v>
      </c>
      <c r="R1129">
        <v>30</v>
      </c>
    </row>
    <row r="1130" spans="14:18" x14ac:dyDescent="0.25">
      <c r="N1130">
        <v>119</v>
      </c>
      <c r="O1130">
        <v>52</v>
      </c>
      <c r="P1130">
        <v>41</v>
      </c>
      <c r="Q1130">
        <v>20</v>
      </c>
      <c r="R1130">
        <v>30</v>
      </c>
    </row>
    <row r="1131" spans="14:18" x14ac:dyDescent="0.25">
      <c r="N1131">
        <v>119</v>
      </c>
      <c r="O1131">
        <v>52</v>
      </c>
      <c r="P1131">
        <v>41</v>
      </c>
      <c r="Q1131">
        <v>20</v>
      </c>
      <c r="R1131">
        <v>30</v>
      </c>
    </row>
    <row r="1132" spans="14:18" x14ac:dyDescent="0.25">
      <c r="N1132">
        <v>119</v>
      </c>
      <c r="O1132">
        <v>52</v>
      </c>
      <c r="P1132">
        <v>41</v>
      </c>
      <c r="Q1132">
        <v>20</v>
      </c>
      <c r="R1132">
        <v>30</v>
      </c>
    </row>
    <row r="1133" spans="14:18" x14ac:dyDescent="0.25">
      <c r="N1133">
        <v>119</v>
      </c>
      <c r="O1133">
        <v>52</v>
      </c>
      <c r="P1133">
        <v>41</v>
      </c>
      <c r="Q1133">
        <v>20</v>
      </c>
      <c r="R1133">
        <v>30</v>
      </c>
    </row>
    <row r="1134" spans="14:18" x14ac:dyDescent="0.25">
      <c r="N1134">
        <v>119</v>
      </c>
      <c r="O1134">
        <v>52</v>
      </c>
      <c r="P1134">
        <v>41</v>
      </c>
      <c r="Q1134">
        <v>20</v>
      </c>
      <c r="R1134">
        <v>30</v>
      </c>
    </row>
    <row r="1135" spans="14:18" x14ac:dyDescent="0.25">
      <c r="N1135">
        <v>120</v>
      </c>
      <c r="O1135">
        <v>52</v>
      </c>
      <c r="P1135">
        <v>41</v>
      </c>
      <c r="Q1135">
        <v>20</v>
      </c>
      <c r="R1135">
        <v>30</v>
      </c>
    </row>
    <row r="1136" spans="14:18" x14ac:dyDescent="0.25">
      <c r="N1136">
        <v>120</v>
      </c>
      <c r="O1136">
        <v>52</v>
      </c>
      <c r="P1136">
        <v>41</v>
      </c>
      <c r="Q1136">
        <v>20</v>
      </c>
      <c r="R1136">
        <v>30</v>
      </c>
    </row>
    <row r="1137" spans="14:18" x14ac:dyDescent="0.25">
      <c r="N1137">
        <v>120</v>
      </c>
      <c r="O1137">
        <v>52</v>
      </c>
      <c r="P1137">
        <v>41</v>
      </c>
      <c r="Q1137">
        <v>20</v>
      </c>
      <c r="R1137">
        <v>30</v>
      </c>
    </row>
    <row r="1138" spans="14:18" x14ac:dyDescent="0.25">
      <c r="N1138">
        <v>120</v>
      </c>
      <c r="O1138">
        <v>52</v>
      </c>
      <c r="P1138">
        <v>41</v>
      </c>
      <c r="Q1138">
        <v>20</v>
      </c>
      <c r="R1138">
        <v>30</v>
      </c>
    </row>
    <row r="1139" spans="14:18" x14ac:dyDescent="0.25">
      <c r="N1139">
        <v>120</v>
      </c>
      <c r="O1139">
        <v>52</v>
      </c>
      <c r="P1139">
        <v>41</v>
      </c>
      <c r="Q1139">
        <v>20</v>
      </c>
      <c r="R1139">
        <v>30</v>
      </c>
    </row>
    <row r="1140" spans="14:18" x14ac:dyDescent="0.25">
      <c r="N1140">
        <v>120</v>
      </c>
      <c r="O1140">
        <v>52</v>
      </c>
      <c r="P1140">
        <v>41</v>
      </c>
      <c r="Q1140">
        <v>20</v>
      </c>
      <c r="R1140">
        <v>30</v>
      </c>
    </row>
    <row r="1141" spans="14:18" x14ac:dyDescent="0.25">
      <c r="N1141">
        <v>120</v>
      </c>
      <c r="O1141">
        <v>52</v>
      </c>
      <c r="P1141">
        <v>41</v>
      </c>
      <c r="Q1141">
        <v>20</v>
      </c>
      <c r="R1141">
        <v>30</v>
      </c>
    </row>
    <row r="1142" spans="14:18" x14ac:dyDescent="0.25">
      <c r="N1142">
        <v>120</v>
      </c>
      <c r="O1142">
        <v>52</v>
      </c>
      <c r="P1142">
        <v>41</v>
      </c>
      <c r="Q1142">
        <v>20</v>
      </c>
      <c r="R1142">
        <v>30</v>
      </c>
    </row>
    <row r="1143" spans="14:18" x14ac:dyDescent="0.25">
      <c r="N1143">
        <v>120</v>
      </c>
      <c r="O1143">
        <v>43</v>
      </c>
      <c r="P1143">
        <v>41</v>
      </c>
      <c r="Q1143">
        <v>20</v>
      </c>
      <c r="R1143">
        <v>30</v>
      </c>
    </row>
    <row r="1144" spans="14:18" x14ac:dyDescent="0.25">
      <c r="N1144">
        <v>120</v>
      </c>
      <c r="O1144">
        <v>43</v>
      </c>
      <c r="P1144">
        <v>41</v>
      </c>
      <c r="Q1144">
        <v>20</v>
      </c>
      <c r="R1144">
        <v>30</v>
      </c>
    </row>
    <row r="1145" spans="14:18" x14ac:dyDescent="0.25">
      <c r="N1145">
        <v>121</v>
      </c>
      <c r="O1145">
        <v>43</v>
      </c>
      <c r="P1145">
        <v>41</v>
      </c>
      <c r="Q1145">
        <v>20</v>
      </c>
      <c r="R1145">
        <v>30</v>
      </c>
    </row>
    <row r="1146" spans="14:18" x14ac:dyDescent="0.25">
      <c r="N1146">
        <v>121</v>
      </c>
      <c r="O1146">
        <v>43</v>
      </c>
      <c r="P1146">
        <v>41</v>
      </c>
      <c r="Q1146">
        <v>20</v>
      </c>
      <c r="R1146">
        <v>30</v>
      </c>
    </row>
    <row r="1147" spans="14:18" x14ac:dyDescent="0.25">
      <c r="N1147">
        <v>121</v>
      </c>
      <c r="O1147">
        <v>43</v>
      </c>
      <c r="P1147">
        <v>41</v>
      </c>
      <c r="Q1147">
        <v>20</v>
      </c>
      <c r="R1147">
        <v>30</v>
      </c>
    </row>
    <row r="1148" spans="14:18" x14ac:dyDescent="0.25">
      <c r="N1148">
        <v>121</v>
      </c>
      <c r="O1148">
        <v>43</v>
      </c>
      <c r="P1148">
        <v>41</v>
      </c>
      <c r="Q1148">
        <v>20</v>
      </c>
      <c r="R1148">
        <v>30</v>
      </c>
    </row>
    <row r="1149" spans="14:18" x14ac:dyDescent="0.25">
      <c r="N1149">
        <v>121</v>
      </c>
      <c r="O1149">
        <v>43</v>
      </c>
      <c r="P1149">
        <v>41</v>
      </c>
      <c r="Q1149">
        <v>20</v>
      </c>
      <c r="R1149">
        <v>30</v>
      </c>
    </row>
    <row r="1150" spans="14:18" x14ac:dyDescent="0.25">
      <c r="N1150">
        <v>121</v>
      </c>
      <c r="O1150">
        <v>43</v>
      </c>
      <c r="P1150">
        <v>41</v>
      </c>
      <c r="Q1150">
        <v>20</v>
      </c>
      <c r="R1150">
        <v>30</v>
      </c>
    </row>
    <row r="1151" spans="14:18" x14ac:dyDescent="0.25">
      <c r="N1151">
        <v>121</v>
      </c>
      <c r="O1151">
        <v>43</v>
      </c>
      <c r="P1151">
        <v>41</v>
      </c>
      <c r="Q1151">
        <v>20</v>
      </c>
      <c r="R1151">
        <v>30</v>
      </c>
    </row>
    <row r="1152" spans="14:18" x14ac:dyDescent="0.25">
      <c r="N1152">
        <v>121</v>
      </c>
      <c r="O1152">
        <v>43</v>
      </c>
      <c r="P1152">
        <v>41</v>
      </c>
      <c r="Q1152">
        <v>20</v>
      </c>
      <c r="R1152">
        <v>30</v>
      </c>
    </row>
    <row r="1153" spans="14:18" x14ac:dyDescent="0.25">
      <c r="N1153">
        <v>121</v>
      </c>
      <c r="O1153">
        <v>43</v>
      </c>
      <c r="P1153">
        <v>41</v>
      </c>
      <c r="Q1153">
        <v>20</v>
      </c>
      <c r="R1153">
        <v>30</v>
      </c>
    </row>
    <row r="1154" spans="14:18" x14ac:dyDescent="0.25">
      <c r="N1154">
        <v>121</v>
      </c>
      <c r="O1154">
        <v>43</v>
      </c>
      <c r="P1154">
        <v>41</v>
      </c>
      <c r="Q1154">
        <v>20</v>
      </c>
      <c r="R1154">
        <v>30</v>
      </c>
    </row>
    <row r="1155" spans="14:18" x14ac:dyDescent="0.25">
      <c r="N1155">
        <v>122</v>
      </c>
      <c r="O1155">
        <v>43</v>
      </c>
      <c r="P1155">
        <v>41</v>
      </c>
      <c r="Q1155">
        <v>20</v>
      </c>
      <c r="R1155">
        <v>30</v>
      </c>
    </row>
    <row r="1156" spans="14:18" x14ac:dyDescent="0.25">
      <c r="N1156">
        <v>122</v>
      </c>
      <c r="O1156">
        <v>43</v>
      </c>
      <c r="P1156">
        <v>41</v>
      </c>
      <c r="Q1156">
        <v>20</v>
      </c>
      <c r="R1156">
        <v>30</v>
      </c>
    </row>
    <row r="1157" spans="14:18" x14ac:dyDescent="0.25">
      <c r="N1157">
        <v>122</v>
      </c>
      <c r="O1157">
        <v>43</v>
      </c>
      <c r="P1157">
        <v>41</v>
      </c>
      <c r="Q1157">
        <v>20</v>
      </c>
      <c r="R1157">
        <v>30</v>
      </c>
    </row>
    <row r="1158" spans="14:18" x14ac:dyDescent="0.25">
      <c r="N1158">
        <v>122</v>
      </c>
      <c r="O1158">
        <v>43</v>
      </c>
      <c r="P1158">
        <v>41</v>
      </c>
      <c r="Q1158">
        <v>20</v>
      </c>
      <c r="R1158">
        <v>30</v>
      </c>
    </row>
    <row r="1159" spans="14:18" x14ac:dyDescent="0.25">
      <c r="N1159">
        <v>122</v>
      </c>
      <c r="O1159">
        <v>43</v>
      </c>
      <c r="P1159">
        <v>41</v>
      </c>
      <c r="Q1159">
        <v>20</v>
      </c>
      <c r="R1159">
        <v>30</v>
      </c>
    </row>
    <row r="1160" spans="14:18" x14ac:dyDescent="0.25">
      <c r="N1160">
        <v>122</v>
      </c>
      <c r="O1160">
        <v>43</v>
      </c>
      <c r="P1160">
        <v>41</v>
      </c>
      <c r="Q1160">
        <v>20</v>
      </c>
      <c r="R1160">
        <v>30</v>
      </c>
    </row>
    <row r="1161" spans="14:18" x14ac:dyDescent="0.25">
      <c r="N1161">
        <v>122</v>
      </c>
      <c r="O1161">
        <v>43</v>
      </c>
      <c r="P1161">
        <v>41</v>
      </c>
      <c r="Q1161">
        <v>20</v>
      </c>
      <c r="R1161">
        <v>30</v>
      </c>
    </row>
    <row r="1162" spans="14:18" x14ac:dyDescent="0.25">
      <c r="N1162">
        <v>122</v>
      </c>
      <c r="O1162">
        <v>43</v>
      </c>
      <c r="P1162">
        <v>41</v>
      </c>
      <c r="Q1162">
        <v>20</v>
      </c>
      <c r="R1162">
        <v>30</v>
      </c>
    </row>
    <row r="1163" spans="14:18" x14ac:dyDescent="0.25">
      <c r="N1163">
        <v>122</v>
      </c>
      <c r="O1163">
        <v>43</v>
      </c>
      <c r="P1163">
        <v>41</v>
      </c>
      <c r="Q1163">
        <v>20</v>
      </c>
      <c r="R1163">
        <v>30</v>
      </c>
    </row>
    <row r="1164" spans="14:18" x14ac:dyDescent="0.25">
      <c r="N1164">
        <v>122</v>
      </c>
      <c r="O1164">
        <v>43</v>
      </c>
      <c r="P1164">
        <v>41</v>
      </c>
      <c r="Q1164">
        <v>20</v>
      </c>
      <c r="R1164">
        <v>30</v>
      </c>
    </row>
    <row r="1165" spans="14:18" x14ac:dyDescent="0.25">
      <c r="N1165">
        <v>123</v>
      </c>
      <c r="O1165">
        <v>43</v>
      </c>
      <c r="P1165">
        <v>41</v>
      </c>
      <c r="Q1165">
        <v>20</v>
      </c>
      <c r="R1165">
        <v>30</v>
      </c>
    </row>
    <row r="1166" spans="14:18" x14ac:dyDescent="0.25">
      <c r="N1166">
        <v>123</v>
      </c>
      <c r="O1166">
        <v>43</v>
      </c>
      <c r="P1166">
        <v>41</v>
      </c>
      <c r="Q1166">
        <v>20</v>
      </c>
      <c r="R1166">
        <v>30</v>
      </c>
    </row>
    <row r="1167" spans="14:18" x14ac:dyDescent="0.25">
      <c r="N1167">
        <v>123</v>
      </c>
      <c r="O1167">
        <v>43</v>
      </c>
      <c r="P1167">
        <v>41</v>
      </c>
      <c r="Q1167">
        <v>20</v>
      </c>
      <c r="R1167">
        <v>30</v>
      </c>
    </row>
    <row r="1168" spans="14:18" x14ac:dyDescent="0.25">
      <c r="N1168">
        <v>123</v>
      </c>
      <c r="O1168">
        <v>43</v>
      </c>
      <c r="P1168">
        <v>41</v>
      </c>
      <c r="Q1168">
        <v>20</v>
      </c>
      <c r="R1168">
        <v>30</v>
      </c>
    </row>
    <row r="1169" spans="14:18" x14ac:dyDescent="0.25">
      <c r="N1169">
        <v>123</v>
      </c>
      <c r="O1169">
        <v>43</v>
      </c>
      <c r="P1169">
        <v>41</v>
      </c>
      <c r="Q1169">
        <v>20</v>
      </c>
      <c r="R1169">
        <v>30</v>
      </c>
    </row>
    <row r="1170" spans="14:18" x14ac:dyDescent="0.25">
      <c r="N1170">
        <v>123</v>
      </c>
      <c r="O1170">
        <v>43</v>
      </c>
      <c r="P1170">
        <v>41</v>
      </c>
      <c r="Q1170">
        <v>20</v>
      </c>
      <c r="R1170">
        <v>30</v>
      </c>
    </row>
    <row r="1171" spans="14:18" x14ac:dyDescent="0.25">
      <c r="N1171">
        <v>123</v>
      </c>
      <c r="O1171">
        <v>43</v>
      </c>
      <c r="P1171">
        <v>41</v>
      </c>
      <c r="Q1171">
        <v>20</v>
      </c>
      <c r="R1171">
        <v>30</v>
      </c>
    </row>
    <row r="1172" spans="14:18" x14ac:dyDescent="0.25">
      <c r="N1172">
        <v>123</v>
      </c>
      <c r="O1172">
        <v>43</v>
      </c>
      <c r="P1172">
        <v>41</v>
      </c>
      <c r="Q1172">
        <v>20</v>
      </c>
      <c r="R1172">
        <v>30</v>
      </c>
    </row>
    <row r="1173" spans="14:18" x14ac:dyDescent="0.25">
      <c r="N1173">
        <v>123</v>
      </c>
      <c r="O1173">
        <v>43</v>
      </c>
      <c r="P1173">
        <v>41</v>
      </c>
      <c r="Q1173">
        <v>20</v>
      </c>
      <c r="R1173">
        <v>30</v>
      </c>
    </row>
    <row r="1174" spans="14:18" x14ac:dyDescent="0.25">
      <c r="N1174">
        <v>123</v>
      </c>
      <c r="O1174">
        <v>43</v>
      </c>
      <c r="P1174">
        <v>41</v>
      </c>
      <c r="Q1174">
        <v>20</v>
      </c>
      <c r="R1174">
        <v>30</v>
      </c>
    </row>
    <row r="1175" spans="14:18" x14ac:dyDescent="0.25">
      <c r="N1175">
        <v>124</v>
      </c>
      <c r="O1175">
        <v>43</v>
      </c>
      <c r="P1175">
        <v>41</v>
      </c>
      <c r="Q1175">
        <v>20</v>
      </c>
      <c r="R1175">
        <v>30</v>
      </c>
    </row>
    <row r="1176" spans="14:18" x14ac:dyDescent="0.25">
      <c r="N1176">
        <v>124</v>
      </c>
      <c r="O1176">
        <v>43</v>
      </c>
      <c r="P1176">
        <v>41</v>
      </c>
      <c r="Q1176">
        <v>20</v>
      </c>
      <c r="R1176">
        <v>30</v>
      </c>
    </row>
    <row r="1177" spans="14:18" x14ac:dyDescent="0.25">
      <c r="N1177">
        <v>124</v>
      </c>
      <c r="O1177">
        <v>43</v>
      </c>
      <c r="P1177">
        <v>41</v>
      </c>
      <c r="Q1177">
        <v>20</v>
      </c>
      <c r="R1177">
        <v>30</v>
      </c>
    </row>
    <row r="1178" spans="14:18" x14ac:dyDescent="0.25">
      <c r="N1178">
        <v>124</v>
      </c>
      <c r="O1178">
        <v>43</v>
      </c>
      <c r="P1178">
        <v>41</v>
      </c>
      <c r="Q1178">
        <v>20</v>
      </c>
      <c r="R1178">
        <v>30</v>
      </c>
    </row>
    <row r="1179" spans="14:18" x14ac:dyDescent="0.25">
      <c r="N1179">
        <v>124</v>
      </c>
      <c r="O1179">
        <v>43</v>
      </c>
      <c r="P1179">
        <v>41</v>
      </c>
      <c r="Q1179">
        <v>20</v>
      </c>
      <c r="R1179">
        <v>30</v>
      </c>
    </row>
    <row r="1180" spans="14:18" x14ac:dyDescent="0.25">
      <c r="N1180">
        <v>124</v>
      </c>
      <c r="O1180">
        <v>43</v>
      </c>
      <c r="P1180">
        <v>41</v>
      </c>
      <c r="Q1180">
        <v>20</v>
      </c>
      <c r="R1180">
        <v>30</v>
      </c>
    </row>
    <row r="1181" spans="14:18" x14ac:dyDescent="0.25">
      <c r="N1181">
        <v>124</v>
      </c>
      <c r="O1181">
        <v>43</v>
      </c>
      <c r="P1181">
        <v>41</v>
      </c>
      <c r="Q1181">
        <v>20</v>
      </c>
      <c r="R1181">
        <v>30</v>
      </c>
    </row>
    <row r="1182" spans="14:18" x14ac:dyDescent="0.25">
      <c r="N1182">
        <v>124</v>
      </c>
      <c r="O1182">
        <v>43</v>
      </c>
      <c r="P1182">
        <v>41</v>
      </c>
      <c r="Q1182">
        <v>20</v>
      </c>
      <c r="R1182">
        <v>30</v>
      </c>
    </row>
    <row r="1183" spans="14:18" x14ac:dyDescent="0.25">
      <c r="N1183">
        <v>124</v>
      </c>
      <c r="O1183">
        <v>43</v>
      </c>
      <c r="P1183">
        <v>41</v>
      </c>
      <c r="Q1183">
        <v>20</v>
      </c>
      <c r="R1183">
        <v>30</v>
      </c>
    </row>
    <row r="1184" spans="14:18" x14ac:dyDescent="0.25">
      <c r="N1184">
        <v>124</v>
      </c>
      <c r="O1184">
        <v>43</v>
      </c>
      <c r="P1184">
        <v>41</v>
      </c>
      <c r="Q1184">
        <v>20</v>
      </c>
      <c r="R1184">
        <v>30</v>
      </c>
    </row>
    <row r="1185" spans="14:18" x14ac:dyDescent="0.25">
      <c r="N1185">
        <v>125</v>
      </c>
      <c r="O1185">
        <v>43</v>
      </c>
      <c r="P1185">
        <v>41</v>
      </c>
      <c r="Q1185">
        <v>20</v>
      </c>
      <c r="R1185">
        <v>30</v>
      </c>
    </row>
    <row r="1186" spans="14:18" x14ac:dyDescent="0.25">
      <c r="N1186">
        <v>125</v>
      </c>
      <c r="O1186">
        <v>43</v>
      </c>
      <c r="P1186">
        <v>41</v>
      </c>
      <c r="Q1186">
        <v>20</v>
      </c>
      <c r="R1186">
        <v>30</v>
      </c>
    </row>
    <row r="1187" spans="14:18" x14ac:dyDescent="0.25">
      <c r="N1187">
        <v>125</v>
      </c>
      <c r="O1187">
        <v>43</v>
      </c>
      <c r="P1187">
        <v>41</v>
      </c>
      <c r="Q1187">
        <v>20</v>
      </c>
      <c r="R1187">
        <v>30</v>
      </c>
    </row>
    <row r="1188" spans="14:18" x14ac:dyDescent="0.25">
      <c r="N1188">
        <v>125</v>
      </c>
      <c r="O1188">
        <v>43</v>
      </c>
      <c r="P1188">
        <v>41</v>
      </c>
      <c r="Q1188">
        <v>20</v>
      </c>
      <c r="R1188">
        <v>30</v>
      </c>
    </row>
    <row r="1189" spans="14:18" x14ac:dyDescent="0.25">
      <c r="N1189">
        <v>125</v>
      </c>
      <c r="O1189">
        <v>43</v>
      </c>
      <c r="P1189">
        <v>41</v>
      </c>
      <c r="Q1189">
        <v>10</v>
      </c>
      <c r="R1189">
        <v>30</v>
      </c>
    </row>
    <row r="1190" spans="14:18" x14ac:dyDescent="0.25">
      <c r="N1190">
        <v>125</v>
      </c>
      <c r="O1190">
        <v>43</v>
      </c>
      <c r="P1190">
        <v>41</v>
      </c>
      <c r="Q1190">
        <v>10</v>
      </c>
      <c r="R1190">
        <v>30</v>
      </c>
    </row>
    <row r="1191" spans="14:18" x14ac:dyDescent="0.25">
      <c r="N1191">
        <v>125</v>
      </c>
      <c r="O1191">
        <v>43</v>
      </c>
      <c r="P1191">
        <v>41</v>
      </c>
      <c r="Q1191">
        <v>10</v>
      </c>
      <c r="R1191">
        <v>30</v>
      </c>
    </row>
    <row r="1192" spans="14:18" x14ac:dyDescent="0.25">
      <c r="N1192">
        <v>125</v>
      </c>
      <c r="O1192">
        <v>43</v>
      </c>
      <c r="P1192">
        <v>41</v>
      </c>
      <c r="Q1192">
        <v>10</v>
      </c>
      <c r="R1192">
        <v>30</v>
      </c>
    </row>
    <row r="1193" spans="14:18" x14ac:dyDescent="0.25">
      <c r="N1193">
        <v>125</v>
      </c>
      <c r="O1193">
        <v>43</v>
      </c>
      <c r="P1193">
        <v>41</v>
      </c>
      <c r="Q1193">
        <v>10</v>
      </c>
      <c r="R1193">
        <v>30</v>
      </c>
    </row>
    <row r="1194" spans="14:18" x14ac:dyDescent="0.25">
      <c r="N1194">
        <v>125</v>
      </c>
      <c r="O1194">
        <v>43</v>
      </c>
      <c r="P1194">
        <v>41</v>
      </c>
      <c r="Q1194">
        <v>10</v>
      </c>
      <c r="R1194">
        <v>30</v>
      </c>
    </row>
    <row r="1195" spans="14:18" x14ac:dyDescent="0.25">
      <c r="N1195">
        <v>126</v>
      </c>
      <c r="O1195">
        <v>43</v>
      </c>
      <c r="P1195">
        <v>41</v>
      </c>
      <c r="Q1195">
        <v>10</v>
      </c>
      <c r="R1195">
        <v>30</v>
      </c>
    </row>
    <row r="1196" spans="14:18" x14ac:dyDescent="0.25">
      <c r="N1196">
        <v>126</v>
      </c>
      <c r="O1196">
        <v>43</v>
      </c>
      <c r="P1196">
        <v>41</v>
      </c>
      <c r="Q1196">
        <v>10</v>
      </c>
      <c r="R1196">
        <v>30</v>
      </c>
    </row>
    <row r="1197" spans="14:18" x14ac:dyDescent="0.25">
      <c r="N1197">
        <v>126</v>
      </c>
      <c r="O1197">
        <v>43</v>
      </c>
      <c r="P1197">
        <v>41</v>
      </c>
      <c r="Q1197">
        <v>10</v>
      </c>
      <c r="R1197">
        <v>30</v>
      </c>
    </row>
    <row r="1198" spans="14:18" x14ac:dyDescent="0.25">
      <c r="N1198">
        <v>126</v>
      </c>
      <c r="O1198">
        <v>43</v>
      </c>
      <c r="P1198">
        <v>41</v>
      </c>
      <c r="Q1198">
        <v>10</v>
      </c>
      <c r="R1198">
        <v>30</v>
      </c>
    </row>
    <row r="1199" spans="14:18" x14ac:dyDescent="0.25">
      <c r="N1199">
        <v>126</v>
      </c>
      <c r="O1199">
        <v>43</v>
      </c>
      <c r="P1199">
        <v>41</v>
      </c>
      <c r="Q1199">
        <v>10</v>
      </c>
      <c r="R1199">
        <v>30</v>
      </c>
    </row>
    <row r="1200" spans="14:18" x14ac:dyDescent="0.25">
      <c r="N1200">
        <v>126</v>
      </c>
      <c r="O1200">
        <v>43</v>
      </c>
      <c r="P1200">
        <v>41</v>
      </c>
      <c r="Q1200">
        <v>10</v>
      </c>
      <c r="R1200">
        <v>30</v>
      </c>
    </row>
    <row r="1201" spans="14:18" x14ac:dyDescent="0.25">
      <c r="N1201">
        <v>126</v>
      </c>
      <c r="O1201">
        <v>43</v>
      </c>
      <c r="P1201">
        <v>41</v>
      </c>
      <c r="Q1201">
        <v>10</v>
      </c>
      <c r="R1201">
        <v>30</v>
      </c>
    </row>
    <row r="1202" spans="14:18" x14ac:dyDescent="0.25">
      <c r="N1202">
        <v>126</v>
      </c>
      <c r="O1202">
        <v>43</v>
      </c>
      <c r="P1202">
        <v>41</v>
      </c>
      <c r="Q1202">
        <v>10</v>
      </c>
      <c r="R1202">
        <v>30</v>
      </c>
    </row>
    <row r="1203" spans="14:18" x14ac:dyDescent="0.25">
      <c r="N1203">
        <v>126</v>
      </c>
      <c r="O1203">
        <v>37</v>
      </c>
      <c r="P1203">
        <v>41</v>
      </c>
      <c r="Q1203">
        <v>10</v>
      </c>
      <c r="R1203">
        <v>30</v>
      </c>
    </row>
    <row r="1204" spans="14:18" x14ac:dyDescent="0.25">
      <c r="N1204">
        <v>126</v>
      </c>
      <c r="O1204">
        <v>37</v>
      </c>
      <c r="P1204">
        <v>41</v>
      </c>
      <c r="Q1204">
        <v>10</v>
      </c>
      <c r="R1204">
        <v>30</v>
      </c>
    </row>
    <row r="1205" spans="14:18" x14ac:dyDescent="0.25">
      <c r="N1205">
        <v>127</v>
      </c>
      <c r="O1205">
        <v>37</v>
      </c>
      <c r="P1205">
        <v>41</v>
      </c>
      <c r="Q1205">
        <v>10</v>
      </c>
      <c r="R1205">
        <v>30</v>
      </c>
    </row>
    <row r="1206" spans="14:18" x14ac:dyDescent="0.25">
      <c r="N1206">
        <v>127</v>
      </c>
      <c r="O1206">
        <v>37</v>
      </c>
      <c r="P1206">
        <v>41</v>
      </c>
      <c r="Q1206">
        <v>10</v>
      </c>
      <c r="R1206">
        <v>30</v>
      </c>
    </row>
    <row r="1207" spans="14:18" x14ac:dyDescent="0.25">
      <c r="N1207">
        <v>127</v>
      </c>
      <c r="O1207">
        <v>37</v>
      </c>
      <c r="P1207">
        <v>41</v>
      </c>
      <c r="Q1207">
        <v>10</v>
      </c>
      <c r="R1207">
        <v>30</v>
      </c>
    </row>
    <row r="1208" spans="14:18" x14ac:dyDescent="0.25">
      <c r="N1208">
        <v>127</v>
      </c>
      <c r="O1208">
        <v>37</v>
      </c>
      <c r="P1208">
        <v>41</v>
      </c>
      <c r="Q1208">
        <v>10</v>
      </c>
      <c r="R1208">
        <v>30</v>
      </c>
    </row>
    <row r="1209" spans="14:18" x14ac:dyDescent="0.25">
      <c r="N1209">
        <v>127</v>
      </c>
      <c r="O1209">
        <v>37</v>
      </c>
      <c r="P1209">
        <v>41</v>
      </c>
      <c r="Q1209">
        <v>10</v>
      </c>
      <c r="R1209">
        <v>30</v>
      </c>
    </row>
    <row r="1210" spans="14:18" x14ac:dyDescent="0.25">
      <c r="N1210">
        <v>127</v>
      </c>
      <c r="O1210">
        <v>37</v>
      </c>
      <c r="P1210">
        <v>41</v>
      </c>
      <c r="Q1210">
        <v>10</v>
      </c>
      <c r="R1210">
        <v>30</v>
      </c>
    </row>
    <row r="1211" spans="14:18" x14ac:dyDescent="0.25">
      <c r="N1211">
        <v>127</v>
      </c>
      <c r="O1211">
        <v>37</v>
      </c>
      <c r="P1211">
        <v>41</v>
      </c>
      <c r="Q1211">
        <v>10</v>
      </c>
      <c r="R1211">
        <v>30</v>
      </c>
    </row>
    <row r="1212" spans="14:18" x14ac:dyDescent="0.25">
      <c r="N1212">
        <v>127</v>
      </c>
      <c r="O1212">
        <v>37</v>
      </c>
      <c r="P1212">
        <v>41</v>
      </c>
      <c r="Q1212">
        <v>10</v>
      </c>
      <c r="R1212">
        <v>30</v>
      </c>
    </row>
    <row r="1213" spans="14:18" x14ac:dyDescent="0.25">
      <c r="N1213">
        <v>127</v>
      </c>
      <c r="O1213">
        <v>37</v>
      </c>
      <c r="P1213">
        <v>41</v>
      </c>
      <c r="Q1213">
        <v>10</v>
      </c>
      <c r="R1213">
        <v>30</v>
      </c>
    </row>
    <row r="1214" spans="14:18" x14ac:dyDescent="0.25">
      <c r="N1214">
        <v>127</v>
      </c>
      <c r="O1214">
        <v>37</v>
      </c>
      <c r="P1214">
        <v>41</v>
      </c>
      <c r="Q1214">
        <v>10</v>
      </c>
      <c r="R1214">
        <v>30</v>
      </c>
    </row>
    <row r="1215" spans="14:18" x14ac:dyDescent="0.25">
      <c r="N1215">
        <v>128</v>
      </c>
      <c r="O1215">
        <v>37</v>
      </c>
      <c r="P1215">
        <v>41</v>
      </c>
      <c r="Q1215">
        <v>10</v>
      </c>
      <c r="R1215">
        <v>30</v>
      </c>
    </row>
    <row r="1216" spans="14:18" x14ac:dyDescent="0.25">
      <c r="N1216">
        <v>128</v>
      </c>
      <c r="O1216">
        <v>37</v>
      </c>
      <c r="P1216">
        <v>41</v>
      </c>
      <c r="Q1216">
        <v>10</v>
      </c>
      <c r="R1216">
        <v>23</v>
      </c>
    </row>
    <row r="1217" spans="14:18" x14ac:dyDescent="0.25">
      <c r="N1217">
        <v>128</v>
      </c>
      <c r="O1217">
        <v>37</v>
      </c>
      <c r="P1217">
        <v>41</v>
      </c>
      <c r="Q1217">
        <v>10</v>
      </c>
      <c r="R1217">
        <v>23</v>
      </c>
    </row>
    <row r="1218" spans="14:18" x14ac:dyDescent="0.25">
      <c r="N1218">
        <v>128</v>
      </c>
      <c r="O1218">
        <v>37</v>
      </c>
      <c r="P1218">
        <v>41</v>
      </c>
      <c r="Q1218">
        <v>10</v>
      </c>
      <c r="R1218">
        <v>23</v>
      </c>
    </row>
    <row r="1219" spans="14:18" x14ac:dyDescent="0.25">
      <c r="N1219">
        <v>128</v>
      </c>
      <c r="O1219">
        <v>37</v>
      </c>
      <c r="P1219">
        <v>41</v>
      </c>
      <c r="Q1219">
        <v>10</v>
      </c>
      <c r="R1219">
        <v>23</v>
      </c>
    </row>
    <row r="1220" spans="14:18" x14ac:dyDescent="0.25">
      <c r="N1220">
        <v>128</v>
      </c>
      <c r="O1220">
        <v>37</v>
      </c>
      <c r="P1220">
        <v>41</v>
      </c>
      <c r="Q1220">
        <v>10</v>
      </c>
      <c r="R1220">
        <v>23</v>
      </c>
    </row>
    <row r="1221" spans="14:18" x14ac:dyDescent="0.25">
      <c r="N1221">
        <v>128</v>
      </c>
      <c r="O1221">
        <v>37</v>
      </c>
      <c r="P1221">
        <v>41</v>
      </c>
      <c r="Q1221">
        <v>10</v>
      </c>
      <c r="R1221">
        <v>23</v>
      </c>
    </row>
    <row r="1222" spans="14:18" x14ac:dyDescent="0.25">
      <c r="N1222">
        <v>128</v>
      </c>
      <c r="O1222">
        <v>37</v>
      </c>
      <c r="P1222">
        <v>41</v>
      </c>
      <c r="Q1222">
        <v>10</v>
      </c>
      <c r="R1222">
        <v>23</v>
      </c>
    </row>
    <row r="1223" spans="14:18" x14ac:dyDescent="0.25">
      <c r="N1223">
        <v>128</v>
      </c>
      <c r="O1223">
        <v>37</v>
      </c>
      <c r="P1223">
        <v>41</v>
      </c>
      <c r="Q1223">
        <v>10</v>
      </c>
      <c r="R1223">
        <v>23</v>
      </c>
    </row>
    <row r="1224" spans="14:18" x14ac:dyDescent="0.25">
      <c r="N1224">
        <v>128</v>
      </c>
      <c r="O1224">
        <v>37</v>
      </c>
      <c r="P1224">
        <v>41</v>
      </c>
      <c r="Q1224">
        <v>10</v>
      </c>
      <c r="R1224">
        <v>23</v>
      </c>
    </row>
    <row r="1225" spans="14:18" x14ac:dyDescent="0.25">
      <c r="N1225">
        <v>129</v>
      </c>
      <c r="O1225">
        <v>37</v>
      </c>
      <c r="P1225">
        <v>41</v>
      </c>
      <c r="Q1225">
        <v>10</v>
      </c>
      <c r="R1225">
        <v>23</v>
      </c>
    </row>
    <row r="1226" spans="14:18" x14ac:dyDescent="0.25">
      <c r="N1226">
        <v>129</v>
      </c>
      <c r="O1226">
        <v>37</v>
      </c>
      <c r="P1226">
        <v>41</v>
      </c>
      <c r="Q1226">
        <v>10</v>
      </c>
      <c r="R1226">
        <v>23</v>
      </c>
    </row>
    <row r="1227" spans="14:18" x14ac:dyDescent="0.25">
      <c r="N1227">
        <v>129</v>
      </c>
      <c r="O1227">
        <v>37</v>
      </c>
      <c r="P1227">
        <v>41</v>
      </c>
      <c r="Q1227">
        <v>10</v>
      </c>
      <c r="R1227">
        <v>23</v>
      </c>
    </row>
    <row r="1228" spans="14:18" x14ac:dyDescent="0.25">
      <c r="N1228">
        <v>129</v>
      </c>
      <c r="O1228">
        <v>37</v>
      </c>
      <c r="P1228">
        <v>41</v>
      </c>
      <c r="Q1228">
        <v>10</v>
      </c>
      <c r="R1228">
        <v>23</v>
      </c>
    </row>
    <row r="1229" spans="14:18" x14ac:dyDescent="0.25">
      <c r="N1229">
        <v>129</v>
      </c>
      <c r="O1229">
        <v>37</v>
      </c>
      <c r="P1229">
        <v>41</v>
      </c>
      <c r="Q1229">
        <v>10</v>
      </c>
      <c r="R1229">
        <v>23</v>
      </c>
    </row>
    <row r="1230" spans="14:18" x14ac:dyDescent="0.25">
      <c r="N1230">
        <v>129</v>
      </c>
      <c r="O1230">
        <v>37</v>
      </c>
      <c r="P1230">
        <v>41</v>
      </c>
      <c r="Q1230">
        <v>10</v>
      </c>
      <c r="R1230">
        <v>23</v>
      </c>
    </row>
    <row r="1231" spans="14:18" x14ac:dyDescent="0.25">
      <c r="N1231">
        <v>129</v>
      </c>
      <c r="O1231">
        <v>37</v>
      </c>
      <c r="P1231">
        <v>41</v>
      </c>
      <c r="Q1231">
        <v>10</v>
      </c>
      <c r="R1231">
        <v>23</v>
      </c>
    </row>
    <row r="1232" spans="14:18" x14ac:dyDescent="0.25">
      <c r="N1232">
        <v>129</v>
      </c>
      <c r="O1232">
        <v>37</v>
      </c>
      <c r="P1232">
        <v>41</v>
      </c>
      <c r="Q1232">
        <v>10</v>
      </c>
      <c r="R1232">
        <v>23</v>
      </c>
    </row>
    <row r="1233" spans="14:18" x14ac:dyDescent="0.25">
      <c r="N1233">
        <v>129</v>
      </c>
      <c r="O1233">
        <v>37</v>
      </c>
      <c r="P1233">
        <v>41</v>
      </c>
      <c r="Q1233">
        <v>10</v>
      </c>
      <c r="R1233">
        <v>23</v>
      </c>
    </row>
    <row r="1234" spans="14:18" x14ac:dyDescent="0.25">
      <c r="N1234">
        <v>129</v>
      </c>
      <c r="O1234">
        <v>37</v>
      </c>
      <c r="P1234">
        <v>41</v>
      </c>
      <c r="Q1234">
        <v>10</v>
      </c>
      <c r="R1234">
        <v>23</v>
      </c>
    </row>
    <row r="1235" spans="14:18" x14ac:dyDescent="0.25">
      <c r="N1235">
        <v>130</v>
      </c>
      <c r="O1235">
        <v>37</v>
      </c>
      <c r="P1235">
        <v>41</v>
      </c>
      <c r="Q1235">
        <v>10</v>
      </c>
      <c r="R1235">
        <v>23</v>
      </c>
    </row>
    <row r="1236" spans="14:18" x14ac:dyDescent="0.25">
      <c r="N1236">
        <v>130</v>
      </c>
      <c r="O1236">
        <v>37</v>
      </c>
      <c r="P1236">
        <v>41</v>
      </c>
      <c r="Q1236">
        <v>10</v>
      </c>
      <c r="R1236">
        <v>23</v>
      </c>
    </row>
    <row r="1237" spans="14:18" x14ac:dyDescent="0.25">
      <c r="N1237">
        <v>130</v>
      </c>
      <c r="O1237">
        <v>37</v>
      </c>
      <c r="P1237">
        <v>41</v>
      </c>
      <c r="Q1237">
        <v>10</v>
      </c>
      <c r="R1237">
        <v>23</v>
      </c>
    </row>
    <row r="1238" spans="14:18" x14ac:dyDescent="0.25">
      <c r="N1238">
        <v>130</v>
      </c>
      <c r="O1238">
        <v>37</v>
      </c>
      <c r="P1238">
        <v>41</v>
      </c>
      <c r="Q1238">
        <v>10</v>
      </c>
      <c r="R1238">
        <v>23</v>
      </c>
    </row>
    <row r="1239" spans="14:18" x14ac:dyDescent="0.25">
      <c r="N1239">
        <v>130</v>
      </c>
      <c r="O1239">
        <v>37</v>
      </c>
      <c r="P1239">
        <v>41</v>
      </c>
      <c r="Q1239">
        <v>10</v>
      </c>
      <c r="R1239">
        <v>23</v>
      </c>
    </row>
    <row r="1240" spans="14:18" x14ac:dyDescent="0.25">
      <c r="N1240">
        <v>130</v>
      </c>
      <c r="O1240">
        <v>37</v>
      </c>
      <c r="P1240">
        <v>41</v>
      </c>
      <c r="Q1240">
        <v>10</v>
      </c>
      <c r="R1240">
        <v>23</v>
      </c>
    </row>
    <row r="1241" spans="14:18" x14ac:dyDescent="0.25">
      <c r="N1241">
        <v>130</v>
      </c>
      <c r="O1241">
        <v>37</v>
      </c>
      <c r="P1241">
        <v>41</v>
      </c>
      <c r="Q1241">
        <v>10</v>
      </c>
      <c r="R1241">
        <v>23</v>
      </c>
    </row>
    <row r="1242" spans="14:18" x14ac:dyDescent="0.25">
      <c r="N1242">
        <v>130</v>
      </c>
      <c r="O1242">
        <v>37</v>
      </c>
      <c r="P1242">
        <v>41</v>
      </c>
      <c r="Q1242">
        <v>10</v>
      </c>
      <c r="R1242">
        <v>23</v>
      </c>
    </row>
    <row r="1243" spans="14:18" x14ac:dyDescent="0.25">
      <c r="N1243">
        <v>130</v>
      </c>
      <c r="O1243">
        <v>30</v>
      </c>
      <c r="P1243">
        <v>41</v>
      </c>
      <c r="Q1243">
        <v>10</v>
      </c>
      <c r="R1243">
        <v>23</v>
      </c>
    </row>
    <row r="1244" spans="14:18" x14ac:dyDescent="0.25">
      <c r="N1244">
        <v>130</v>
      </c>
      <c r="O1244">
        <v>30</v>
      </c>
      <c r="P1244">
        <v>41</v>
      </c>
      <c r="Q1244">
        <v>10</v>
      </c>
      <c r="R1244">
        <v>23</v>
      </c>
    </row>
    <row r="1245" spans="14:18" x14ac:dyDescent="0.25">
      <c r="N1245">
        <v>131</v>
      </c>
      <c r="O1245">
        <v>30</v>
      </c>
      <c r="P1245">
        <v>41</v>
      </c>
      <c r="Q1245">
        <v>10</v>
      </c>
      <c r="R1245">
        <v>23</v>
      </c>
    </row>
    <row r="1246" spans="14:18" x14ac:dyDescent="0.25">
      <c r="N1246">
        <v>131</v>
      </c>
      <c r="O1246">
        <v>30</v>
      </c>
      <c r="P1246">
        <v>41</v>
      </c>
      <c r="Q1246">
        <v>10</v>
      </c>
      <c r="R1246">
        <v>23</v>
      </c>
    </row>
    <row r="1247" spans="14:18" x14ac:dyDescent="0.25">
      <c r="N1247">
        <v>131</v>
      </c>
      <c r="O1247">
        <v>30</v>
      </c>
      <c r="P1247">
        <v>41</v>
      </c>
      <c r="Q1247">
        <v>10</v>
      </c>
      <c r="R1247">
        <v>23</v>
      </c>
    </row>
    <row r="1248" spans="14:18" x14ac:dyDescent="0.25">
      <c r="N1248">
        <v>131</v>
      </c>
      <c r="O1248">
        <v>30</v>
      </c>
      <c r="P1248">
        <v>41</v>
      </c>
      <c r="Q1248">
        <v>10</v>
      </c>
      <c r="R1248">
        <v>23</v>
      </c>
    </row>
    <row r="1249" spans="14:18" x14ac:dyDescent="0.25">
      <c r="N1249">
        <v>131</v>
      </c>
      <c r="O1249">
        <v>30</v>
      </c>
      <c r="P1249">
        <v>41</v>
      </c>
      <c r="Q1249">
        <v>0</v>
      </c>
      <c r="R1249">
        <v>23</v>
      </c>
    </row>
    <row r="1250" spans="14:18" x14ac:dyDescent="0.25">
      <c r="N1250">
        <v>131</v>
      </c>
      <c r="O1250">
        <v>30</v>
      </c>
      <c r="P1250">
        <v>41</v>
      </c>
      <c r="Q1250">
        <v>0</v>
      </c>
      <c r="R1250">
        <v>23</v>
      </c>
    </row>
    <row r="1251" spans="14:18" x14ac:dyDescent="0.25">
      <c r="N1251">
        <v>131</v>
      </c>
      <c r="O1251">
        <v>30</v>
      </c>
      <c r="P1251">
        <v>41</v>
      </c>
      <c r="Q1251">
        <v>0</v>
      </c>
      <c r="R1251">
        <v>23</v>
      </c>
    </row>
    <row r="1252" spans="14:18" x14ac:dyDescent="0.25">
      <c r="N1252">
        <v>131</v>
      </c>
      <c r="O1252">
        <v>30</v>
      </c>
      <c r="P1252">
        <v>41</v>
      </c>
      <c r="Q1252">
        <v>0</v>
      </c>
      <c r="R1252">
        <v>23</v>
      </c>
    </row>
    <row r="1253" spans="14:18" x14ac:dyDescent="0.25">
      <c r="N1253">
        <v>131</v>
      </c>
      <c r="O1253">
        <v>30</v>
      </c>
      <c r="P1253">
        <v>41</v>
      </c>
      <c r="Q1253">
        <v>0</v>
      </c>
      <c r="R1253">
        <v>23</v>
      </c>
    </row>
    <row r="1254" spans="14:18" x14ac:dyDescent="0.25">
      <c r="N1254">
        <v>131</v>
      </c>
      <c r="O1254">
        <v>30</v>
      </c>
      <c r="P1254">
        <v>41</v>
      </c>
      <c r="Q1254">
        <v>0</v>
      </c>
      <c r="R1254">
        <v>23</v>
      </c>
    </row>
    <row r="1255" spans="14:18" x14ac:dyDescent="0.25">
      <c r="N1255">
        <v>132</v>
      </c>
      <c r="O1255">
        <v>30</v>
      </c>
      <c r="P1255">
        <v>32</v>
      </c>
      <c r="Q1255">
        <v>0</v>
      </c>
      <c r="R1255">
        <v>23</v>
      </c>
    </row>
    <row r="1256" spans="14:18" x14ac:dyDescent="0.25">
      <c r="N1256">
        <v>132</v>
      </c>
      <c r="O1256">
        <v>30</v>
      </c>
      <c r="P1256">
        <v>32</v>
      </c>
      <c r="Q1256">
        <v>0</v>
      </c>
      <c r="R1256">
        <v>23</v>
      </c>
    </row>
    <row r="1257" spans="14:18" x14ac:dyDescent="0.25">
      <c r="N1257">
        <v>132</v>
      </c>
      <c r="O1257">
        <v>30</v>
      </c>
      <c r="P1257">
        <v>32</v>
      </c>
      <c r="Q1257">
        <v>0</v>
      </c>
      <c r="R1257">
        <v>23</v>
      </c>
    </row>
    <row r="1258" spans="14:18" x14ac:dyDescent="0.25">
      <c r="N1258">
        <v>132</v>
      </c>
      <c r="O1258">
        <v>30</v>
      </c>
      <c r="P1258">
        <v>32</v>
      </c>
      <c r="Q1258">
        <v>0</v>
      </c>
      <c r="R1258">
        <v>23</v>
      </c>
    </row>
    <row r="1259" spans="14:18" x14ac:dyDescent="0.25">
      <c r="N1259">
        <v>132</v>
      </c>
      <c r="O1259">
        <v>30</v>
      </c>
      <c r="P1259">
        <v>32</v>
      </c>
      <c r="Q1259">
        <v>0</v>
      </c>
      <c r="R1259">
        <v>23</v>
      </c>
    </row>
    <row r="1260" spans="14:18" x14ac:dyDescent="0.25">
      <c r="N1260">
        <v>132</v>
      </c>
      <c r="O1260">
        <v>30</v>
      </c>
      <c r="P1260">
        <v>32</v>
      </c>
      <c r="Q1260">
        <v>0</v>
      </c>
      <c r="R1260">
        <v>23</v>
      </c>
    </row>
    <row r="1261" spans="14:18" x14ac:dyDescent="0.25">
      <c r="N1261">
        <v>132</v>
      </c>
      <c r="O1261">
        <v>30</v>
      </c>
      <c r="P1261">
        <v>32</v>
      </c>
      <c r="Q1261">
        <v>0</v>
      </c>
      <c r="R1261">
        <v>23</v>
      </c>
    </row>
    <row r="1262" spans="14:18" x14ac:dyDescent="0.25">
      <c r="N1262">
        <v>132</v>
      </c>
      <c r="O1262">
        <v>30</v>
      </c>
      <c r="P1262">
        <v>32</v>
      </c>
      <c r="Q1262">
        <v>0</v>
      </c>
      <c r="R1262">
        <v>23</v>
      </c>
    </row>
    <row r="1263" spans="14:18" x14ac:dyDescent="0.25">
      <c r="N1263">
        <v>132</v>
      </c>
      <c r="O1263">
        <v>30</v>
      </c>
      <c r="P1263">
        <v>32</v>
      </c>
      <c r="Q1263">
        <v>0</v>
      </c>
      <c r="R1263">
        <v>23</v>
      </c>
    </row>
    <row r="1264" spans="14:18" x14ac:dyDescent="0.25">
      <c r="N1264">
        <v>132</v>
      </c>
      <c r="O1264">
        <v>30</v>
      </c>
      <c r="P1264">
        <v>32</v>
      </c>
      <c r="Q1264">
        <v>0</v>
      </c>
      <c r="R1264">
        <v>23</v>
      </c>
    </row>
    <row r="1265" spans="14:18" x14ac:dyDescent="0.25">
      <c r="N1265">
        <v>133</v>
      </c>
      <c r="O1265">
        <v>30</v>
      </c>
      <c r="P1265">
        <v>32</v>
      </c>
      <c r="Q1265">
        <v>0</v>
      </c>
      <c r="R1265">
        <v>23</v>
      </c>
    </row>
    <row r="1266" spans="14:18" x14ac:dyDescent="0.25">
      <c r="N1266">
        <v>133</v>
      </c>
      <c r="O1266">
        <v>30</v>
      </c>
      <c r="P1266">
        <v>32</v>
      </c>
      <c r="Q1266">
        <v>0</v>
      </c>
      <c r="R1266">
        <v>23</v>
      </c>
    </row>
    <row r="1267" spans="14:18" x14ac:dyDescent="0.25">
      <c r="N1267">
        <v>133</v>
      </c>
      <c r="O1267">
        <v>30</v>
      </c>
      <c r="P1267">
        <v>32</v>
      </c>
      <c r="Q1267">
        <v>0</v>
      </c>
      <c r="R1267">
        <v>23</v>
      </c>
    </row>
    <row r="1268" spans="14:18" x14ac:dyDescent="0.25">
      <c r="N1268">
        <v>133</v>
      </c>
      <c r="O1268">
        <v>30</v>
      </c>
      <c r="P1268">
        <v>32</v>
      </c>
      <c r="Q1268">
        <v>0</v>
      </c>
      <c r="R1268">
        <v>23</v>
      </c>
    </row>
    <row r="1269" spans="14:18" x14ac:dyDescent="0.25">
      <c r="N1269">
        <v>133</v>
      </c>
      <c r="O1269">
        <v>30</v>
      </c>
      <c r="P1269">
        <v>32</v>
      </c>
      <c r="Q1269">
        <v>0</v>
      </c>
      <c r="R1269">
        <v>23</v>
      </c>
    </row>
    <row r="1270" spans="14:18" x14ac:dyDescent="0.25">
      <c r="N1270">
        <v>133</v>
      </c>
      <c r="O1270">
        <v>30</v>
      </c>
      <c r="P1270">
        <v>32</v>
      </c>
      <c r="Q1270">
        <v>0</v>
      </c>
      <c r="R1270">
        <v>23</v>
      </c>
    </row>
    <row r="1271" spans="14:18" x14ac:dyDescent="0.25">
      <c r="N1271">
        <v>133</v>
      </c>
      <c r="O1271">
        <v>30</v>
      </c>
      <c r="P1271">
        <v>32</v>
      </c>
      <c r="Q1271">
        <v>0</v>
      </c>
      <c r="R1271">
        <v>23</v>
      </c>
    </row>
    <row r="1272" spans="14:18" x14ac:dyDescent="0.25">
      <c r="N1272">
        <v>133</v>
      </c>
      <c r="O1272">
        <v>30</v>
      </c>
      <c r="P1272">
        <v>32</v>
      </c>
      <c r="Q1272">
        <v>0</v>
      </c>
      <c r="R1272">
        <v>23</v>
      </c>
    </row>
    <row r="1273" spans="14:18" x14ac:dyDescent="0.25">
      <c r="N1273">
        <v>133</v>
      </c>
      <c r="O1273">
        <v>30</v>
      </c>
      <c r="P1273">
        <v>32</v>
      </c>
      <c r="Q1273">
        <v>0</v>
      </c>
      <c r="R1273">
        <v>23</v>
      </c>
    </row>
    <row r="1274" spans="14:18" x14ac:dyDescent="0.25">
      <c r="N1274">
        <v>133</v>
      </c>
      <c r="O1274">
        <v>30</v>
      </c>
      <c r="P1274">
        <v>32</v>
      </c>
      <c r="Q1274">
        <v>0</v>
      </c>
      <c r="R1274">
        <v>23</v>
      </c>
    </row>
    <row r="1275" spans="14:18" x14ac:dyDescent="0.25">
      <c r="N1275">
        <v>134</v>
      </c>
      <c r="O1275">
        <v>30</v>
      </c>
      <c r="P1275">
        <v>32</v>
      </c>
      <c r="Q1275">
        <v>0</v>
      </c>
      <c r="R1275">
        <v>23</v>
      </c>
    </row>
    <row r="1276" spans="14:18" x14ac:dyDescent="0.25">
      <c r="N1276">
        <v>134</v>
      </c>
      <c r="O1276">
        <v>30</v>
      </c>
      <c r="P1276">
        <v>32</v>
      </c>
      <c r="Q1276">
        <v>0</v>
      </c>
      <c r="R1276">
        <v>23</v>
      </c>
    </row>
    <row r="1277" spans="14:18" x14ac:dyDescent="0.25">
      <c r="N1277">
        <v>134</v>
      </c>
      <c r="O1277">
        <v>30</v>
      </c>
      <c r="P1277">
        <v>32</v>
      </c>
      <c r="Q1277">
        <v>0</v>
      </c>
      <c r="R1277">
        <v>23</v>
      </c>
    </row>
    <row r="1278" spans="14:18" x14ac:dyDescent="0.25">
      <c r="N1278">
        <v>134</v>
      </c>
      <c r="O1278">
        <v>30</v>
      </c>
      <c r="P1278">
        <v>32</v>
      </c>
      <c r="Q1278">
        <v>0</v>
      </c>
      <c r="R1278">
        <v>23</v>
      </c>
    </row>
    <row r="1279" spans="14:18" x14ac:dyDescent="0.25">
      <c r="N1279">
        <v>134</v>
      </c>
      <c r="O1279">
        <v>30</v>
      </c>
      <c r="P1279">
        <v>32</v>
      </c>
      <c r="Q1279">
        <v>0</v>
      </c>
      <c r="R1279">
        <v>23</v>
      </c>
    </row>
    <row r="1280" spans="14:18" x14ac:dyDescent="0.25">
      <c r="N1280">
        <v>134</v>
      </c>
      <c r="O1280">
        <v>30</v>
      </c>
      <c r="P1280">
        <v>32</v>
      </c>
      <c r="Q1280">
        <v>0</v>
      </c>
      <c r="R1280">
        <v>23</v>
      </c>
    </row>
    <row r="1281" spans="14:18" x14ac:dyDescent="0.25">
      <c r="N1281">
        <v>134</v>
      </c>
      <c r="O1281">
        <v>30</v>
      </c>
      <c r="P1281">
        <v>32</v>
      </c>
      <c r="Q1281">
        <v>0</v>
      </c>
      <c r="R1281">
        <v>23</v>
      </c>
    </row>
    <row r="1282" spans="14:18" x14ac:dyDescent="0.25">
      <c r="N1282">
        <v>134</v>
      </c>
      <c r="O1282">
        <v>30</v>
      </c>
      <c r="P1282">
        <v>32</v>
      </c>
      <c r="Q1282">
        <v>0</v>
      </c>
      <c r="R1282">
        <v>23</v>
      </c>
    </row>
    <row r="1283" spans="14:18" x14ac:dyDescent="0.25">
      <c r="N1283">
        <v>134</v>
      </c>
      <c r="O1283">
        <v>30</v>
      </c>
      <c r="P1283">
        <v>32</v>
      </c>
      <c r="Q1283">
        <v>0</v>
      </c>
      <c r="R1283">
        <v>23</v>
      </c>
    </row>
    <row r="1284" spans="14:18" x14ac:dyDescent="0.25">
      <c r="N1284">
        <v>134</v>
      </c>
      <c r="O1284">
        <v>30</v>
      </c>
      <c r="P1284">
        <v>32</v>
      </c>
      <c r="Q1284">
        <v>0</v>
      </c>
      <c r="R1284">
        <v>23</v>
      </c>
    </row>
    <row r="1285" spans="14:18" x14ac:dyDescent="0.25">
      <c r="N1285">
        <v>135</v>
      </c>
      <c r="O1285">
        <v>30</v>
      </c>
      <c r="P1285">
        <v>32</v>
      </c>
      <c r="Q1285">
        <v>0</v>
      </c>
      <c r="R1285">
        <v>23</v>
      </c>
    </row>
    <row r="1286" spans="14:18" x14ac:dyDescent="0.25">
      <c r="N1286">
        <v>135</v>
      </c>
      <c r="O1286">
        <v>30</v>
      </c>
      <c r="P1286">
        <v>32</v>
      </c>
      <c r="Q1286">
        <v>0</v>
      </c>
      <c r="R1286">
        <v>23</v>
      </c>
    </row>
    <row r="1287" spans="14:18" x14ac:dyDescent="0.25">
      <c r="N1287">
        <v>135</v>
      </c>
      <c r="O1287">
        <v>30</v>
      </c>
      <c r="P1287">
        <v>32</v>
      </c>
      <c r="Q1287">
        <v>0</v>
      </c>
      <c r="R1287">
        <v>23</v>
      </c>
    </row>
    <row r="1288" spans="14:18" x14ac:dyDescent="0.25">
      <c r="N1288">
        <v>135</v>
      </c>
      <c r="O1288">
        <v>30</v>
      </c>
      <c r="P1288">
        <v>32</v>
      </c>
      <c r="Q1288">
        <v>0</v>
      </c>
      <c r="R1288">
        <v>23</v>
      </c>
    </row>
    <row r="1289" spans="14:18" x14ac:dyDescent="0.25">
      <c r="N1289">
        <v>135</v>
      </c>
      <c r="O1289">
        <v>30</v>
      </c>
      <c r="P1289">
        <v>32</v>
      </c>
      <c r="Q1289">
        <v>0</v>
      </c>
      <c r="R1289">
        <v>23</v>
      </c>
    </row>
    <row r="1290" spans="14:18" x14ac:dyDescent="0.25">
      <c r="N1290">
        <v>135</v>
      </c>
      <c r="O1290">
        <v>30</v>
      </c>
      <c r="P1290">
        <v>32</v>
      </c>
      <c r="Q1290">
        <v>0</v>
      </c>
      <c r="R1290">
        <v>23</v>
      </c>
    </row>
    <row r="1291" spans="14:18" x14ac:dyDescent="0.25">
      <c r="N1291">
        <v>135</v>
      </c>
      <c r="O1291">
        <v>30</v>
      </c>
      <c r="P1291">
        <v>32</v>
      </c>
      <c r="Q1291">
        <v>0</v>
      </c>
      <c r="R1291">
        <v>23</v>
      </c>
    </row>
    <row r="1292" spans="14:18" x14ac:dyDescent="0.25">
      <c r="N1292">
        <v>135</v>
      </c>
      <c r="O1292">
        <v>30</v>
      </c>
      <c r="P1292">
        <v>32</v>
      </c>
      <c r="Q1292">
        <v>0</v>
      </c>
      <c r="R1292">
        <v>23</v>
      </c>
    </row>
    <row r="1293" spans="14:18" x14ac:dyDescent="0.25">
      <c r="N1293">
        <v>135</v>
      </c>
      <c r="O1293">
        <v>30</v>
      </c>
      <c r="P1293">
        <v>32</v>
      </c>
      <c r="Q1293">
        <v>0</v>
      </c>
      <c r="R1293">
        <v>23</v>
      </c>
    </row>
    <row r="1294" spans="14:18" x14ac:dyDescent="0.25">
      <c r="N1294">
        <v>135</v>
      </c>
      <c r="O1294">
        <v>30</v>
      </c>
      <c r="P1294">
        <v>32</v>
      </c>
      <c r="Q1294">
        <v>0</v>
      </c>
      <c r="R1294">
        <v>23</v>
      </c>
    </row>
    <row r="1295" spans="14:18" x14ac:dyDescent="0.25">
      <c r="N1295">
        <v>136</v>
      </c>
      <c r="O1295">
        <v>30</v>
      </c>
      <c r="P1295">
        <v>32</v>
      </c>
      <c r="Q1295">
        <v>0</v>
      </c>
      <c r="R1295">
        <v>23</v>
      </c>
    </row>
    <row r="1296" spans="14:18" x14ac:dyDescent="0.25">
      <c r="N1296">
        <v>136</v>
      </c>
      <c r="O1296">
        <v>30</v>
      </c>
      <c r="P1296">
        <v>32</v>
      </c>
      <c r="Q1296">
        <v>0</v>
      </c>
      <c r="R1296">
        <v>23</v>
      </c>
    </row>
    <row r="1297" spans="14:18" x14ac:dyDescent="0.25">
      <c r="N1297">
        <v>136</v>
      </c>
      <c r="O1297">
        <v>30</v>
      </c>
      <c r="P1297">
        <v>32</v>
      </c>
      <c r="Q1297">
        <v>0</v>
      </c>
      <c r="R1297">
        <v>23</v>
      </c>
    </row>
    <row r="1298" spans="14:18" x14ac:dyDescent="0.25">
      <c r="N1298">
        <v>136</v>
      </c>
      <c r="O1298">
        <v>30</v>
      </c>
      <c r="P1298">
        <v>32</v>
      </c>
      <c r="Q1298">
        <v>0</v>
      </c>
      <c r="R1298">
        <v>23</v>
      </c>
    </row>
    <row r="1299" spans="14:18" x14ac:dyDescent="0.25">
      <c r="N1299">
        <v>136</v>
      </c>
      <c r="O1299">
        <v>30</v>
      </c>
      <c r="P1299">
        <v>32</v>
      </c>
      <c r="Q1299">
        <v>0</v>
      </c>
      <c r="R1299">
        <v>23</v>
      </c>
    </row>
    <row r="1300" spans="14:18" x14ac:dyDescent="0.25">
      <c r="N1300">
        <v>136</v>
      </c>
      <c r="O1300">
        <v>30</v>
      </c>
      <c r="P1300">
        <v>32</v>
      </c>
      <c r="Q1300">
        <v>0</v>
      </c>
      <c r="R1300">
        <v>23</v>
      </c>
    </row>
    <row r="1301" spans="14:18" x14ac:dyDescent="0.25">
      <c r="N1301">
        <v>136</v>
      </c>
      <c r="O1301">
        <v>30</v>
      </c>
      <c r="P1301">
        <v>32</v>
      </c>
      <c r="Q1301">
        <v>0</v>
      </c>
      <c r="R1301">
        <v>23</v>
      </c>
    </row>
    <row r="1302" spans="14:18" x14ac:dyDescent="0.25">
      <c r="N1302">
        <v>136</v>
      </c>
      <c r="O1302">
        <v>30</v>
      </c>
      <c r="P1302">
        <v>32</v>
      </c>
      <c r="Q1302">
        <v>0</v>
      </c>
      <c r="R1302">
        <v>23</v>
      </c>
    </row>
    <row r="1303" spans="14:18" x14ac:dyDescent="0.25">
      <c r="N1303">
        <v>136</v>
      </c>
      <c r="O1303">
        <v>30</v>
      </c>
      <c r="P1303">
        <v>32</v>
      </c>
      <c r="Q1303">
        <v>0</v>
      </c>
      <c r="R1303">
        <v>23</v>
      </c>
    </row>
    <row r="1304" spans="14:18" x14ac:dyDescent="0.25">
      <c r="N1304">
        <v>136</v>
      </c>
      <c r="O1304">
        <v>30</v>
      </c>
      <c r="P1304">
        <v>32</v>
      </c>
      <c r="Q1304">
        <v>0</v>
      </c>
      <c r="R1304">
        <v>23</v>
      </c>
    </row>
    <row r="1305" spans="14:18" x14ac:dyDescent="0.25">
      <c r="N1305">
        <v>137</v>
      </c>
      <c r="O1305">
        <v>30</v>
      </c>
      <c r="P1305">
        <v>32</v>
      </c>
      <c r="Q1305">
        <v>0</v>
      </c>
      <c r="R1305">
        <v>23</v>
      </c>
    </row>
    <row r="1306" spans="14:18" x14ac:dyDescent="0.25">
      <c r="N1306">
        <v>137</v>
      </c>
      <c r="O1306">
        <v>30</v>
      </c>
      <c r="P1306">
        <v>32</v>
      </c>
      <c r="Q1306">
        <v>0</v>
      </c>
      <c r="R1306">
        <v>23</v>
      </c>
    </row>
    <row r="1307" spans="14:18" x14ac:dyDescent="0.25">
      <c r="N1307">
        <v>137</v>
      </c>
      <c r="O1307">
        <v>30</v>
      </c>
      <c r="P1307">
        <v>32</v>
      </c>
      <c r="Q1307">
        <v>0</v>
      </c>
      <c r="R1307">
        <v>23</v>
      </c>
    </row>
    <row r="1308" spans="14:18" x14ac:dyDescent="0.25">
      <c r="N1308">
        <v>137</v>
      </c>
      <c r="O1308">
        <v>30</v>
      </c>
      <c r="P1308">
        <v>32</v>
      </c>
      <c r="Q1308">
        <v>0</v>
      </c>
      <c r="R1308">
        <v>23</v>
      </c>
    </row>
    <row r="1309" spans="14:18" x14ac:dyDescent="0.25">
      <c r="N1309">
        <v>137</v>
      </c>
      <c r="O1309">
        <v>30</v>
      </c>
      <c r="P1309">
        <v>32</v>
      </c>
      <c r="Q1309">
        <v>0</v>
      </c>
      <c r="R1309">
        <v>23</v>
      </c>
    </row>
    <row r="1310" spans="14:18" x14ac:dyDescent="0.25">
      <c r="N1310">
        <v>137</v>
      </c>
      <c r="O1310">
        <v>30</v>
      </c>
      <c r="P1310">
        <v>32</v>
      </c>
      <c r="Q1310">
        <v>0</v>
      </c>
      <c r="R1310">
        <v>23</v>
      </c>
    </row>
    <row r="1311" spans="14:18" x14ac:dyDescent="0.25">
      <c r="N1311">
        <v>137</v>
      </c>
      <c r="O1311">
        <v>30</v>
      </c>
      <c r="P1311">
        <v>32</v>
      </c>
      <c r="Q1311">
        <v>0</v>
      </c>
      <c r="R1311">
        <v>23</v>
      </c>
    </row>
    <row r="1312" spans="14:18" x14ac:dyDescent="0.25">
      <c r="N1312">
        <v>137</v>
      </c>
      <c r="O1312">
        <v>30</v>
      </c>
      <c r="P1312">
        <v>32</v>
      </c>
      <c r="Q1312">
        <v>0</v>
      </c>
      <c r="R1312">
        <v>23</v>
      </c>
    </row>
    <row r="1313" spans="14:18" x14ac:dyDescent="0.25">
      <c r="N1313">
        <v>137</v>
      </c>
      <c r="O1313">
        <v>30</v>
      </c>
      <c r="P1313">
        <v>32</v>
      </c>
      <c r="Q1313">
        <v>0</v>
      </c>
      <c r="R1313">
        <v>23</v>
      </c>
    </row>
    <row r="1314" spans="14:18" x14ac:dyDescent="0.25">
      <c r="N1314">
        <v>137</v>
      </c>
      <c r="O1314">
        <v>30</v>
      </c>
      <c r="P1314">
        <v>32</v>
      </c>
      <c r="Q1314">
        <v>0</v>
      </c>
      <c r="R1314">
        <v>23</v>
      </c>
    </row>
    <row r="1315" spans="14:18" x14ac:dyDescent="0.25">
      <c r="N1315">
        <v>138</v>
      </c>
      <c r="O1315">
        <v>30</v>
      </c>
      <c r="P1315">
        <v>32</v>
      </c>
      <c r="Q1315">
        <v>0</v>
      </c>
      <c r="R1315">
        <v>23</v>
      </c>
    </row>
    <row r="1316" spans="14:18" x14ac:dyDescent="0.25">
      <c r="N1316">
        <v>138</v>
      </c>
      <c r="O1316">
        <v>30</v>
      </c>
      <c r="P1316">
        <v>32</v>
      </c>
      <c r="Q1316">
        <v>0</v>
      </c>
      <c r="R1316">
        <v>23</v>
      </c>
    </row>
    <row r="1317" spans="14:18" x14ac:dyDescent="0.25">
      <c r="N1317">
        <v>138</v>
      </c>
      <c r="O1317">
        <v>30</v>
      </c>
      <c r="P1317">
        <v>32</v>
      </c>
      <c r="Q1317">
        <v>0</v>
      </c>
      <c r="R1317">
        <v>23</v>
      </c>
    </row>
    <row r="1318" spans="14:18" x14ac:dyDescent="0.25">
      <c r="N1318">
        <v>138</v>
      </c>
      <c r="O1318">
        <v>30</v>
      </c>
      <c r="P1318">
        <v>32</v>
      </c>
      <c r="Q1318">
        <v>0</v>
      </c>
      <c r="R1318">
        <v>23</v>
      </c>
    </row>
    <row r="1319" spans="14:18" x14ac:dyDescent="0.25">
      <c r="N1319">
        <v>138</v>
      </c>
      <c r="O1319">
        <v>30</v>
      </c>
      <c r="P1319">
        <v>32</v>
      </c>
      <c r="Q1319">
        <v>0</v>
      </c>
      <c r="R1319">
        <v>23</v>
      </c>
    </row>
    <row r="1320" spans="14:18" x14ac:dyDescent="0.25">
      <c r="N1320">
        <v>138</v>
      </c>
      <c r="O1320">
        <v>30</v>
      </c>
      <c r="P1320">
        <v>32</v>
      </c>
      <c r="Q1320">
        <v>0</v>
      </c>
      <c r="R1320">
        <v>23</v>
      </c>
    </row>
    <row r="1321" spans="14:18" x14ac:dyDescent="0.25">
      <c r="N1321">
        <v>138</v>
      </c>
      <c r="O1321">
        <v>30</v>
      </c>
      <c r="P1321">
        <v>32</v>
      </c>
      <c r="Q1321">
        <v>0</v>
      </c>
      <c r="R1321">
        <v>23</v>
      </c>
    </row>
    <row r="1322" spans="14:18" x14ac:dyDescent="0.25">
      <c r="N1322">
        <v>138</v>
      </c>
      <c r="O1322">
        <v>30</v>
      </c>
      <c r="P1322">
        <v>32</v>
      </c>
      <c r="Q1322">
        <v>0</v>
      </c>
      <c r="R1322">
        <v>23</v>
      </c>
    </row>
    <row r="1323" spans="14:18" x14ac:dyDescent="0.25">
      <c r="N1323">
        <v>138</v>
      </c>
      <c r="O1323">
        <v>30</v>
      </c>
      <c r="P1323">
        <v>32</v>
      </c>
      <c r="Q1323">
        <v>0</v>
      </c>
      <c r="R1323">
        <v>23</v>
      </c>
    </row>
    <row r="1324" spans="14:18" x14ac:dyDescent="0.25">
      <c r="N1324">
        <v>138</v>
      </c>
      <c r="O1324">
        <v>30</v>
      </c>
      <c r="P1324">
        <v>32</v>
      </c>
      <c r="Q1324">
        <v>0</v>
      </c>
      <c r="R1324">
        <v>23</v>
      </c>
    </row>
    <row r="1325" spans="14:18" x14ac:dyDescent="0.25">
      <c r="N1325">
        <v>139</v>
      </c>
      <c r="O1325">
        <v>30</v>
      </c>
      <c r="P1325">
        <v>32</v>
      </c>
      <c r="Q1325">
        <v>0</v>
      </c>
      <c r="R1325">
        <v>23</v>
      </c>
    </row>
    <row r="1326" spans="14:18" x14ac:dyDescent="0.25">
      <c r="N1326">
        <v>139</v>
      </c>
      <c r="O1326">
        <v>30</v>
      </c>
      <c r="P1326">
        <v>32</v>
      </c>
      <c r="Q1326">
        <v>0</v>
      </c>
      <c r="R1326">
        <v>23</v>
      </c>
    </row>
    <row r="1327" spans="14:18" x14ac:dyDescent="0.25">
      <c r="N1327">
        <v>139</v>
      </c>
      <c r="O1327">
        <v>30</v>
      </c>
      <c r="P1327">
        <v>32</v>
      </c>
      <c r="Q1327">
        <v>0</v>
      </c>
      <c r="R1327">
        <v>23</v>
      </c>
    </row>
    <row r="1328" spans="14:18" x14ac:dyDescent="0.25">
      <c r="N1328">
        <v>139</v>
      </c>
      <c r="O1328">
        <v>30</v>
      </c>
      <c r="P1328">
        <v>32</v>
      </c>
      <c r="Q1328">
        <v>0</v>
      </c>
      <c r="R1328">
        <v>23</v>
      </c>
    </row>
    <row r="1329" spans="14:18" x14ac:dyDescent="0.25">
      <c r="N1329">
        <v>139</v>
      </c>
      <c r="O1329">
        <v>30</v>
      </c>
      <c r="P1329">
        <v>32</v>
      </c>
      <c r="Q1329">
        <v>0</v>
      </c>
      <c r="R1329">
        <v>23</v>
      </c>
    </row>
    <row r="1330" spans="14:18" x14ac:dyDescent="0.25">
      <c r="N1330">
        <v>139</v>
      </c>
      <c r="O1330">
        <v>30</v>
      </c>
      <c r="P1330">
        <v>32</v>
      </c>
      <c r="Q1330">
        <v>0</v>
      </c>
      <c r="R1330">
        <v>23</v>
      </c>
    </row>
    <row r="1331" spans="14:18" x14ac:dyDescent="0.25">
      <c r="N1331">
        <v>139</v>
      </c>
      <c r="O1331">
        <v>30</v>
      </c>
      <c r="P1331">
        <v>32</v>
      </c>
      <c r="Q1331">
        <v>0</v>
      </c>
      <c r="R1331">
        <v>23</v>
      </c>
    </row>
    <row r="1332" spans="14:18" x14ac:dyDescent="0.25">
      <c r="N1332">
        <v>139</v>
      </c>
      <c r="O1332">
        <v>30</v>
      </c>
      <c r="P1332">
        <v>32</v>
      </c>
      <c r="Q1332">
        <v>0</v>
      </c>
      <c r="R1332">
        <v>23</v>
      </c>
    </row>
    <row r="1333" spans="14:18" x14ac:dyDescent="0.25">
      <c r="N1333">
        <v>139</v>
      </c>
      <c r="O1333">
        <v>30</v>
      </c>
      <c r="P1333">
        <v>32</v>
      </c>
      <c r="Q1333">
        <v>0</v>
      </c>
      <c r="R1333">
        <v>23</v>
      </c>
    </row>
    <row r="1334" spans="14:18" x14ac:dyDescent="0.25">
      <c r="N1334">
        <v>139</v>
      </c>
      <c r="O1334">
        <v>30</v>
      </c>
      <c r="P1334">
        <v>32</v>
      </c>
      <c r="Q1334">
        <v>0</v>
      </c>
      <c r="R1334">
        <v>23</v>
      </c>
    </row>
    <row r="1335" spans="14:18" x14ac:dyDescent="0.25">
      <c r="N1335">
        <v>140</v>
      </c>
      <c r="O1335">
        <v>30</v>
      </c>
      <c r="P1335">
        <v>32</v>
      </c>
      <c r="Q1335">
        <v>0</v>
      </c>
      <c r="R1335">
        <v>23</v>
      </c>
    </row>
    <row r="1336" spans="14:18" x14ac:dyDescent="0.25">
      <c r="N1336">
        <v>140</v>
      </c>
      <c r="O1336">
        <v>30</v>
      </c>
      <c r="P1336">
        <v>32</v>
      </c>
      <c r="Q1336">
        <v>0</v>
      </c>
      <c r="R1336">
        <v>23</v>
      </c>
    </row>
    <row r="1337" spans="14:18" x14ac:dyDescent="0.25">
      <c r="N1337">
        <v>140</v>
      </c>
      <c r="O1337">
        <v>30</v>
      </c>
      <c r="P1337">
        <v>32</v>
      </c>
      <c r="Q1337">
        <v>0</v>
      </c>
      <c r="R1337">
        <v>23</v>
      </c>
    </row>
    <row r="1338" spans="14:18" x14ac:dyDescent="0.25">
      <c r="N1338">
        <v>140</v>
      </c>
      <c r="O1338">
        <v>30</v>
      </c>
      <c r="P1338">
        <v>32</v>
      </c>
      <c r="Q1338">
        <v>0</v>
      </c>
      <c r="R1338">
        <v>23</v>
      </c>
    </row>
    <row r="1339" spans="14:18" x14ac:dyDescent="0.25">
      <c r="N1339">
        <v>140</v>
      </c>
      <c r="O1339">
        <v>30</v>
      </c>
      <c r="P1339">
        <v>32</v>
      </c>
      <c r="Q1339">
        <v>0</v>
      </c>
      <c r="R1339">
        <v>23</v>
      </c>
    </row>
    <row r="1340" spans="14:18" x14ac:dyDescent="0.25">
      <c r="N1340">
        <v>140</v>
      </c>
      <c r="O1340">
        <v>30</v>
      </c>
      <c r="P1340">
        <v>32</v>
      </c>
      <c r="Q1340">
        <v>0</v>
      </c>
      <c r="R1340">
        <v>23</v>
      </c>
    </row>
    <row r="1341" spans="14:18" x14ac:dyDescent="0.25">
      <c r="N1341">
        <v>140</v>
      </c>
      <c r="O1341">
        <v>30</v>
      </c>
      <c r="P1341">
        <v>32</v>
      </c>
      <c r="Q1341">
        <v>0</v>
      </c>
      <c r="R1341">
        <v>23</v>
      </c>
    </row>
    <row r="1342" spans="14:18" x14ac:dyDescent="0.25">
      <c r="N1342">
        <v>140</v>
      </c>
      <c r="O1342">
        <v>30</v>
      </c>
      <c r="P1342">
        <v>32</v>
      </c>
      <c r="Q1342">
        <v>0</v>
      </c>
      <c r="R1342">
        <v>23</v>
      </c>
    </row>
    <row r="1343" spans="14:18" x14ac:dyDescent="0.25">
      <c r="N1343">
        <v>140</v>
      </c>
      <c r="O1343">
        <v>30</v>
      </c>
      <c r="P1343">
        <v>32</v>
      </c>
      <c r="Q1343">
        <v>0</v>
      </c>
      <c r="R1343">
        <v>23</v>
      </c>
    </row>
    <row r="1344" spans="14:18" x14ac:dyDescent="0.25">
      <c r="N1344">
        <v>140</v>
      </c>
      <c r="O1344">
        <v>30</v>
      </c>
      <c r="P1344">
        <v>32</v>
      </c>
      <c r="Q1344">
        <v>0</v>
      </c>
      <c r="R1344">
        <v>23</v>
      </c>
    </row>
    <row r="1345" spans="14:18" x14ac:dyDescent="0.25">
      <c r="N1345">
        <v>141</v>
      </c>
      <c r="O1345">
        <v>30</v>
      </c>
      <c r="P1345">
        <v>32</v>
      </c>
      <c r="Q1345">
        <v>0</v>
      </c>
      <c r="R1345">
        <v>23</v>
      </c>
    </row>
    <row r="1346" spans="14:18" x14ac:dyDescent="0.25">
      <c r="N1346">
        <v>141</v>
      </c>
      <c r="O1346">
        <v>30</v>
      </c>
      <c r="P1346">
        <v>32</v>
      </c>
      <c r="Q1346">
        <v>0</v>
      </c>
      <c r="R1346">
        <v>23</v>
      </c>
    </row>
    <row r="1347" spans="14:18" x14ac:dyDescent="0.25">
      <c r="N1347">
        <v>141</v>
      </c>
      <c r="O1347">
        <v>30</v>
      </c>
      <c r="P1347">
        <v>32</v>
      </c>
      <c r="Q1347">
        <v>0</v>
      </c>
      <c r="R1347">
        <v>23</v>
      </c>
    </row>
    <row r="1348" spans="14:18" x14ac:dyDescent="0.25">
      <c r="N1348">
        <v>141</v>
      </c>
      <c r="O1348">
        <v>23</v>
      </c>
      <c r="P1348">
        <v>32</v>
      </c>
      <c r="Q1348">
        <v>0</v>
      </c>
      <c r="R1348">
        <v>23</v>
      </c>
    </row>
    <row r="1349" spans="14:18" x14ac:dyDescent="0.25">
      <c r="N1349">
        <v>141</v>
      </c>
      <c r="O1349">
        <v>23</v>
      </c>
      <c r="P1349">
        <v>32</v>
      </c>
      <c r="Q1349">
        <v>0</v>
      </c>
      <c r="R1349">
        <v>23</v>
      </c>
    </row>
    <row r="1350" spans="14:18" x14ac:dyDescent="0.25">
      <c r="N1350">
        <v>141</v>
      </c>
      <c r="O1350">
        <v>23</v>
      </c>
      <c r="P1350">
        <v>32</v>
      </c>
      <c r="Q1350">
        <v>0</v>
      </c>
      <c r="R1350">
        <v>23</v>
      </c>
    </row>
    <row r="1351" spans="14:18" x14ac:dyDescent="0.25">
      <c r="N1351">
        <v>141</v>
      </c>
      <c r="O1351">
        <v>23</v>
      </c>
      <c r="P1351">
        <v>32</v>
      </c>
      <c r="Q1351">
        <v>0</v>
      </c>
      <c r="R1351">
        <v>23</v>
      </c>
    </row>
    <row r="1352" spans="14:18" x14ac:dyDescent="0.25">
      <c r="N1352">
        <v>141</v>
      </c>
      <c r="O1352">
        <v>23</v>
      </c>
      <c r="P1352">
        <v>32</v>
      </c>
      <c r="Q1352">
        <v>0</v>
      </c>
      <c r="R1352">
        <v>23</v>
      </c>
    </row>
    <row r="1353" spans="14:18" x14ac:dyDescent="0.25">
      <c r="N1353">
        <v>141</v>
      </c>
      <c r="O1353">
        <v>23</v>
      </c>
      <c r="P1353">
        <v>32</v>
      </c>
      <c r="Q1353">
        <v>0</v>
      </c>
      <c r="R1353">
        <v>23</v>
      </c>
    </row>
    <row r="1354" spans="14:18" x14ac:dyDescent="0.25">
      <c r="N1354">
        <v>141</v>
      </c>
      <c r="O1354">
        <v>23</v>
      </c>
      <c r="P1354">
        <v>32</v>
      </c>
      <c r="Q1354">
        <v>0</v>
      </c>
      <c r="R1354">
        <v>23</v>
      </c>
    </row>
    <row r="1355" spans="14:18" x14ac:dyDescent="0.25">
      <c r="N1355">
        <v>142</v>
      </c>
      <c r="O1355">
        <v>23</v>
      </c>
      <c r="P1355">
        <v>32</v>
      </c>
      <c r="Q1355">
        <v>0</v>
      </c>
      <c r="R1355">
        <v>23</v>
      </c>
    </row>
    <row r="1356" spans="14:18" x14ac:dyDescent="0.25">
      <c r="N1356">
        <v>142</v>
      </c>
      <c r="O1356">
        <v>23</v>
      </c>
      <c r="P1356">
        <v>32</v>
      </c>
      <c r="Q1356">
        <v>0</v>
      </c>
      <c r="R1356">
        <v>23</v>
      </c>
    </row>
    <row r="1357" spans="14:18" x14ac:dyDescent="0.25">
      <c r="N1357">
        <v>142</v>
      </c>
      <c r="O1357">
        <v>23</v>
      </c>
      <c r="P1357">
        <v>32</v>
      </c>
      <c r="Q1357">
        <v>0</v>
      </c>
      <c r="R1357">
        <v>23</v>
      </c>
    </row>
    <row r="1358" spans="14:18" x14ac:dyDescent="0.25">
      <c r="N1358">
        <v>142</v>
      </c>
      <c r="O1358">
        <v>23</v>
      </c>
      <c r="P1358">
        <v>32</v>
      </c>
      <c r="Q1358">
        <v>0</v>
      </c>
      <c r="R1358">
        <v>23</v>
      </c>
    </row>
    <row r="1359" spans="14:18" x14ac:dyDescent="0.25">
      <c r="N1359">
        <v>142</v>
      </c>
      <c r="O1359">
        <v>23</v>
      </c>
      <c r="P1359">
        <v>32</v>
      </c>
      <c r="Q1359">
        <v>0</v>
      </c>
      <c r="R1359">
        <v>23</v>
      </c>
    </row>
    <row r="1360" spans="14:18" x14ac:dyDescent="0.25">
      <c r="N1360">
        <v>142</v>
      </c>
      <c r="O1360">
        <v>23</v>
      </c>
      <c r="P1360">
        <v>32</v>
      </c>
      <c r="Q1360">
        <v>0</v>
      </c>
      <c r="R1360">
        <v>23</v>
      </c>
    </row>
    <row r="1361" spans="14:18" x14ac:dyDescent="0.25">
      <c r="N1361">
        <v>142</v>
      </c>
      <c r="O1361">
        <v>23</v>
      </c>
      <c r="P1361">
        <v>32</v>
      </c>
      <c r="Q1361">
        <v>0</v>
      </c>
      <c r="R1361">
        <v>23</v>
      </c>
    </row>
    <row r="1362" spans="14:18" x14ac:dyDescent="0.25">
      <c r="N1362">
        <v>142</v>
      </c>
      <c r="O1362">
        <v>23</v>
      </c>
      <c r="P1362">
        <v>32</v>
      </c>
      <c r="Q1362">
        <v>0</v>
      </c>
      <c r="R1362">
        <v>23</v>
      </c>
    </row>
    <row r="1363" spans="14:18" x14ac:dyDescent="0.25">
      <c r="N1363">
        <v>142</v>
      </c>
      <c r="O1363">
        <v>23</v>
      </c>
      <c r="P1363">
        <v>32</v>
      </c>
      <c r="Q1363">
        <v>0</v>
      </c>
      <c r="R1363">
        <v>23</v>
      </c>
    </row>
    <row r="1364" spans="14:18" x14ac:dyDescent="0.25">
      <c r="N1364">
        <v>142</v>
      </c>
      <c r="O1364">
        <v>23</v>
      </c>
      <c r="P1364">
        <v>32</v>
      </c>
      <c r="Q1364">
        <v>0</v>
      </c>
      <c r="R1364">
        <v>23</v>
      </c>
    </row>
    <row r="1365" spans="14:18" x14ac:dyDescent="0.25">
      <c r="N1365">
        <v>143</v>
      </c>
      <c r="O1365">
        <v>23</v>
      </c>
      <c r="P1365">
        <v>32</v>
      </c>
      <c r="Q1365">
        <v>0</v>
      </c>
      <c r="R1365">
        <v>23</v>
      </c>
    </row>
    <row r="1366" spans="14:18" x14ac:dyDescent="0.25">
      <c r="N1366">
        <v>143</v>
      </c>
      <c r="O1366">
        <v>23</v>
      </c>
      <c r="P1366">
        <v>32</v>
      </c>
      <c r="Q1366">
        <v>0</v>
      </c>
      <c r="R1366">
        <v>23</v>
      </c>
    </row>
    <row r="1367" spans="14:18" x14ac:dyDescent="0.25">
      <c r="N1367">
        <v>143</v>
      </c>
      <c r="O1367">
        <v>23</v>
      </c>
      <c r="P1367">
        <v>32</v>
      </c>
      <c r="Q1367">
        <v>0</v>
      </c>
      <c r="R1367">
        <v>23</v>
      </c>
    </row>
    <row r="1368" spans="14:18" x14ac:dyDescent="0.25">
      <c r="N1368">
        <v>143</v>
      </c>
      <c r="O1368">
        <v>23</v>
      </c>
      <c r="P1368">
        <v>32</v>
      </c>
      <c r="Q1368">
        <v>0</v>
      </c>
      <c r="R1368">
        <v>23</v>
      </c>
    </row>
    <row r="1369" spans="14:18" x14ac:dyDescent="0.25">
      <c r="N1369">
        <v>143</v>
      </c>
      <c r="O1369">
        <v>23</v>
      </c>
      <c r="P1369">
        <v>32</v>
      </c>
      <c r="Q1369">
        <v>0</v>
      </c>
      <c r="R1369">
        <v>23</v>
      </c>
    </row>
    <row r="1370" spans="14:18" x14ac:dyDescent="0.25">
      <c r="N1370">
        <v>143</v>
      </c>
      <c r="O1370">
        <v>23</v>
      </c>
      <c r="P1370">
        <v>32</v>
      </c>
      <c r="Q1370">
        <v>0</v>
      </c>
      <c r="R1370">
        <v>23</v>
      </c>
    </row>
    <row r="1371" spans="14:18" x14ac:dyDescent="0.25">
      <c r="N1371">
        <v>143</v>
      </c>
      <c r="O1371">
        <v>23</v>
      </c>
      <c r="P1371">
        <v>32</v>
      </c>
      <c r="Q1371">
        <v>0</v>
      </c>
      <c r="R1371">
        <v>15</v>
      </c>
    </row>
    <row r="1372" spans="14:18" x14ac:dyDescent="0.25">
      <c r="N1372">
        <v>143</v>
      </c>
      <c r="O1372">
        <v>23</v>
      </c>
      <c r="P1372">
        <v>32</v>
      </c>
      <c r="Q1372">
        <v>0</v>
      </c>
      <c r="R1372">
        <v>15</v>
      </c>
    </row>
    <row r="1373" spans="14:18" x14ac:dyDescent="0.25">
      <c r="N1373">
        <v>143</v>
      </c>
      <c r="O1373">
        <v>23</v>
      </c>
      <c r="P1373">
        <v>32</v>
      </c>
      <c r="Q1373">
        <v>0</v>
      </c>
      <c r="R1373">
        <v>15</v>
      </c>
    </row>
    <row r="1374" spans="14:18" x14ac:dyDescent="0.25">
      <c r="N1374">
        <v>143</v>
      </c>
      <c r="O1374">
        <v>23</v>
      </c>
      <c r="P1374">
        <v>32</v>
      </c>
      <c r="Q1374">
        <v>0</v>
      </c>
      <c r="R1374">
        <v>15</v>
      </c>
    </row>
    <row r="1375" spans="14:18" x14ac:dyDescent="0.25">
      <c r="N1375">
        <v>144</v>
      </c>
      <c r="O1375">
        <v>23</v>
      </c>
      <c r="P1375">
        <v>32</v>
      </c>
      <c r="Q1375">
        <v>0</v>
      </c>
      <c r="R1375">
        <v>15</v>
      </c>
    </row>
    <row r="1376" spans="14:18" x14ac:dyDescent="0.25">
      <c r="N1376">
        <v>144</v>
      </c>
      <c r="O1376">
        <v>23</v>
      </c>
      <c r="P1376">
        <v>32</v>
      </c>
      <c r="Q1376">
        <v>0</v>
      </c>
      <c r="R1376">
        <v>15</v>
      </c>
    </row>
    <row r="1377" spans="14:18" x14ac:dyDescent="0.25">
      <c r="N1377">
        <v>144</v>
      </c>
      <c r="O1377">
        <v>23</v>
      </c>
      <c r="P1377">
        <v>32</v>
      </c>
      <c r="Q1377">
        <v>0</v>
      </c>
      <c r="R1377">
        <v>15</v>
      </c>
    </row>
    <row r="1378" spans="14:18" x14ac:dyDescent="0.25">
      <c r="N1378">
        <v>144</v>
      </c>
      <c r="O1378">
        <v>23</v>
      </c>
      <c r="P1378">
        <v>32</v>
      </c>
      <c r="Q1378">
        <v>0</v>
      </c>
      <c r="R1378">
        <v>15</v>
      </c>
    </row>
    <row r="1379" spans="14:18" x14ac:dyDescent="0.25">
      <c r="N1379">
        <v>144</v>
      </c>
      <c r="O1379">
        <v>23</v>
      </c>
      <c r="P1379">
        <v>32</v>
      </c>
      <c r="Q1379">
        <v>0</v>
      </c>
      <c r="R1379">
        <v>15</v>
      </c>
    </row>
    <row r="1380" spans="14:18" x14ac:dyDescent="0.25">
      <c r="N1380">
        <v>144</v>
      </c>
      <c r="O1380">
        <v>23</v>
      </c>
      <c r="P1380">
        <v>32</v>
      </c>
      <c r="Q1380">
        <v>0</v>
      </c>
      <c r="R1380">
        <v>15</v>
      </c>
    </row>
    <row r="1381" spans="14:18" x14ac:dyDescent="0.25">
      <c r="N1381">
        <v>144</v>
      </c>
      <c r="O1381">
        <v>23</v>
      </c>
      <c r="P1381">
        <v>32</v>
      </c>
      <c r="Q1381">
        <v>0</v>
      </c>
      <c r="R1381">
        <v>15</v>
      </c>
    </row>
    <row r="1382" spans="14:18" x14ac:dyDescent="0.25">
      <c r="N1382">
        <v>144</v>
      </c>
      <c r="O1382">
        <v>23</v>
      </c>
      <c r="P1382">
        <v>32</v>
      </c>
      <c r="Q1382">
        <v>0</v>
      </c>
      <c r="R1382">
        <v>15</v>
      </c>
    </row>
    <row r="1383" spans="14:18" x14ac:dyDescent="0.25">
      <c r="N1383">
        <v>144</v>
      </c>
      <c r="O1383">
        <v>23</v>
      </c>
      <c r="P1383">
        <v>32</v>
      </c>
      <c r="Q1383">
        <v>0</v>
      </c>
      <c r="R1383">
        <v>15</v>
      </c>
    </row>
    <row r="1384" spans="14:18" x14ac:dyDescent="0.25">
      <c r="N1384">
        <v>144</v>
      </c>
      <c r="O1384">
        <v>23</v>
      </c>
      <c r="P1384">
        <v>32</v>
      </c>
      <c r="Q1384">
        <v>0</v>
      </c>
      <c r="R1384">
        <v>15</v>
      </c>
    </row>
    <row r="1385" spans="14:18" x14ac:dyDescent="0.25">
      <c r="N1385">
        <v>145</v>
      </c>
      <c r="O1385">
        <v>23</v>
      </c>
      <c r="P1385">
        <v>21</v>
      </c>
      <c r="Q1385">
        <v>0</v>
      </c>
      <c r="R1385">
        <v>15</v>
      </c>
    </row>
    <row r="1386" spans="14:18" x14ac:dyDescent="0.25">
      <c r="N1386">
        <v>145</v>
      </c>
      <c r="O1386">
        <v>23</v>
      </c>
      <c r="P1386">
        <v>21</v>
      </c>
      <c r="Q1386">
        <v>0</v>
      </c>
      <c r="R1386">
        <v>15</v>
      </c>
    </row>
    <row r="1387" spans="14:18" x14ac:dyDescent="0.25">
      <c r="N1387">
        <v>145</v>
      </c>
      <c r="O1387">
        <v>23</v>
      </c>
      <c r="P1387">
        <v>21</v>
      </c>
      <c r="Q1387">
        <v>0</v>
      </c>
      <c r="R1387">
        <v>15</v>
      </c>
    </row>
    <row r="1388" spans="14:18" x14ac:dyDescent="0.25">
      <c r="N1388">
        <v>145</v>
      </c>
      <c r="O1388">
        <v>23</v>
      </c>
      <c r="P1388">
        <v>21</v>
      </c>
      <c r="Q1388">
        <v>0</v>
      </c>
      <c r="R1388">
        <v>15</v>
      </c>
    </row>
    <row r="1389" spans="14:18" x14ac:dyDescent="0.25">
      <c r="N1389">
        <v>145</v>
      </c>
      <c r="O1389">
        <v>23</v>
      </c>
      <c r="P1389">
        <v>21</v>
      </c>
      <c r="Q1389">
        <v>0</v>
      </c>
      <c r="R1389">
        <v>15</v>
      </c>
    </row>
    <row r="1390" spans="14:18" x14ac:dyDescent="0.25">
      <c r="N1390">
        <v>145</v>
      </c>
      <c r="O1390">
        <v>23</v>
      </c>
      <c r="P1390">
        <v>21</v>
      </c>
      <c r="Q1390">
        <v>0</v>
      </c>
      <c r="R1390">
        <v>15</v>
      </c>
    </row>
    <row r="1391" spans="14:18" x14ac:dyDescent="0.25">
      <c r="N1391">
        <v>145</v>
      </c>
      <c r="O1391">
        <v>23</v>
      </c>
      <c r="P1391">
        <v>21</v>
      </c>
      <c r="Q1391">
        <v>0</v>
      </c>
      <c r="R1391">
        <v>15</v>
      </c>
    </row>
    <row r="1392" spans="14:18" x14ac:dyDescent="0.25">
      <c r="N1392">
        <v>145</v>
      </c>
      <c r="O1392">
        <v>23</v>
      </c>
      <c r="P1392">
        <v>21</v>
      </c>
      <c r="Q1392">
        <v>0</v>
      </c>
      <c r="R1392">
        <v>15</v>
      </c>
    </row>
    <row r="1393" spans="14:18" x14ac:dyDescent="0.25">
      <c r="N1393">
        <v>145</v>
      </c>
      <c r="O1393">
        <v>23</v>
      </c>
      <c r="P1393">
        <v>21</v>
      </c>
      <c r="Q1393">
        <v>0</v>
      </c>
      <c r="R1393">
        <v>15</v>
      </c>
    </row>
    <row r="1394" spans="14:18" x14ac:dyDescent="0.25">
      <c r="N1394">
        <v>145</v>
      </c>
      <c r="O1394">
        <v>23</v>
      </c>
      <c r="P1394">
        <v>21</v>
      </c>
      <c r="Q1394">
        <v>0</v>
      </c>
      <c r="R1394">
        <v>15</v>
      </c>
    </row>
    <row r="1395" spans="14:18" x14ac:dyDescent="0.25">
      <c r="N1395">
        <v>146</v>
      </c>
      <c r="O1395">
        <v>23</v>
      </c>
      <c r="P1395">
        <v>21</v>
      </c>
      <c r="Q1395">
        <v>0</v>
      </c>
      <c r="R1395">
        <v>15</v>
      </c>
    </row>
    <row r="1396" spans="14:18" x14ac:dyDescent="0.25">
      <c r="N1396">
        <v>146</v>
      </c>
      <c r="O1396">
        <v>23</v>
      </c>
      <c r="P1396">
        <v>21</v>
      </c>
      <c r="Q1396">
        <v>0</v>
      </c>
      <c r="R1396">
        <v>15</v>
      </c>
    </row>
    <row r="1397" spans="14:18" x14ac:dyDescent="0.25">
      <c r="N1397">
        <v>146</v>
      </c>
      <c r="O1397">
        <v>23</v>
      </c>
      <c r="P1397">
        <v>21</v>
      </c>
      <c r="Q1397">
        <v>0</v>
      </c>
      <c r="R1397">
        <v>15</v>
      </c>
    </row>
    <row r="1398" spans="14:18" x14ac:dyDescent="0.25">
      <c r="N1398">
        <v>146</v>
      </c>
      <c r="O1398">
        <v>18</v>
      </c>
      <c r="P1398">
        <v>21</v>
      </c>
      <c r="Q1398">
        <v>0</v>
      </c>
      <c r="R1398">
        <v>15</v>
      </c>
    </row>
    <row r="1399" spans="14:18" x14ac:dyDescent="0.25">
      <c r="N1399">
        <v>146</v>
      </c>
      <c r="O1399">
        <v>18</v>
      </c>
      <c r="P1399">
        <v>0</v>
      </c>
      <c r="Q1399">
        <v>0</v>
      </c>
      <c r="R1399">
        <v>15</v>
      </c>
    </row>
    <row r="1400" spans="14:18" x14ac:dyDescent="0.25">
      <c r="N1400">
        <v>146</v>
      </c>
      <c r="O1400">
        <v>18</v>
      </c>
      <c r="P1400">
        <v>0</v>
      </c>
      <c r="Q1400">
        <v>0</v>
      </c>
      <c r="R1400">
        <v>15</v>
      </c>
    </row>
    <row r="1401" spans="14:18" x14ac:dyDescent="0.25">
      <c r="N1401">
        <v>146</v>
      </c>
      <c r="O1401">
        <v>18</v>
      </c>
      <c r="P1401">
        <v>0</v>
      </c>
      <c r="Q1401">
        <v>0</v>
      </c>
      <c r="R1401">
        <v>15</v>
      </c>
    </row>
    <row r="1402" spans="14:18" x14ac:dyDescent="0.25">
      <c r="N1402">
        <v>146</v>
      </c>
      <c r="O1402">
        <v>18</v>
      </c>
      <c r="P1402">
        <v>0</v>
      </c>
      <c r="Q1402">
        <v>0</v>
      </c>
      <c r="R1402">
        <v>15</v>
      </c>
    </row>
    <row r="1403" spans="14:18" x14ac:dyDescent="0.25">
      <c r="N1403">
        <v>146</v>
      </c>
      <c r="O1403">
        <v>18</v>
      </c>
      <c r="P1403">
        <v>0</v>
      </c>
      <c r="Q1403">
        <v>0</v>
      </c>
      <c r="R1403">
        <v>15</v>
      </c>
    </row>
    <row r="1404" spans="14:18" x14ac:dyDescent="0.25">
      <c r="N1404">
        <v>146</v>
      </c>
      <c r="O1404">
        <v>18</v>
      </c>
      <c r="P1404">
        <v>0</v>
      </c>
      <c r="Q1404">
        <v>0</v>
      </c>
      <c r="R1404">
        <v>15</v>
      </c>
    </row>
    <row r="1405" spans="14:18" x14ac:dyDescent="0.25">
      <c r="N1405">
        <v>147</v>
      </c>
      <c r="O1405">
        <v>18</v>
      </c>
      <c r="P1405">
        <v>0</v>
      </c>
      <c r="Q1405">
        <v>0</v>
      </c>
      <c r="R1405">
        <v>15</v>
      </c>
    </row>
    <row r="1406" spans="14:18" x14ac:dyDescent="0.25">
      <c r="N1406">
        <v>147</v>
      </c>
      <c r="O1406">
        <v>18</v>
      </c>
      <c r="P1406">
        <v>0</v>
      </c>
      <c r="Q1406">
        <v>0</v>
      </c>
      <c r="R1406">
        <v>15</v>
      </c>
    </row>
    <row r="1407" spans="14:18" x14ac:dyDescent="0.25">
      <c r="N1407">
        <v>147</v>
      </c>
      <c r="O1407">
        <v>18</v>
      </c>
      <c r="P1407">
        <v>0</v>
      </c>
      <c r="Q1407">
        <v>0</v>
      </c>
      <c r="R1407">
        <v>15</v>
      </c>
    </row>
    <row r="1408" spans="14:18" x14ac:dyDescent="0.25">
      <c r="N1408">
        <v>147</v>
      </c>
      <c r="O1408">
        <v>18</v>
      </c>
      <c r="P1408">
        <v>0</v>
      </c>
      <c r="Q1408">
        <v>0</v>
      </c>
      <c r="R1408">
        <v>15</v>
      </c>
    </row>
    <row r="1409" spans="14:18" x14ac:dyDescent="0.25">
      <c r="N1409">
        <v>147</v>
      </c>
      <c r="O1409">
        <v>18</v>
      </c>
      <c r="P1409">
        <v>0</v>
      </c>
      <c r="Q1409">
        <v>0</v>
      </c>
      <c r="R1409">
        <v>15</v>
      </c>
    </row>
    <row r="1410" spans="14:18" x14ac:dyDescent="0.25">
      <c r="N1410">
        <v>147</v>
      </c>
      <c r="O1410">
        <v>18</v>
      </c>
      <c r="P1410">
        <v>0</v>
      </c>
      <c r="Q1410">
        <v>0</v>
      </c>
      <c r="R1410">
        <v>15</v>
      </c>
    </row>
    <row r="1411" spans="14:18" x14ac:dyDescent="0.25">
      <c r="N1411">
        <v>147</v>
      </c>
      <c r="O1411">
        <v>18</v>
      </c>
      <c r="P1411">
        <v>0</v>
      </c>
      <c r="Q1411">
        <v>0</v>
      </c>
      <c r="R1411">
        <v>15</v>
      </c>
    </row>
    <row r="1412" spans="14:18" x14ac:dyDescent="0.25">
      <c r="N1412">
        <v>147</v>
      </c>
      <c r="O1412">
        <v>18</v>
      </c>
      <c r="P1412">
        <v>0</v>
      </c>
      <c r="Q1412">
        <v>0</v>
      </c>
      <c r="R1412">
        <v>15</v>
      </c>
    </row>
    <row r="1413" spans="14:18" x14ac:dyDescent="0.25">
      <c r="N1413">
        <v>147</v>
      </c>
      <c r="O1413">
        <v>18</v>
      </c>
      <c r="P1413">
        <v>0</v>
      </c>
      <c r="Q1413">
        <v>0</v>
      </c>
      <c r="R1413">
        <v>15</v>
      </c>
    </row>
    <row r="1414" spans="14:18" x14ac:dyDescent="0.25">
      <c r="N1414">
        <v>147</v>
      </c>
      <c r="O1414">
        <v>0</v>
      </c>
      <c r="P1414">
        <v>0</v>
      </c>
      <c r="Q1414">
        <v>0</v>
      </c>
      <c r="R1414">
        <v>15</v>
      </c>
    </row>
    <row r="1415" spans="14:18" x14ac:dyDescent="0.25">
      <c r="N1415">
        <v>148</v>
      </c>
      <c r="O1415">
        <v>0</v>
      </c>
      <c r="P1415">
        <v>0</v>
      </c>
      <c r="Q1415">
        <v>0</v>
      </c>
      <c r="R1415">
        <v>15</v>
      </c>
    </row>
    <row r="1416" spans="14:18" x14ac:dyDescent="0.25">
      <c r="N1416">
        <v>148</v>
      </c>
      <c r="O1416">
        <v>0</v>
      </c>
      <c r="P1416">
        <v>0</v>
      </c>
      <c r="Q1416">
        <v>0</v>
      </c>
      <c r="R1416">
        <v>15</v>
      </c>
    </row>
    <row r="1417" spans="14:18" x14ac:dyDescent="0.25">
      <c r="N1417">
        <v>148</v>
      </c>
      <c r="O1417">
        <v>0</v>
      </c>
      <c r="P1417">
        <v>0</v>
      </c>
      <c r="Q1417">
        <v>0</v>
      </c>
      <c r="R1417">
        <v>15</v>
      </c>
    </row>
    <row r="1418" spans="14:18" x14ac:dyDescent="0.25">
      <c r="N1418">
        <v>148</v>
      </c>
      <c r="O1418">
        <v>0</v>
      </c>
      <c r="P1418">
        <v>0</v>
      </c>
      <c r="Q1418">
        <v>0</v>
      </c>
      <c r="R1418">
        <v>15</v>
      </c>
    </row>
    <row r="1419" spans="14:18" x14ac:dyDescent="0.25">
      <c r="N1419">
        <v>148</v>
      </c>
      <c r="O1419">
        <v>0</v>
      </c>
      <c r="P1419">
        <v>0</v>
      </c>
      <c r="Q1419">
        <v>0</v>
      </c>
      <c r="R1419">
        <v>15</v>
      </c>
    </row>
    <row r="1420" spans="14:18" x14ac:dyDescent="0.25">
      <c r="N1420">
        <v>148</v>
      </c>
      <c r="O1420">
        <v>0</v>
      </c>
      <c r="P1420">
        <v>0</v>
      </c>
      <c r="Q1420">
        <v>0</v>
      </c>
      <c r="R1420">
        <v>15</v>
      </c>
    </row>
    <row r="1421" spans="14:18" x14ac:dyDescent="0.25">
      <c r="N1421">
        <v>148</v>
      </c>
      <c r="O1421">
        <v>0</v>
      </c>
      <c r="P1421">
        <v>0</v>
      </c>
      <c r="Q1421">
        <v>0</v>
      </c>
      <c r="R1421">
        <v>15</v>
      </c>
    </row>
    <row r="1422" spans="14:18" x14ac:dyDescent="0.25">
      <c r="N1422">
        <v>148</v>
      </c>
      <c r="O1422">
        <v>0</v>
      </c>
      <c r="P1422">
        <v>0</v>
      </c>
      <c r="Q1422">
        <v>0</v>
      </c>
      <c r="R1422">
        <v>15</v>
      </c>
    </row>
    <row r="1423" spans="14:18" x14ac:dyDescent="0.25">
      <c r="N1423">
        <v>148</v>
      </c>
      <c r="O1423">
        <v>0</v>
      </c>
      <c r="P1423">
        <v>0</v>
      </c>
      <c r="Q1423">
        <v>0</v>
      </c>
      <c r="R1423">
        <v>15</v>
      </c>
    </row>
    <row r="1424" spans="14:18" x14ac:dyDescent="0.25">
      <c r="N1424">
        <v>148</v>
      </c>
      <c r="O1424">
        <v>0</v>
      </c>
      <c r="P1424">
        <v>0</v>
      </c>
      <c r="Q1424">
        <v>0</v>
      </c>
      <c r="R1424">
        <v>15</v>
      </c>
    </row>
    <row r="1425" spans="14:18" x14ac:dyDescent="0.25">
      <c r="N1425">
        <v>149</v>
      </c>
      <c r="O1425">
        <v>0</v>
      </c>
      <c r="P1425">
        <v>0</v>
      </c>
      <c r="Q1425">
        <v>0</v>
      </c>
      <c r="R1425">
        <v>15</v>
      </c>
    </row>
    <row r="1426" spans="14:18" x14ac:dyDescent="0.25">
      <c r="N1426">
        <v>149</v>
      </c>
      <c r="O1426">
        <v>0</v>
      </c>
      <c r="P1426">
        <v>0</v>
      </c>
      <c r="Q1426">
        <v>0</v>
      </c>
      <c r="R1426">
        <v>15</v>
      </c>
    </row>
    <row r="1427" spans="14:18" x14ac:dyDescent="0.25">
      <c r="N1427">
        <v>149</v>
      </c>
      <c r="O1427">
        <v>0</v>
      </c>
      <c r="P1427">
        <v>0</v>
      </c>
      <c r="Q1427">
        <v>0</v>
      </c>
      <c r="R1427">
        <v>15</v>
      </c>
    </row>
    <row r="1428" spans="14:18" x14ac:dyDescent="0.25">
      <c r="N1428">
        <v>149</v>
      </c>
      <c r="O1428">
        <v>0</v>
      </c>
      <c r="P1428">
        <v>0</v>
      </c>
      <c r="Q1428">
        <v>0</v>
      </c>
      <c r="R1428">
        <v>15</v>
      </c>
    </row>
    <row r="1429" spans="14:18" x14ac:dyDescent="0.25">
      <c r="N1429">
        <v>149</v>
      </c>
      <c r="O1429">
        <v>0</v>
      </c>
      <c r="P1429">
        <v>0</v>
      </c>
      <c r="Q1429">
        <v>0</v>
      </c>
      <c r="R1429">
        <v>15</v>
      </c>
    </row>
    <row r="1430" spans="14:18" x14ac:dyDescent="0.25">
      <c r="N1430">
        <v>149</v>
      </c>
      <c r="O1430">
        <v>0</v>
      </c>
      <c r="P1430">
        <v>0</v>
      </c>
      <c r="Q1430">
        <v>0</v>
      </c>
      <c r="R1430">
        <v>15</v>
      </c>
    </row>
    <row r="1431" spans="14:18" x14ac:dyDescent="0.25">
      <c r="N1431">
        <v>149</v>
      </c>
      <c r="O1431">
        <v>0</v>
      </c>
      <c r="P1431">
        <v>0</v>
      </c>
      <c r="Q1431">
        <v>0</v>
      </c>
      <c r="R1431">
        <v>15</v>
      </c>
    </row>
    <row r="1432" spans="14:18" x14ac:dyDescent="0.25">
      <c r="N1432">
        <v>149</v>
      </c>
      <c r="O1432">
        <v>0</v>
      </c>
      <c r="P1432">
        <v>0</v>
      </c>
      <c r="Q1432">
        <v>0</v>
      </c>
      <c r="R1432">
        <v>15</v>
      </c>
    </row>
    <row r="1433" spans="14:18" x14ac:dyDescent="0.25">
      <c r="N1433">
        <v>149</v>
      </c>
      <c r="O1433">
        <v>0</v>
      </c>
      <c r="P1433">
        <v>0</v>
      </c>
      <c r="Q1433">
        <v>0</v>
      </c>
      <c r="R1433">
        <v>15</v>
      </c>
    </row>
    <row r="1434" spans="14:18" x14ac:dyDescent="0.25">
      <c r="N1434">
        <v>149</v>
      </c>
      <c r="O1434">
        <v>0</v>
      </c>
      <c r="P1434">
        <v>0</v>
      </c>
      <c r="Q1434">
        <v>0</v>
      </c>
      <c r="R1434">
        <v>15</v>
      </c>
    </row>
    <row r="1435" spans="14:18" x14ac:dyDescent="0.25">
      <c r="N1435">
        <v>150</v>
      </c>
      <c r="O1435">
        <v>0</v>
      </c>
      <c r="P1435">
        <v>0</v>
      </c>
      <c r="Q1435">
        <v>0</v>
      </c>
      <c r="R1435">
        <v>15</v>
      </c>
    </row>
    <row r="1436" spans="14:18" x14ac:dyDescent="0.25">
      <c r="N1436">
        <v>150</v>
      </c>
      <c r="O1436">
        <v>0</v>
      </c>
      <c r="P1436">
        <v>0</v>
      </c>
      <c r="Q1436">
        <v>0</v>
      </c>
      <c r="R1436">
        <v>15</v>
      </c>
    </row>
    <row r="1437" spans="14:18" x14ac:dyDescent="0.25">
      <c r="N1437">
        <v>150</v>
      </c>
      <c r="O1437">
        <v>0</v>
      </c>
      <c r="P1437">
        <v>0</v>
      </c>
      <c r="Q1437">
        <v>0</v>
      </c>
      <c r="R1437">
        <v>15</v>
      </c>
    </row>
    <row r="1438" spans="14:18" x14ac:dyDescent="0.25">
      <c r="N1438">
        <v>150</v>
      </c>
      <c r="O1438">
        <v>0</v>
      </c>
      <c r="P1438">
        <v>0</v>
      </c>
      <c r="Q1438">
        <v>0</v>
      </c>
      <c r="R1438">
        <v>15</v>
      </c>
    </row>
    <row r="1439" spans="14:18" x14ac:dyDescent="0.25">
      <c r="N1439">
        <v>150</v>
      </c>
      <c r="O1439">
        <v>0</v>
      </c>
      <c r="P1439">
        <v>0</v>
      </c>
      <c r="Q1439">
        <v>0</v>
      </c>
      <c r="R1439">
        <v>15</v>
      </c>
    </row>
    <row r="1440" spans="14:18" x14ac:dyDescent="0.25">
      <c r="N1440">
        <v>150</v>
      </c>
      <c r="O1440">
        <v>0</v>
      </c>
      <c r="P1440">
        <v>0</v>
      </c>
      <c r="Q1440">
        <v>0</v>
      </c>
      <c r="R1440">
        <v>15</v>
      </c>
    </row>
    <row r="1441" spans="14:18" x14ac:dyDescent="0.25">
      <c r="N1441">
        <v>150</v>
      </c>
      <c r="O1441">
        <v>0</v>
      </c>
      <c r="P1441">
        <v>0</v>
      </c>
      <c r="Q1441">
        <v>0</v>
      </c>
      <c r="R1441">
        <v>15</v>
      </c>
    </row>
    <row r="1442" spans="14:18" x14ac:dyDescent="0.25">
      <c r="N1442">
        <v>150</v>
      </c>
      <c r="O1442">
        <v>0</v>
      </c>
      <c r="P1442">
        <v>0</v>
      </c>
      <c r="Q1442">
        <v>0</v>
      </c>
      <c r="R1442">
        <v>15</v>
      </c>
    </row>
    <row r="1443" spans="14:18" x14ac:dyDescent="0.25">
      <c r="N1443">
        <v>150</v>
      </c>
      <c r="O1443">
        <v>0</v>
      </c>
      <c r="P1443">
        <v>0</v>
      </c>
      <c r="Q1443">
        <v>0</v>
      </c>
      <c r="R1443">
        <v>15</v>
      </c>
    </row>
    <row r="1444" spans="14:18" x14ac:dyDescent="0.25">
      <c r="N1444">
        <v>150</v>
      </c>
      <c r="O1444">
        <v>0</v>
      </c>
      <c r="P1444">
        <v>0</v>
      </c>
      <c r="Q1444">
        <v>0</v>
      </c>
      <c r="R1444">
        <v>15</v>
      </c>
    </row>
    <row r="1445" spans="14:18" x14ac:dyDescent="0.25">
      <c r="N1445">
        <v>151</v>
      </c>
      <c r="O1445">
        <v>0</v>
      </c>
      <c r="P1445">
        <v>0</v>
      </c>
      <c r="Q1445">
        <v>0</v>
      </c>
      <c r="R1445">
        <v>15</v>
      </c>
    </row>
    <row r="1446" spans="14:18" x14ac:dyDescent="0.25">
      <c r="N1446">
        <v>151</v>
      </c>
      <c r="O1446">
        <v>0</v>
      </c>
      <c r="P1446">
        <v>0</v>
      </c>
      <c r="Q1446">
        <v>0</v>
      </c>
      <c r="R1446">
        <v>15</v>
      </c>
    </row>
    <row r="1447" spans="14:18" x14ac:dyDescent="0.25">
      <c r="N1447">
        <v>151</v>
      </c>
      <c r="O1447">
        <v>0</v>
      </c>
      <c r="P1447">
        <v>0</v>
      </c>
      <c r="Q1447">
        <v>0</v>
      </c>
      <c r="R1447">
        <v>15</v>
      </c>
    </row>
    <row r="1448" spans="14:18" x14ac:dyDescent="0.25">
      <c r="N1448">
        <v>151</v>
      </c>
      <c r="O1448">
        <v>0</v>
      </c>
      <c r="P1448">
        <v>0</v>
      </c>
      <c r="Q1448">
        <v>0</v>
      </c>
      <c r="R1448">
        <v>15</v>
      </c>
    </row>
    <row r="1449" spans="14:18" x14ac:dyDescent="0.25">
      <c r="N1449">
        <v>151</v>
      </c>
      <c r="O1449">
        <v>0</v>
      </c>
      <c r="P1449">
        <v>0</v>
      </c>
      <c r="Q1449">
        <v>0</v>
      </c>
      <c r="R1449">
        <v>15</v>
      </c>
    </row>
    <row r="1450" spans="14:18" x14ac:dyDescent="0.25">
      <c r="N1450">
        <v>151</v>
      </c>
      <c r="O1450">
        <v>0</v>
      </c>
      <c r="P1450">
        <v>0</v>
      </c>
      <c r="Q1450">
        <v>0</v>
      </c>
      <c r="R1450">
        <v>15</v>
      </c>
    </row>
    <row r="1451" spans="14:18" x14ac:dyDescent="0.25">
      <c r="N1451">
        <v>151</v>
      </c>
      <c r="O1451">
        <v>0</v>
      </c>
      <c r="P1451">
        <v>0</v>
      </c>
      <c r="Q1451">
        <v>0</v>
      </c>
      <c r="R1451">
        <v>0</v>
      </c>
    </row>
    <row r="1452" spans="14:18" x14ac:dyDescent="0.25">
      <c r="N1452">
        <v>151</v>
      </c>
      <c r="O1452">
        <v>0</v>
      </c>
      <c r="P1452">
        <v>0</v>
      </c>
      <c r="Q1452">
        <v>0</v>
      </c>
      <c r="R1452">
        <v>0</v>
      </c>
    </row>
    <row r="1453" spans="14:18" x14ac:dyDescent="0.25">
      <c r="N1453">
        <v>151</v>
      </c>
      <c r="O1453">
        <v>0</v>
      </c>
      <c r="P1453">
        <v>0</v>
      </c>
      <c r="Q1453">
        <v>0</v>
      </c>
      <c r="R1453">
        <v>0</v>
      </c>
    </row>
    <row r="1454" spans="14:18" x14ac:dyDescent="0.25">
      <c r="N1454">
        <v>151</v>
      </c>
      <c r="O1454">
        <v>0</v>
      </c>
      <c r="P1454">
        <v>0</v>
      </c>
      <c r="Q1454">
        <v>0</v>
      </c>
      <c r="R1454">
        <v>0</v>
      </c>
    </row>
    <row r="1455" spans="14:18" x14ac:dyDescent="0.25">
      <c r="N1455">
        <v>152</v>
      </c>
      <c r="O1455">
        <v>0</v>
      </c>
      <c r="P1455">
        <v>0</v>
      </c>
      <c r="Q1455">
        <v>0</v>
      </c>
      <c r="R1455">
        <v>0</v>
      </c>
    </row>
    <row r="1456" spans="14:18" x14ac:dyDescent="0.25">
      <c r="N1456">
        <v>152</v>
      </c>
      <c r="O1456">
        <v>0</v>
      </c>
      <c r="P1456">
        <v>0</v>
      </c>
      <c r="Q1456">
        <v>0</v>
      </c>
      <c r="R1456">
        <v>0</v>
      </c>
    </row>
    <row r="1457" spans="14:18" x14ac:dyDescent="0.25">
      <c r="N1457">
        <v>152</v>
      </c>
      <c r="O1457">
        <v>0</v>
      </c>
      <c r="P1457">
        <v>0</v>
      </c>
      <c r="Q1457">
        <v>0</v>
      </c>
      <c r="R1457">
        <v>0</v>
      </c>
    </row>
    <row r="1458" spans="14:18" x14ac:dyDescent="0.25">
      <c r="N1458">
        <v>152</v>
      </c>
      <c r="O1458">
        <v>0</v>
      </c>
      <c r="P1458">
        <v>0</v>
      </c>
      <c r="Q1458">
        <v>0</v>
      </c>
      <c r="R1458">
        <v>0</v>
      </c>
    </row>
    <row r="1459" spans="14:18" x14ac:dyDescent="0.25">
      <c r="N1459">
        <v>152</v>
      </c>
      <c r="O1459">
        <v>0</v>
      </c>
      <c r="P1459">
        <v>0</v>
      </c>
      <c r="Q1459">
        <v>0</v>
      </c>
      <c r="R1459">
        <v>0</v>
      </c>
    </row>
    <row r="1460" spans="14:18" x14ac:dyDescent="0.25">
      <c r="N1460">
        <v>152</v>
      </c>
      <c r="O1460">
        <v>0</v>
      </c>
      <c r="P1460">
        <v>0</v>
      </c>
      <c r="Q1460">
        <v>0</v>
      </c>
      <c r="R1460">
        <v>0</v>
      </c>
    </row>
    <row r="1461" spans="14:18" x14ac:dyDescent="0.25">
      <c r="N1461">
        <v>152</v>
      </c>
      <c r="O1461">
        <v>0</v>
      </c>
      <c r="P1461">
        <v>0</v>
      </c>
      <c r="Q1461">
        <v>0</v>
      </c>
      <c r="R1461">
        <v>0</v>
      </c>
    </row>
    <row r="1462" spans="14:18" x14ac:dyDescent="0.25">
      <c r="N1462">
        <v>152</v>
      </c>
      <c r="O1462">
        <v>0</v>
      </c>
      <c r="P1462">
        <v>0</v>
      </c>
      <c r="Q1462">
        <v>0</v>
      </c>
      <c r="R1462">
        <v>0</v>
      </c>
    </row>
    <row r="1463" spans="14:18" x14ac:dyDescent="0.25">
      <c r="N1463">
        <v>152</v>
      </c>
      <c r="O1463">
        <v>0</v>
      </c>
      <c r="P1463">
        <v>0</v>
      </c>
      <c r="Q1463">
        <v>0</v>
      </c>
      <c r="R1463">
        <v>0</v>
      </c>
    </row>
    <row r="1464" spans="14:18" x14ac:dyDescent="0.25">
      <c r="N1464">
        <v>152</v>
      </c>
      <c r="O1464">
        <v>0</v>
      </c>
      <c r="P1464">
        <v>0</v>
      </c>
      <c r="Q1464">
        <v>0</v>
      </c>
      <c r="R1464">
        <v>0</v>
      </c>
    </row>
    <row r="1465" spans="14:18" x14ac:dyDescent="0.25">
      <c r="N1465">
        <v>153</v>
      </c>
      <c r="O1465">
        <v>0</v>
      </c>
      <c r="P1465">
        <v>0</v>
      </c>
      <c r="Q1465">
        <v>0</v>
      </c>
      <c r="R1465">
        <v>0</v>
      </c>
    </row>
    <row r="1466" spans="14:18" x14ac:dyDescent="0.25">
      <c r="N1466">
        <v>153</v>
      </c>
      <c r="O1466">
        <v>0</v>
      </c>
      <c r="P1466">
        <v>0</v>
      </c>
      <c r="Q1466">
        <v>0</v>
      </c>
      <c r="R1466">
        <v>0</v>
      </c>
    </row>
    <row r="1467" spans="14:18" x14ac:dyDescent="0.25">
      <c r="N1467">
        <v>153</v>
      </c>
      <c r="Q1467">
        <v>0</v>
      </c>
      <c r="R1467">
        <v>0</v>
      </c>
    </row>
    <row r="1468" spans="14:18" x14ac:dyDescent="0.25">
      <c r="N1468">
        <v>153</v>
      </c>
      <c r="Q1468">
        <v>0</v>
      </c>
      <c r="R1468">
        <v>0</v>
      </c>
    </row>
    <row r="1469" spans="14:18" x14ac:dyDescent="0.25">
      <c r="N1469">
        <v>153</v>
      </c>
      <c r="Q1469">
        <v>0</v>
      </c>
      <c r="R1469">
        <v>0</v>
      </c>
    </row>
    <row r="1470" spans="14:18" x14ac:dyDescent="0.25">
      <c r="N1470">
        <v>153</v>
      </c>
      <c r="Q1470">
        <v>0</v>
      </c>
      <c r="R1470">
        <v>0</v>
      </c>
    </row>
    <row r="1471" spans="14:18" x14ac:dyDescent="0.25">
      <c r="N1471">
        <v>153</v>
      </c>
      <c r="Q1471">
        <v>0</v>
      </c>
      <c r="R1471">
        <v>0</v>
      </c>
    </row>
    <row r="1472" spans="14:18" x14ac:dyDescent="0.25">
      <c r="N1472">
        <v>153</v>
      </c>
      <c r="Q1472">
        <v>0</v>
      </c>
      <c r="R1472">
        <v>0</v>
      </c>
    </row>
    <row r="1473" spans="14:18" x14ac:dyDescent="0.25">
      <c r="N1473">
        <v>153</v>
      </c>
      <c r="Q1473">
        <v>0</v>
      </c>
      <c r="R1473">
        <v>0</v>
      </c>
    </row>
    <row r="1474" spans="14:18" x14ac:dyDescent="0.25">
      <c r="N1474">
        <v>153</v>
      </c>
      <c r="Q1474">
        <v>0</v>
      </c>
      <c r="R1474">
        <v>0</v>
      </c>
    </row>
    <row r="1475" spans="14:18" x14ac:dyDescent="0.25">
      <c r="N1475">
        <v>154</v>
      </c>
      <c r="Q1475">
        <v>0</v>
      </c>
      <c r="R1475">
        <v>0</v>
      </c>
    </row>
    <row r="1476" spans="14:18" x14ac:dyDescent="0.25">
      <c r="N1476">
        <v>154</v>
      </c>
      <c r="Q1476">
        <v>0</v>
      </c>
      <c r="R1476">
        <v>0</v>
      </c>
    </row>
    <row r="1477" spans="14:18" x14ac:dyDescent="0.25">
      <c r="N1477">
        <v>154</v>
      </c>
      <c r="Q1477">
        <v>0</v>
      </c>
      <c r="R1477">
        <v>0</v>
      </c>
    </row>
    <row r="1478" spans="14:18" x14ac:dyDescent="0.25">
      <c r="N1478">
        <v>154</v>
      </c>
      <c r="Q1478">
        <v>0</v>
      </c>
      <c r="R1478">
        <v>0</v>
      </c>
    </row>
    <row r="1479" spans="14:18" x14ac:dyDescent="0.25">
      <c r="N1479">
        <v>154</v>
      </c>
      <c r="Q1479">
        <v>0</v>
      </c>
      <c r="R1479">
        <v>0</v>
      </c>
    </row>
    <row r="1480" spans="14:18" x14ac:dyDescent="0.25">
      <c r="N1480">
        <v>154</v>
      </c>
      <c r="Q1480">
        <v>0</v>
      </c>
      <c r="R1480">
        <v>0</v>
      </c>
    </row>
    <row r="1481" spans="14:18" x14ac:dyDescent="0.25">
      <c r="N1481">
        <v>154</v>
      </c>
      <c r="Q1481">
        <v>0</v>
      </c>
      <c r="R1481">
        <v>0</v>
      </c>
    </row>
    <row r="1482" spans="14:18" x14ac:dyDescent="0.25">
      <c r="N1482">
        <v>154</v>
      </c>
      <c r="Q1482">
        <v>0</v>
      </c>
      <c r="R1482">
        <v>0</v>
      </c>
    </row>
    <row r="1483" spans="14:18" x14ac:dyDescent="0.25">
      <c r="N1483">
        <v>154</v>
      </c>
      <c r="Q1483">
        <v>0</v>
      </c>
      <c r="R1483">
        <v>0</v>
      </c>
    </row>
    <row r="1484" spans="14:18" x14ac:dyDescent="0.25">
      <c r="N1484">
        <v>154</v>
      </c>
      <c r="Q1484">
        <v>0</v>
      </c>
      <c r="R1484">
        <v>0</v>
      </c>
    </row>
    <row r="1485" spans="14:18" x14ac:dyDescent="0.25">
      <c r="N1485">
        <v>155</v>
      </c>
      <c r="Q1485">
        <v>0</v>
      </c>
      <c r="R1485">
        <v>0</v>
      </c>
    </row>
    <row r="1486" spans="14:18" x14ac:dyDescent="0.25">
      <c r="N1486">
        <v>155</v>
      </c>
      <c r="Q1486">
        <v>0</v>
      </c>
      <c r="R1486">
        <v>0</v>
      </c>
    </row>
    <row r="1487" spans="14:18" x14ac:dyDescent="0.25">
      <c r="N1487">
        <v>155</v>
      </c>
      <c r="Q1487">
        <v>0</v>
      </c>
      <c r="R1487">
        <v>0</v>
      </c>
    </row>
    <row r="1488" spans="14:18" x14ac:dyDescent="0.25">
      <c r="N1488">
        <v>155</v>
      </c>
      <c r="Q1488">
        <v>0</v>
      </c>
      <c r="R1488">
        <v>0</v>
      </c>
    </row>
    <row r="1489" spans="14:18" x14ac:dyDescent="0.25">
      <c r="N1489">
        <v>155</v>
      </c>
      <c r="Q1489">
        <v>0</v>
      </c>
      <c r="R1489">
        <v>0</v>
      </c>
    </row>
    <row r="1490" spans="14:18" x14ac:dyDescent="0.25">
      <c r="N1490">
        <v>155</v>
      </c>
    </row>
    <row r="1491" spans="14:18" x14ac:dyDescent="0.25">
      <c r="N1491">
        <v>155</v>
      </c>
    </row>
    <row r="1492" spans="14:18" x14ac:dyDescent="0.25">
      <c r="N1492">
        <v>155</v>
      </c>
    </row>
    <row r="1493" spans="14:18" x14ac:dyDescent="0.25">
      <c r="N1493">
        <v>155</v>
      </c>
    </row>
    <row r="1494" spans="14:18" x14ac:dyDescent="0.25">
      <c r="N1494">
        <v>155</v>
      </c>
    </row>
    <row r="1495" spans="14:18" x14ac:dyDescent="0.25">
      <c r="N1495">
        <v>156</v>
      </c>
    </row>
    <row r="1496" spans="14:18" x14ac:dyDescent="0.25">
      <c r="N1496">
        <v>156</v>
      </c>
    </row>
    <row r="1497" spans="14:18" x14ac:dyDescent="0.25">
      <c r="N1497">
        <v>156</v>
      </c>
    </row>
    <row r="1498" spans="14:18" x14ac:dyDescent="0.25">
      <c r="N1498">
        <v>156</v>
      </c>
    </row>
    <row r="1499" spans="14:18" x14ac:dyDescent="0.25">
      <c r="N1499">
        <v>156</v>
      </c>
    </row>
    <row r="1500" spans="14:18" x14ac:dyDescent="0.25">
      <c r="N1500">
        <v>156</v>
      </c>
    </row>
    <row r="1501" spans="14:18" x14ac:dyDescent="0.25">
      <c r="N1501">
        <v>156</v>
      </c>
    </row>
    <row r="1502" spans="14:18" x14ac:dyDescent="0.25">
      <c r="N1502">
        <v>156</v>
      </c>
    </row>
    <row r="1503" spans="14:18" x14ac:dyDescent="0.25">
      <c r="N1503">
        <v>156</v>
      </c>
    </row>
    <row r="1504" spans="14:18" x14ac:dyDescent="0.25">
      <c r="N1504">
        <v>156</v>
      </c>
    </row>
    <row r="1505" spans="14:14" x14ac:dyDescent="0.25">
      <c r="N1505">
        <v>157</v>
      </c>
    </row>
    <row r="1506" spans="14:14" x14ac:dyDescent="0.25">
      <c r="N1506">
        <v>157</v>
      </c>
    </row>
    <row r="1507" spans="14:14" x14ac:dyDescent="0.25">
      <c r="N1507">
        <v>157</v>
      </c>
    </row>
    <row r="1508" spans="14:14" x14ac:dyDescent="0.25">
      <c r="N1508">
        <v>157</v>
      </c>
    </row>
    <row r="1509" spans="14:14" x14ac:dyDescent="0.25">
      <c r="N1509">
        <v>157</v>
      </c>
    </row>
    <row r="1510" spans="14:14" x14ac:dyDescent="0.25">
      <c r="N1510">
        <v>157</v>
      </c>
    </row>
    <row r="1511" spans="14:14" x14ac:dyDescent="0.25">
      <c r="N1511">
        <v>157</v>
      </c>
    </row>
    <row r="1512" spans="14:14" x14ac:dyDescent="0.25">
      <c r="N1512">
        <v>157</v>
      </c>
    </row>
    <row r="1513" spans="14:14" x14ac:dyDescent="0.25">
      <c r="N1513">
        <v>157</v>
      </c>
    </row>
    <row r="1514" spans="14:14" x14ac:dyDescent="0.25">
      <c r="N1514">
        <v>157</v>
      </c>
    </row>
    <row r="1515" spans="14:14" x14ac:dyDescent="0.25">
      <c r="N1515">
        <v>158</v>
      </c>
    </row>
    <row r="1516" spans="14:14" x14ac:dyDescent="0.25">
      <c r="N1516">
        <v>158</v>
      </c>
    </row>
    <row r="1517" spans="14:14" x14ac:dyDescent="0.25">
      <c r="N1517">
        <v>158</v>
      </c>
    </row>
    <row r="1518" spans="14:14" x14ac:dyDescent="0.25">
      <c r="N1518">
        <v>158</v>
      </c>
    </row>
    <row r="1519" spans="14:14" x14ac:dyDescent="0.25">
      <c r="N1519">
        <v>158</v>
      </c>
    </row>
    <row r="1520" spans="14:14" x14ac:dyDescent="0.25">
      <c r="N1520">
        <v>158</v>
      </c>
    </row>
    <row r="1521" spans="14:14" x14ac:dyDescent="0.25">
      <c r="N1521">
        <v>158</v>
      </c>
    </row>
    <row r="1522" spans="14:14" x14ac:dyDescent="0.25">
      <c r="N1522">
        <v>158</v>
      </c>
    </row>
    <row r="1523" spans="14:14" x14ac:dyDescent="0.25">
      <c r="N1523">
        <v>158</v>
      </c>
    </row>
    <row r="1524" spans="14:14" x14ac:dyDescent="0.25">
      <c r="N1524">
        <v>158</v>
      </c>
    </row>
    <row r="1525" spans="14:14" x14ac:dyDescent="0.25">
      <c r="N1525">
        <v>159</v>
      </c>
    </row>
    <row r="1526" spans="14:14" x14ac:dyDescent="0.25">
      <c r="N1526">
        <v>159</v>
      </c>
    </row>
    <row r="1527" spans="14:14" x14ac:dyDescent="0.25">
      <c r="N1527">
        <v>159</v>
      </c>
    </row>
    <row r="1528" spans="14:14" x14ac:dyDescent="0.25">
      <c r="N1528">
        <v>159</v>
      </c>
    </row>
    <row r="1529" spans="14:14" x14ac:dyDescent="0.25">
      <c r="N1529">
        <v>159</v>
      </c>
    </row>
    <row r="1530" spans="14:14" x14ac:dyDescent="0.25">
      <c r="N1530">
        <v>159</v>
      </c>
    </row>
    <row r="1531" spans="14:14" x14ac:dyDescent="0.25">
      <c r="N1531">
        <v>159</v>
      </c>
    </row>
    <row r="1532" spans="14:14" x14ac:dyDescent="0.25">
      <c r="N1532">
        <v>159</v>
      </c>
    </row>
    <row r="1533" spans="14:14" x14ac:dyDescent="0.25">
      <c r="N1533">
        <v>159</v>
      </c>
    </row>
    <row r="1534" spans="14:14" x14ac:dyDescent="0.25">
      <c r="N1534">
        <v>159</v>
      </c>
    </row>
    <row r="1535" spans="14:14" x14ac:dyDescent="0.25">
      <c r="N1535">
        <v>160</v>
      </c>
    </row>
    <row r="1536" spans="14:14" x14ac:dyDescent="0.25">
      <c r="N1536">
        <v>160</v>
      </c>
    </row>
    <row r="1537" spans="14:14" x14ac:dyDescent="0.25">
      <c r="N1537">
        <v>160</v>
      </c>
    </row>
    <row r="1538" spans="14:14" x14ac:dyDescent="0.25">
      <c r="N1538">
        <v>160</v>
      </c>
    </row>
    <row r="1539" spans="14:14" x14ac:dyDescent="0.25">
      <c r="N1539">
        <v>160</v>
      </c>
    </row>
    <row r="1540" spans="14:14" x14ac:dyDescent="0.25">
      <c r="N1540">
        <v>160</v>
      </c>
    </row>
    <row r="1541" spans="14:14" x14ac:dyDescent="0.25">
      <c r="N1541">
        <v>160</v>
      </c>
    </row>
    <row r="1542" spans="14:14" x14ac:dyDescent="0.25">
      <c r="N1542">
        <v>160</v>
      </c>
    </row>
    <row r="1543" spans="14:14" x14ac:dyDescent="0.25">
      <c r="N1543">
        <v>160</v>
      </c>
    </row>
    <row r="1544" spans="14:14" x14ac:dyDescent="0.25">
      <c r="N1544">
        <v>160</v>
      </c>
    </row>
    <row r="1545" spans="14:14" x14ac:dyDescent="0.25">
      <c r="N1545">
        <v>161</v>
      </c>
    </row>
    <row r="1546" spans="14:14" x14ac:dyDescent="0.25">
      <c r="N1546">
        <v>161</v>
      </c>
    </row>
    <row r="1547" spans="14:14" x14ac:dyDescent="0.25">
      <c r="N1547">
        <v>161</v>
      </c>
    </row>
    <row r="1548" spans="14:14" x14ac:dyDescent="0.25">
      <c r="N1548">
        <v>161</v>
      </c>
    </row>
    <row r="1549" spans="14:14" x14ac:dyDescent="0.25">
      <c r="N1549">
        <v>161</v>
      </c>
    </row>
    <row r="1550" spans="14:14" x14ac:dyDescent="0.25">
      <c r="N1550">
        <v>161</v>
      </c>
    </row>
    <row r="1551" spans="14:14" x14ac:dyDescent="0.25">
      <c r="N1551">
        <v>161</v>
      </c>
    </row>
    <row r="1552" spans="14:14" x14ac:dyDescent="0.25">
      <c r="N1552">
        <v>161</v>
      </c>
    </row>
    <row r="1553" spans="14:14" x14ac:dyDescent="0.25">
      <c r="N1553">
        <v>161</v>
      </c>
    </row>
    <row r="1554" spans="14:14" x14ac:dyDescent="0.25">
      <c r="N1554">
        <v>161</v>
      </c>
    </row>
    <row r="1555" spans="14:14" x14ac:dyDescent="0.25">
      <c r="N1555">
        <v>162</v>
      </c>
    </row>
    <row r="1556" spans="14:14" x14ac:dyDescent="0.25">
      <c r="N1556">
        <v>162</v>
      </c>
    </row>
    <row r="1557" spans="14:14" x14ac:dyDescent="0.25">
      <c r="N1557">
        <v>162</v>
      </c>
    </row>
    <row r="1558" spans="14:14" x14ac:dyDescent="0.25">
      <c r="N1558">
        <v>162</v>
      </c>
    </row>
    <row r="1559" spans="14:14" x14ac:dyDescent="0.25">
      <c r="N1559">
        <v>162</v>
      </c>
    </row>
    <row r="1560" spans="14:14" x14ac:dyDescent="0.25">
      <c r="N1560">
        <v>162</v>
      </c>
    </row>
    <row r="1561" spans="14:14" x14ac:dyDescent="0.25">
      <c r="N1561">
        <v>162</v>
      </c>
    </row>
    <row r="1562" spans="14:14" x14ac:dyDescent="0.25">
      <c r="N1562">
        <v>162</v>
      </c>
    </row>
    <row r="1563" spans="14:14" x14ac:dyDescent="0.25">
      <c r="N1563">
        <v>162</v>
      </c>
    </row>
    <row r="1564" spans="14:14" x14ac:dyDescent="0.25">
      <c r="N1564">
        <v>162</v>
      </c>
    </row>
    <row r="1565" spans="14:14" x14ac:dyDescent="0.25">
      <c r="N1565">
        <v>163</v>
      </c>
    </row>
    <row r="1566" spans="14:14" x14ac:dyDescent="0.25">
      <c r="N1566">
        <v>163</v>
      </c>
    </row>
    <row r="1567" spans="14:14" x14ac:dyDescent="0.25">
      <c r="N1567">
        <v>163</v>
      </c>
    </row>
    <row r="1568" spans="14:14" x14ac:dyDescent="0.25">
      <c r="N1568">
        <v>163</v>
      </c>
    </row>
    <row r="1569" spans="14:14" x14ac:dyDescent="0.25">
      <c r="N1569">
        <v>163</v>
      </c>
    </row>
    <row r="1570" spans="14:14" x14ac:dyDescent="0.25">
      <c r="N1570">
        <v>163</v>
      </c>
    </row>
    <row r="1571" spans="14:14" x14ac:dyDescent="0.25">
      <c r="N1571">
        <v>163</v>
      </c>
    </row>
    <row r="1572" spans="14:14" x14ac:dyDescent="0.25">
      <c r="N1572">
        <v>163</v>
      </c>
    </row>
    <row r="1573" spans="14:14" x14ac:dyDescent="0.25">
      <c r="N1573">
        <v>163</v>
      </c>
    </row>
    <row r="1574" spans="14:14" x14ac:dyDescent="0.25">
      <c r="N1574">
        <v>163</v>
      </c>
    </row>
    <row r="1575" spans="14:14" x14ac:dyDescent="0.25">
      <c r="N1575">
        <v>164</v>
      </c>
    </row>
    <row r="1576" spans="14:14" x14ac:dyDescent="0.25">
      <c r="N1576">
        <v>164</v>
      </c>
    </row>
    <row r="1577" spans="14:14" x14ac:dyDescent="0.25">
      <c r="N1577">
        <v>164</v>
      </c>
    </row>
    <row r="1578" spans="14:14" x14ac:dyDescent="0.25">
      <c r="N1578">
        <v>164</v>
      </c>
    </row>
    <row r="1579" spans="14:14" x14ac:dyDescent="0.25">
      <c r="N1579">
        <v>164</v>
      </c>
    </row>
    <row r="1580" spans="14:14" x14ac:dyDescent="0.25">
      <c r="N1580">
        <v>164</v>
      </c>
    </row>
    <row r="1581" spans="14:14" x14ac:dyDescent="0.25">
      <c r="N1581">
        <v>164</v>
      </c>
    </row>
    <row r="1582" spans="14:14" x14ac:dyDescent="0.25">
      <c r="N1582">
        <v>164</v>
      </c>
    </row>
    <row r="1583" spans="14:14" x14ac:dyDescent="0.25">
      <c r="N1583">
        <v>164</v>
      </c>
    </row>
    <row r="1584" spans="14:14" x14ac:dyDescent="0.25">
      <c r="N1584">
        <v>164</v>
      </c>
    </row>
    <row r="1585" spans="14:14" x14ac:dyDescent="0.25">
      <c r="N1585">
        <v>165</v>
      </c>
    </row>
    <row r="1586" spans="14:14" x14ac:dyDescent="0.25">
      <c r="N1586">
        <v>165</v>
      </c>
    </row>
    <row r="1587" spans="14:14" x14ac:dyDescent="0.25">
      <c r="N1587">
        <v>165</v>
      </c>
    </row>
    <row r="1588" spans="14:14" x14ac:dyDescent="0.25">
      <c r="N1588">
        <v>165</v>
      </c>
    </row>
    <row r="1589" spans="14:14" x14ac:dyDescent="0.25">
      <c r="N1589">
        <v>165</v>
      </c>
    </row>
    <row r="1590" spans="14:14" x14ac:dyDescent="0.25">
      <c r="N1590">
        <v>165</v>
      </c>
    </row>
    <row r="1591" spans="14:14" x14ac:dyDescent="0.25">
      <c r="N1591">
        <v>165</v>
      </c>
    </row>
    <row r="1592" spans="14:14" x14ac:dyDescent="0.25">
      <c r="N1592">
        <v>165</v>
      </c>
    </row>
    <row r="1593" spans="14:14" x14ac:dyDescent="0.25">
      <c r="N1593">
        <v>165</v>
      </c>
    </row>
    <row r="1594" spans="14:14" x14ac:dyDescent="0.25">
      <c r="N1594">
        <v>165</v>
      </c>
    </row>
    <row r="1595" spans="14:14" x14ac:dyDescent="0.25">
      <c r="N1595">
        <v>166</v>
      </c>
    </row>
    <row r="1596" spans="14:14" x14ac:dyDescent="0.25">
      <c r="N1596">
        <v>166</v>
      </c>
    </row>
    <row r="1597" spans="14:14" x14ac:dyDescent="0.25">
      <c r="N1597">
        <v>166</v>
      </c>
    </row>
    <row r="1598" spans="14:14" x14ac:dyDescent="0.25">
      <c r="N1598">
        <v>166</v>
      </c>
    </row>
    <row r="1599" spans="14:14" x14ac:dyDescent="0.25">
      <c r="N1599">
        <v>166</v>
      </c>
    </row>
    <row r="1600" spans="14:14" x14ac:dyDescent="0.25">
      <c r="N1600">
        <v>166</v>
      </c>
    </row>
    <row r="1601" spans="14:14" x14ac:dyDescent="0.25">
      <c r="N1601">
        <v>166</v>
      </c>
    </row>
    <row r="1602" spans="14:14" x14ac:dyDescent="0.25">
      <c r="N1602">
        <v>166</v>
      </c>
    </row>
    <row r="1603" spans="14:14" x14ac:dyDescent="0.25">
      <c r="N1603">
        <v>166</v>
      </c>
    </row>
    <row r="1604" spans="14:14" x14ac:dyDescent="0.25">
      <c r="N1604">
        <v>166</v>
      </c>
    </row>
    <row r="1605" spans="14:14" x14ac:dyDescent="0.25">
      <c r="N1605">
        <v>167</v>
      </c>
    </row>
    <row r="1606" spans="14:14" x14ac:dyDescent="0.25">
      <c r="N1606">
        <v>167</v>
      </c>
    </row>
    <row r="1607" spans="14:14" x14ac:dyDescent="0.25">
      <c r="N1607">
        <v>167</v>
      </c>
    </row>
    <row r="1608" spans="14:14" x14ac:dyDescent="0.25">
      <c r="N1608">
        <v>167</v>
      </c>
    </row>
    <row r="1609" spans="14:14" x14ac:dyDescent="0.25">
      <c r="N1609">
        <v>167</v>
      </c>
    </row>
    <row r="1610" spans="14:14" x14ac:dyDescent="0.25">
      <c r="N1610">
        <v>167</v>
      </c>
    </row>
    <row r="1611" spans="14:14" x14ac:dyDescent="0.25">
      <c r="N1611">
        <v>167</v>
      </c>
    </row>
    <row r="1612" spans="14:14" x14ac:dyDescent="0.25">
      <c r="N1612">
        <v>167</v>
      </c>
    </row>
    <row r="1613" spans="14:14" x14ac:dyDescent="0.25">
      <c r="N1613">
        <v>167</v>
      </c>
    </row>
    <row r="1614" spans="14:14" x14ac:dyDescent="0.25">
      <c r="N1614">
        <v>167</v>
      </c>
    </row>
    <row r="1615" spans="14:14" x14ac:dyDescent="0.25">
      <c r="N1615">
        <v>168</v>
      </c>
    </row>
    <row r="1616" spans="14:14" x14ac:dyDescent="0.25">
      <c r="N1616">
        <v>168</v>
      </c>
    </row>
    <row r="1617" spans="14:14" x14ac:dyDescent="0.25">
      <c r="N1617">
        <v>168</v>
      </c>
    </row>
    <row r="1618" spans="14:14" x14ac:dyDescent="0.25">
      <c r="N1618">
        <v>168</v>
      </c>
    </row>
    <row r="1619" spans="14:14" x14ac:dyDescent="0.25">
      <c r="N1619">
        <v>168</v>
      </c>
    </row>
    <row r="1620" spans="14:14" x14ac:dyDescent="0.25">
      <c r="N1620">
        <v>168</v>
      </c>
    </row>
    <row r="1621" spans="14:14" x14ac:dyDescent="0.25">
      <c r="N1621">
        <v>168</v>
      </c>
    </row>
    <row r="1622" spans="14:14" x14ac:dyDescent="0.25">
      <c r="N1622">
        <v>168</v>
      </c>
    </row>
    <row r="1623" spans="14:14" x14ac:dyDescent="0.25">
      <c r="N1623">
        <v>168</v>
      </c>
    </row>
    <row r="1624" spans="14:14" x14ac:dyDescent="0.25">
      <c r="N1624">
        <v>168</v>
      </c>
    </row>
    <row r="1625" spans="14:14" x14ac:dyDescent="0.25">
      <c r="N1625">
        <v>169</v>
      </c>
    </row>
    <row r="1626" spans="14:14" x14ac:dyDescent="0.25">
      <c r="N1626">
        <v>169</v>
      </c>
    </row>
    <row r="1627" spans="14:14" x14ac:dyDescent="0.25">
      <c r="N1627">
        <v>169</v>
      </c>
    </row>
    <row r="1628" spans="14:14" x14ac:dyDescent="0.25">
      <c r="N1628">
        <v>169</v>
      </c>
    </row>
    <row r="1629" spans="14:14" x14ac:dyDescent="0.25">
      <c r="N1629">
        <v>169</v>
      </c>
    </row>
    <row r="1630" spans="14:14" x14ac:dyDescent="0.25">
      <c r="N1630">
        <v>169</v>
      </c>
    </row>
    <row r="1631" spans="14:14" x14ac:dyDescent="0.25">
      <c r="N1631">
        <v>169</v>
      </c>
    </row>
    <row r="1632" spans="14:14" x14ac:dyDescent="0.25">
      <c r="N1632">
        <v>169</v>
      </c>
    </row>
    <row r="1633" spans="14:14" x14ac:dyDescent="0.25">
      <c r="N1633">
        <v>169</v>
      </c>
    </row>
    <row r="1634" spans="14:14" x14ac:dyDescent="0.25">
      <c r="N1634">
        <v>169</v>
      </c>
    </row>
    <row r="1635" spans="14:14" x14ac:dyDescent="0.25">
      <c r="N1635">
        <v>170</v>
      </c>
    </row>
    <row r="1636" spans="14:14" x14ac:dyDescent="0.25">
      <c r="N1636">
        <v>170</v>
      </c>
    </row>
    <row r="1637" spans="14:14" x14ac:dyDescent="0.25">
      <c r="N1637">
        <v>170</v>
      </c>
    </row>
    <row r="1638" spans="14:14" x14ac:dyDescent="0.25">
      <c r="N1638">
        <v>170</v>
      </c>
    </row>
    <row r="1639" spans="14:14" x14ac:dyDescent="0.25">
      <c r="N1639">
        <v>170</v>
      </c>
    </row>
    <row r="1640" spans="14:14" x14ac:dyDescent="0.25">
      <c r="N1640">
        <v>170</v>
      </c>
    </row>
    <row r="1641" spans="14:14" x14ac:dyDescent="0.25">
      <c r="N1641">
        <v>170</v>
      </c>
    </row>
    <row r="1642" spans="14:14" x14ac:dyDescent="0.25">
      <c r="N1642">
        <v>170</v>
      </c>
    </row>
    <row r="1643" spans="14:14" x14ac:dyDescent="0.25">
      <c r="N1643">
        <v>170</v>
      </c>
    </row>
    <row r="1644" spans="14:14" x14ac:dyDescent="0.25">
      <c r="N1644">
        <v>170</v>
      </c>
    </row>
    <row r="1645" spans="14:14" x14ac:dyDescent="0.25">
      <c r="N1645">
        <v>171</v>
      </c>
    </row>
    <row r="1646" spans="14:14" x14ac:dyDescent="0.25">
      <c r="N1646">
        <v>171</v>
      </c>
    </row>
    <row r="1647" spans="14:14" x14ac:dyDescent="0.25">
      <c r="N1647">
        <v>171</v>
      </c>
    </row>
    <row r="1648" spans="14:14" x14ac:dyDescent="0.25">
      <c r="N1648">
        <v>171</v>
      </c>
    </row>
    <row r="1649" spans="14:14" x14ac:dyDescent="0.25">
      <c r="N1649">
        <v>171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8153-486B-47D2-8FD5-ADF19D0EEC54}">
  <dimension ref="B9:FI66"/>
  <sheetViews>
    <sheetView topLeftCell="A8" zoomScale="80" zoomScaleNormal="80" workbookViewId="0">
      <selection activeCell="I38" sqref="I38"/>
    </sheetView>
  </sheetViews>
  <sheetFormatPr defaultRowHeight="15" x14ac:dyDescent="0.25"/>
  <sheetData>
    <row r="9" spans="2:165" x14ac:dyDescent="0.25">
      <c r="B9" s="1" t="s">
        <v>16411</v>
      </c>
      <c r="C9" s="1" t="s">
        <v>16411</v>
      </c>
      <c r="D9" s="1" t="s">
        <v>16411</v>
      </c>
      <c r="E9" s="1" t="s">
        <v>16411</v>
      </c>
      <c r="F9" s="1" t="s">
        <v>16411</v>
      </c>
      <c r="M9" s="1" t="s">
        <v>16412</v>
      </c>
      <c r="N9" s="1" t="s">
        <v>16412</v>
      </c>
      <c r="O9" s="1" t="s">
        <v>16412</v>
      </c>
      <c r="P9" s="1" t="s">
        <v>16412</v>
      </c>
      <c r="Q9" s="1" t="s">
        <v>16412</v>
      </c>
      <c r="X9" s="1" t="s">
        <v>16413</v>
      </c>
      <c r="Y9" s="1" t="s">
        <v>16413</v>
      </c>
      <c r="Z9" s="1" t="s">
        <v>16413</v>
      </c>
      <c r="AA9" s="1" t="s">
        <v>16413</v>
      </c>
      <c r="AB9" s="1" t="s">
        <v>16413</v>
      </c>
      <c r="AI9" s="1" t="s">
        <v>16414</v>
      </c>
      <c r="AJ9" s="1" t="s">
        <v>16414</v>
      </c>
      <c r="AK9" s="1" t="s">
        <v>16414</v>
      </c>
      <c r="AL9" s="1" t="s">
        <v>16414</v>
      </c>
      <c r="AM9" s="1" t="s">
        <v>16414</v>
      </c>
      <c r="AT9" s="1" t="s">
        <v>16415</v>
      </c>
      <c r="AU9" s="1" t="s">
        <v>16415</v>
      </c>
      <c r="AV9" s="1" t="s">
        <v>16415</v>
      </c>
      <c r="AW9" s="1" t="s">
        <v>16415</v>
      </c>
      <c r="AX9" s="1" t="s">
        <v>16415</v>
      </c>
      <c r="BE9" s="1" t="s">
        <v>16416</v>
      </c>
      <c r="BF9" s="1" t="s">
        <v>16416</v>
      </c>
      <c r="BG9" s="1" t="s">
        <v>16416</v>
      </c>
      <c r="BH9" s="1" t="s">
        <v>16416</v>
      </c>
      <c r="BI9" s="1" t="s">
        <v>16416</v>
      </c>
      <c r="BP9" s="1" t="s">
        <v>16417</v>
      </c>
      <c r="BQ9" s="1" t="s">
        <v>16417</v>
      </c>
      <c r="BR9" s="1" t="s">
        <v>16417</v>
      </c>
      <c r="BS9" s="1" t="s">
        <v>16417</v>
      </c>
      <c r="BT9" s="1" t="s">
        <v>16417</v>
      </c>
      <c r="CA9" s="1" t="s">
        <v>16418</v>
      </c>
      <c r="CB9" s="1" t="s">
        <v>16418</v>
      </c>
      <c r="CC9" s="1" t="s">
        <v>16418</v>
      </c>
      <c r="CD9" s="1" t="s">
        <v>16418</v>
      </c>
      <c r="CE9" s="1" t="s">
        <v>16418</v>
      </c>
      <c r="CL9" s="1" t="s">
        <v>16419</v>
      </c>
      <c r="CM9" s="1" t="s">
        <v>16419</v>
      </c>
      <c r="CN9" s="1" t="s">
        <v>16419</v>
      </c>
      <c r="CO9" s="1" t="s">
        <v>16419</v>
      </c>
      <c r="CP9" s="1" t="s">
        <v>16419</v>
      </c>
      <c r="CW9" s="1" t="s">
        <v>16420</v>
      </c>
      <c r="CX9" s="1" t="s">
        <v>16420</v>
      </c>
      <c r="CY9" s="1" t="s">
        <v>16420</v>
      </c>
      <c r="CZ9" s="1" t="s">
        <v>16420</v>
      </c>
      <c r="DA9" s="1" t="s">
        <v>16420</v>
      </c>
      <c r="DH9" s="1" t="s">
        <v>16421</v>
      </c>
      <c r="DI9" s="1" t="s">
        <v>16421</v>
      </c>
      <c r="DJ9" s="1" t="s">
        <v>16421</v>
      </c>
      <c r="DK9" s="1" t="s">
        <v>16421</v>
      </c>
      <c r="DL9" s="1" t="s">
        <v>16421</v>
      </c>
      <c r="DS9" s="1" t="s">
        <v>16422</v>
      </c>
      <c r="DT9" s="1" t="s">
        <v>16422</v>
      </c>
      <c r="DU9" s="1" t="s">
        <v>16422</v>
      </c>
      <c r="DV9" s="1" t="s">
        <v>16422</v>
      </c>
      <c r="DW9" s="1" t="s">
        <v>16422</v>
      </c>
      <c r="ED9" s="1" t="s">
        <v>16423</v>
      </c>
      <c r="EE9" s="1" t="s">
        <v>16423</v>
      </c>
      <c r="EF9" s="1" t="s">
        <v>16423</v>
      </c>
      <c r="EG9" s="1" t="s">
        <v>16423</v>
      </c>
      <c r="EH9" s="1" t="s">
        <v>16423</v>
      </c>
      <c r="EO9" s="1" t="s">
        <v>16424</v>
      </c>
      <c r="EP9" s="1" t="s">
        <v>16424</v>
      </c>
      <c r="EQ9" s="1" t="s">
        <v>16424</v>
      </c>
      <c r="ER9" s="1" t="s">
        <v>16424</v>
      </c>
      <c r="ES9" s="1" t="s">
        <v>16424</v>
      </c>
      <c r="EZ9" s="1" t="s">
        <v>16425</v>
      </c>
      <c r="FA9" s="1" t="s">
        <v>16425</v>
      </c>
      <c r="FB9" s="1" t="s">
        <v>16425</v>
      </c>
      <c r="FC9" s="1" t="s">
        <v>16425</v>
      </c>
      <c r="FD9" s="1" t="s">
        <v>16425</v>
      </c>
    </row>
    <row r="10" spans="2:165" x14ac:dyDescent="0.25">
      <c r="B10" s="1" t="s">
        <v>16426</v>
      </c>
      <c r="C10" s="1" t="s">
        <v>16426</v>
      </c>
      <c r="D10" s="1" t="s">
        <v>16426</v>
      </c>
      <c r="E10" s="1" t="s">
        <v>16426</v>
      </c>
      <c r="F10" s="1" t="s">
        <v>16426</v>
      </c>
      <c r="M10" s="1" t="s">
        <v>16426</v>
      </c>
      <c r="N10" s="1" t="s">
        <v>16426</v>
      </c>
      <c r="O10" s="1" t="s">
        <v>16426</v>
      </c>
      <c r="P10" s="1" t="s">
        <v>16426</v>
      </c>
      <c r="Q10" s="1" t="s">
        <v>16426</v>
      </c>
      <c r="X10" s="1" t="s">
        <v>16426</v>
      </c>
      <c r="Y10" s="1" t="s">
        <v>16426</v>
      </c>
      <c r="Z10" s="1" t="s">
        <v>16426</v>
      </c>
      <c r="AA10" s="1" t="s">
        <v>16426</v>
      </c>
      <c r="AB10" s="1" t="s">
        <v>16426</v>
      </c>
      <c r="AI10" s="1" t="s">
        <v>16426</v>
      </c>
      <c r="AJ10" s="1" t="s">
        <v>16426</v>
      </c>
      <c r="AK10" s="1" t="s">
        <v>16426</v>
      </c>
      <c r="AL10" s="1" t="s">
        <v>16426</v>
      </c>
      <c r="AM10" s="1" t="s">
        <v>16426</v>
      </c>
      <c r="AT10" s="1" t="s">
        <v>16426</v>
      </c>
      <c r="AU10" s="1" t="s">
        <v>16426</v>
      </c>
      <c r="AV10" s="1" t="s">
        <v>16426</v>
      </c>
      <c r="AW10" s="1" t="s">
        <v>16426</v>
      </c>
      <c r="AX10" s="1" t="s">
        <v>16426</v>
      </c>
      <c r="BE10" s="1" t="s">
        <v>16426</v>
      </c>
      <c r="BF10" s="1" t="s">
        <v>16426</v>
      </c>
      <c r="BG10" s="1" t="s">
        <v>16426</v>
      </c>
      <c r="BH10" s="1" t="s">
        <v>16426</v>
      </c>
      <c r="BI10" s="1" t="s">
        <v>16426</v>
      </c>
      <c r="BP10" s="1" t="s">
        <v>16426</v>
      </c>
      <c r="BQ10" s="1" t="s">
        <v>16426</v>
      </c>
      <c r="BR10" s="1" t="s">
        <v>16426</v>
      </c>
      <c r="BS10" s="1" t="s">
        <v>16426</v>
      </c>
      <c r="BT10" s="1" t="s">
        <v>16426</v>
      </c>
      <c r="CA10" s="1" t="s">
        <v>16426</v>
      </c>
      <c r="CB10" s="1" t="s">
        <v>16426</v>
      </c>
      <c r="CC10" s="1" t="s">
        <v>16426</v>
      </c>
      <c r="CD10" s="1" t="s">
        <v>16426</v>
      </c>
      <c r="CE10" s="1" t="s">
        <v>16426</v>
      </c>
      <c r="CL10" s="1" t="s">
        <v>16426</v>
      </c>
      <c r="CM10" s="1" t="s">
        <v>16426</v>
      </c>
      <c r="CN10" s="1" t="s">
        <v>16426</v>
      </c>
      <c r="CO10" s="1" t="s">
        <v>16426</v>
      </c>
      <c r="CP10" s="1" t="s">
        <v>16426</v>
      </c>
      <c r="CW10" s="1" t="s">
        <v>16426</v>
      </c>
      <c r="CX10" s="1" t="s">
        <v>16426</v>
      </c>
      <c r="CY10" s="1" t="s">
        <v>16426</v>
      </c>
      <c r="CZ10" s="1" t="s">
        <v>16426</v>
      </c>
      <c r="DA10" s="1" t="s">
        <v>16426</v>
      </c>
      <c r="DH10" s="1" t="s">
        <v>16426</v>
      </c>
      <c r="DI10" s="1" t="s">
        <v>16426</v>
      </c>
      <c r="DJ10" s="1" t="s">
        <v>16426</v>
      </c>
      <c r="DK10" s="1" t="s">
        <v>16426</v>
      </c>
      <c r="DL10" s="1" t="s">
        <v>16426</v>
      </c>
      <c r="DS10" s="1" t="s">
        <v>16426</v>
      </c>
      <c r="DT10" s="1" t="s">
        <v>16426</v>
      </c>
      <c r="DU10" s="1" t="s">
        <v>16426</v>
      </c>
      <c r="DV10" s="1" t="s">
        <v>16426</v>
      </c>
      <c r="DW10" s="1" t="s">
        <v>16426</v>
      </c>
      <c r="ED10" s="1" t="s">
        <v>16426</v>
      </c>
      <c r="EE10" s="1" t="s">
        <v>16426</v>
      </c>
      <c r="EF10" s="1" t="s">
        <v>16426</v>
      </c>
      <c r="EG10" s="1" t="s">
        <v>16426</v>
      </c>
      <c r="EH10" s="1" t="s">
        <v>16426</v>
      </c>
      <c r="EO10" s="1" t="s">
        <v>16426</v>
      </c>
      <c r="EP10" s="1" t="s">
        <v>16426</v>
      </c>
      <c r="EQ10" s="1" t="s">
        <v>16426</v>
      </c>
      <c r="ER10" s="1" t="s">
        <v>16426</v>
      </c>
      <c r="ES10" s="1" t="s">
        <v>16426</v>
      </c>
      <c r="EZ10" s="1" t="s">
        <v>16426</v>
      </c>
      <c r="FA10" s="1" t="s">
        <v>16426</v>
      </c>
      <c r="FB10" s="1" t="s">
        <v>16426</v>
      </c>
      <c r="FC10" s="1" t="s">
        <v>16426</v>
      </c>
      <c r="FD10" s="1" t="s">
        <v>16426</v>
      </c>
    </row>
    <row r="11" spans="2:165" x14ac:dyDescent="0.25">
      <c r="B11" s="1" t="s">
        <v>16427</v>
      </c>
      <c r="C11" s="1" t="s">
        <v>16427</v>
      </c>
      <c r="D11" s="1" t="s">
        <v>16427</v>
      </c>
      <c r="E11" s="1" t="s">
        <v>16427</v>
      </c>
      <c r="F11" s="1" t="s">
        <v>16427</v>
      </c>
      <c r="M11" s="1" t="s">
        <v>16427</v>
      </c>
      <c r="N11" s="1" t="s">
        <v>16427</v>
      </c>
      <c r="O11" s="1" t="s">
        <v>16427</v>
      </c>
      <c r="P11" s="1" t="s">
        <v>16427</v>
      </c>
      <c r="Q11" s="1" t="s">
        <v>16427</v>
      </c>
      <c r="X11" s="1" t="s">
        <v>16427</v>
      </c>
      <c r="Y11" s="1" t="s">
        <v>16427</v>
      </c>
      <c r="Z11" s="1" t="s">
        <v>16427</v>
      </c>
      <c r="AA11" s="1" t="s">
        <v>16427</v>
      </c>
      <c r="AB11" s="1" t="s">
        <v>16427</v>
      </c>
      <c r="AI11" s="1" t="s">
        <v>16427</v>
      </c>
      <c r="AJ11" s="1" t="s">
        <v>16427</v>
      </c>
      <c r="AK11" s="1" t="s">
        <v>16427</v>
      </c>
      <c r="AL11" s="1" t="s">
        <v>16427</v>
      </c>
      <c r="AM11" s="1" t="s">
        <v>16427</v>
      </c>
      <c r="AT11" s="1" t="s">
        <v>16427</v>
      </c>
      <c r="AU11" s="1" t="s">
        <v>16427</v>
      </c>
      <c r="AV11" s="1" t="s">
        <v>16427</v>
      </c>
      <c r="AW11" s="1" t="s">
        <v>16427</v>
      </c>
      <c r="AX11" s="1" t="s">
        <v>16427</v>
      </c>
      <c r="BE11" s="1" t="s">
        <v>16427</v>
      </c>
      <c r="BF11" s="1" t="s">
        <v>16427</v>
      </c>
      <c r="BG11" s="1" t="s">
        <v>16427</v>
      </c>
      <c r="BH11" s="1" t="s">
        <v>16427</v>
      </c>
      <c r="BI11" s="1" t="s">
        <v>16427</v>
      </c>
      <c r="BP11" s="1" t="s">
        <v>16427</v>
      </c>
      <c r="BQ11" s="1" t="s">
        <v>16427</v>
      </c>
      <c r="BR11" s="1" t="s">
        <v>16427</v>
      </c>
      <c r="BS11" s="1" t="s">
        <v>16427</v>
      </c>
      <c r="BT11" s="1" t="s">
        <v>16427</v>
      </c>
      <c r="CA11" s="1" t="s">
        <v>16427</v>
      </c>
      <c r="CB11" s="1" t="s">
        <v>16427</v>
      </c>
      <c r="CC11" s="1" t="s">
        <v>16427</v>
      </c>
      <c r="CD11" s="1" t="s">
        <v>16427</v>
      </c>
      <c r="CE11" s="1" t="s">
        <v>16427</v>
      </c>
      <c r="CL11" s="1" t="s">
        <v>16427</v>
      </c>
      <c r="CM11" s="1" t="s">
        <v>16427</v>
      </c>
      <c r="CN11" s="1" t="s">
        <v>16427</v>
      </c>
      <c r="CO11" s="1" t="s">
        <v>16427</v>
      </c>
      <c r="CP11" s="1" t="s">
        <v>16427</v>
      </c>
      <c r="CW11" s="1" t="s">
        <v>16427</v>
      </c>
      <c r="CX11" s="1" t="s">
        <v>16427</v>
      </c>
      <c r="CY11" s="1" t="s">
        <v>16427</v>
      </c>
      <c r="CZ11" s="1" t="s">
        <v>16427</v>
      </c>
      <c r="DA11" s="1" t="s">
        <v>16427</v>
      </c>
      <c r="DH11" s="1" t="s">
        <v>16427</v>
      </c>
      <c r="DI11" s="1" t="s">
        <v>16427</v>
      </c>
      <c r="DJ11" s="1" t="s">
        <v>16427</v>
      </c>
      <c r="DK11" s="1" t="s">
        <v>16427</v>
      </c>
      <c r="DL11" s="1" t="s">
        <v>16427</v>
      </c>
      <c r="DS11" s="1" t="s">
        <v>16427</v>
      </c>
      <c r="DT11" s="1" t="s">
        <v>16427</v>
      </c>
      <c r="DU11" s="1" t="s">
        <v>16427</v>
      </c>
      <c r="DV11" s="1" t="s">
        <v>16427</v>
      </c>
      <c r="DW11" s="1" t="s">
        <v>16427</v>
      </c>
      <c r="ED11" s="1" t="s">
        <v>16427</v>
      </c>
      <c r="EE11" s="1" t="s">
        <v>16427</v>
      </c>
      <c r="EF11" s="1" t="s">
        <v>16427</v>
      </c>
      <c r="EG11" s="1" t="s">
        <v>16427</v>
      </c>
      <c r="EH11" s="1" t="s">
        <v>16427</v>
      </c>
      <c r="EO11" s="1" t="s">
        <v>16427</v>
      </c>
      <c r="EP11" s="1" t="s">
        <v>16427</v>
      </c>
      <c r="EQ11" s="1" t="s">
        <v>16427</v>
      </c>
      <c r="ER11" s="1" t="s">
        <v>16427</v>
      </c>
      <c r="ES11" s="1" t="s">
        <v>16427</v>
      </c>
      <c r="EZ11" s="1" t="s">
        <v>16427</v>
      </c>
      <c r="FA11" s="1" t="s">
        <v>16427</v>
      </c>
      <c r="FB11" s="1" t="s">
        <v>16427</v>
      </c>
      <c r="FC11" s="1" t="s">
        <v>16427</v>
      </c>
      <c r="FD11" s="1" t="s">
        <v>16427</v>
      </c>
    </row>
    <row r="12" spans="2:165" x14ac:dyDescent="0.25">
      <c r="B12" s="1" t="s">
        <v>16428</v>
      </c>
      <c r="C12" s="1" t="s">
        <v>16429</v>
      </c>
      <c r="D12" s="1" t="s">
        <v>16430</v>
      </c>
      <c r="E12" s="1" t="s">
        <v>16431</v>
      </c>
      <c r="F12" s="1" t="s">
        <v>16432</v>
      </c>
      <c r="G12" s="1" t="s">
        <v>16433</v>
      </c>
      <c r="H12" s="1" t="s">
        <v>16434</v>
      </c>
      <c r="I12" s="1" t="s">
        <v>16435</v>
      </c>
      <c r="J12" s="1" t="s">
        <v>16436</v>
      </c>
      <c r="K12" s="1" t="s">
        <v>16437</v>
      </c>
      <c r="M12" s="1" t="s">
        <v>16428</v>
      </c>
      <c r="N12" s="1" t="s">
        <v>16429</v>
      </c>
      <c r="O12" s="1" t="s">
        <v>16430</v>
      </c>
      <c r="P12" s="1" t="s">
        <v>16431</v>
      </c>
      <c r="Q12" s="1" t="s">
        <v>16432</v>
      </c>
      <c r="R12" s="1" t="s">
        <v>16433</v>
      </c>
      <c r="S12" s="1" t="s">
        <v>16434</v>
      </c>
      <c r="T12" s="1" t="s">
        <v>16435</v>
      </c>
      <c r="U12" s="1" t="s">
        <v>16436</v>
      </c>
      <c r="V12" s="1" t="s">
        <v>16437</v>
      </c>
      <c r="X12" s="7" t="s">
        <v>16438</v>
      </c>
      <c r="Y12" s="1" t="s">
        <v>16429</v>
      </c>
      <c r="Z12" s="1" t="s">
        <v>16430</v>
      </c>
      <c r="AA12" s="1" t="s">
        <v>16431</v>
      </c>
      <c r="AB12" s="1" t="s">
        <v>16432</v>
      </c>
      <c r="AC12" s="1" t="s">
        <v>16433</v>
      </c>
      <c r="AD12" s="1" t="s">
        <v>16434</v>
      </c>
      <c r="AE12" s="1" t="s">
        <v>16435</v>
      </c>
      <c r="AF12" s="1" t="s">
        <v>16436</v>
      </c>
      <c r="AG12" s="1" t="s">
        <v>16437</v>
      </c>
      <c r="AI12" s="1" t="s">
        <v>16428</v>
      </c>
      <c r="AJ12" s="7" t="s">
        <v>16439</v>
      </c>
      <c r="AK12" s="1" t="s">
        <v>16430</v>
      </c>
      <c r="AL12" s="1" t="s">
        <v>16431</v>
      </c>
      <c r="AM12" s="1" t="s">
        <v>16432</v>
      </c>
      <c r="AN12" s="1" t="s">
        <v>16433</v>
      </c>
      <c r="AO12" s="1" t="s">
        <v>16434</v>
      </c>
      <c r="AP12" s="1" t="s">
        <v>16435</v>
      </c>
      <c r="AQ12" s="1" t="s">
        <v>16436</v>
      </c>
      <c r="AR12" s="1" t="s">
        <v>16437</v>
      </c>
      <c r="AT12" s="1" t="s">
        <v>16428</v>
      </c>
      <c r="AU12" s="1" t="s">
        <v>16429</v>
      </c>
      <c r="AV12" s="1" t="s">
        <v>16430</v>
      </c>
      <c r="AW12" s="1" t="s">
        <v>16431</v>
      </c>
      <c r="AX12" s="1" t="s">
        <v>16432</v>
      </c>
      <c r="AY12" s="6" t="s">
        <v>16433</v>
      </c>
      <c r="AZ12" s="4" t="s">
        <v>16434</v>
      </c>
      <c r="BA12" s="6" t="s">
        <v>16435</v>
      </c>
      <c r="BB12" s="1" t="s">
        <v>16436</v>
      </c>
      <c r="BC12" s="1" t="s">
        <v>16437</v>
      </c>
      <c r="BE12" s="1" t="s">
        <v>16428</v>
      </c>
      <c r="BF12" s="1" t="s">
        <v>16429</v>
      </c>
      <c r="BG12" s="1" t="s">
        <v>16430</v>
      </c>
      <c r="BH12" s="1" t="s">
        <v>16431</v>
      </c>
      <c r="BI12" s="1" t="s">
        <v>16432</v>
      </c>
      <c r="BJ12" s="6" t="s">
        <v>16433</v>
      </c>
      <c r="BK12" s="4" t="s">
        <v>16434</v>
      </c>
      <c r="BL12" s="6" t="s">
        <v>16435</v>
      </c>
      <c r="BM12" s="1" t="s">
        <v>16436</v>
      </c>
      <c r="BN12" s="1" t="s">
        <v>16437</v>
      </c>
      <c r="BP12" s="1" t="s">
        <v>16428</v>
      </c>
      <c r="BQ12" s="1" t="s">
        <v>16429</v>
      </c>
      <c r="BR12" s="1" t="s">
        <v>16430</v>
      </c>
      <c r="BS12" s="1" t="s">
        <v>16431</v>
      </c>
      <c r="BT12" s="1" t="s">
        <v>16432</v>
      </c>
      <c r="BU12" s="6" t="s">
        <v>16433</v>
      </c>
      <c r="BV12" s="4" t="s">
        <v>16434</v>
      </c>
      <c r="BW12" s="6" t="s">
        <v>16435</v>
      </c>
      <c r="BX12" s="1" t="s">
        <v>16436</v>
      </c>
      <c r="BY12" s="1" t="s">
        <v>16437</v>
      </c>
      <c r="CA12" s="1" t="s">
        <v>16428</v>
      </c>
      <c r="CB12" s="1" t="s">
        <v>16429</v>
      </c>
      <c r="CC12" s="1" t="s">
        <v>16430</v>
      </c>
      <c r="CD12" s="1" t="s">
        <v>16431</v>
      </c>
      <c r="CE12" s="1" t="s">
        <v>16432</v>
      </c>
      <c r="CF12" s="6" t="s">
        <v>16433</v>
      </c>
      <c r="CG12" s="4" t="s">
        <v>16434</v>
      </c>
      <c r="CH12" s="6" t="s">
        <v>16435</v>
      </c>
      <c r="CI12" s="1" t="s">
        <v>16436</v>
      </c>
      <c r="CJ12" s="1" t="s">
        <v>16437</v>
      </c>
      <c r="CL12" s="1" t="s">
        <v>16428</v>
      </c>
      <c r="CM12" s="1" t="s">
        <v>16429</v>
      </c>
      <c r="CN12" s="1" t="s">
        <v>16430</v>
      </c>
      <c r="CO12" s="1" t="s">
        <v>16431</v>
      </c>
      <c r="CP12" s="1" t="s">
        <v>16432</v>
      </c>
      <c r="CQ12" s="6" t="s">
        <v>16433</v>
      </c>
      <c r="CR12" s="4" t="s">
        <v>16434</v>
      </c>
      <c r="CS12" s="6" t="s">
        <v>16435</v>
      </c>
      <c r="CT12" s="1" t="s">
        <v>16436</v>
      </c>
      <c r="CU12" s="1" t="s">
        <v>16437</v>
      </c>
      <c r="CW12" s="1" t="s">
        <v>16428</v>
      </c>
      <c r="CX12" s="1" t="s">
        <v>16429</v>
      </c>
      <c r="CY12" s="1" t="s">
        <v>16430</v>
      </c>
      <c r="CZ12" s="1" t="s">
        <v>16431</v>
      </c>
      <c r="DA12" s="1" t="s">
        <v>16432</v>
      </c>
      <c r="DB12" s="6" t="s">
        <v>16433</v>
      </c>
      <c r="DC12" s="4" t="s">
        <v>16434</v>
      </c>
      <c r="DD12" s="6" t="s">
        <v>16435</v>
      </c>
      <c r="DE12" s="1" t="s">
        <v>16436</v>
      </c>
      <c r="DF12" s="1" t="s">
        <v>16437</v>
      </c>
      <c r="DH12" s="1" t="s">
        <v>16428</v>
      </c>
      <c r="DI12" s="1" t="s">
        <v>16429</v>
      </c>
      <c r="DJ12" s="1" t="s">
        <v>16430</v>
      </c>
      <c r="DK12" s="1" t="s">
        <v>16431</v>
      </c>
      <c r="DL12" s="1" t="s">
        <v>16432</v>
      </c>
      <c r="DM12" s="6" t="s">
        <v>16433</v>
      </c>
      <c r="DN12" s="4" t="s">
        <v>16434</v>
      </c>
      <c r="DO12" s="6" t="s">
        <v>16435</v>
      </c>
      <c r="DP12" s="1" t="s">
        <v>16436</v>
      </c>
      <c r="DQ12" s="1" t="s">
        <v>16437</v>
      </c>
      <c r="DS12" s="1" t="s">
        <v>16428</v>
      </c>
      <c r="DT12" s="1" t="s">
        <v>16429</v>
      </c>
      <c r="DU12" s="1" t="s">
        <v>16430</v>
      </c>
      <c r="DV12" s="1" t="s">
        <v>16431</v>
      </c>
      <c r="DW12" s="1" t="s">
        <v>16432</v>
      </c>
      <c r="DX12" s="6" t="s">
        <v>16433</v>
      </c>
      <c r="DY12" s="4" t="s">
        <v>16434</v>
      </c>
      <c r="DZ12" s="6" t="s">
        <v>16435</v>
      </c>
      <c r="EA12" s="1" t="s">
        <v>16436</v>
      </c>
      <c r="EB12" s="1" t="s">
        <v>16437</v>
      </c>
      <c r="ED12" s="1" t="s">
        <v>16428</v>
      </c>
      <c r="EE12" s="1" t="s">
        <v>16429</v>
      </c>
      <c r="EF12" s="1" t="s">
        <v>16430</v>
      </c>
      <c r="EG12" s="1" t="s">
        <v>16431</v>
      </c>
      <c r="EH12" s="1" t="s">
        <v>16432</v>
      </c>
      <c r="EI12" s="6" t="s">
        <v>16433</v>
      </c>
      <c r="EJ12" s="4" t="s">
        <v>16434</v>
      </c>
      <c r="EK12" s="6" t="s">
        <v>16435</v>
      </c>
      <c r="EL12" s="1" t="s">
        <v>16436</v>
      </c>
      <c r="EM12" s="1" t="s">
        <v>16437</v>
      </c>
      <c r="EO12" s="1" t="s">
        <v>16428</v>
      </c>
      <c r="EP12" s="1" t="s">
        <v>16429</v>
      </c>
      <c r="EQ12" s="1" t="s">
        <v>16430</v>
      </c>
      <c r="ER12" s="1" t="s">
        <v>16431</v>
      </c>
      <c r="ES12" s="1" t="s">
        <v>16432</v>
      </c>
      <c r="ET12" s="6" t="s">
        <v>16433</v>
      </c>
      <c r="EU12" s="4" t="s">
        <v>16434</v>
      </c>
      <c r="EV12" s="6" t="s">
        <v>16435</v>
      </c>
      <c r="EW12" s="1" t="s">
        <v>16436</v>
      </c>
      <c r="EX12" s="1" t="s">
        <v>16437</v>
      </c>
      <c r="EZ12" s="1" t="s">
        <v>16428</v>
      </c>
      <c r="FA12" s="1" t="s">
        <v>16429</v>
      </c>
      <c r="FB12" s="1" t="s">
        <v>16430</v>
      </c>
      <c r="FC12" s="1" t="s">
        <v>16431</v>
      </c>
      <c r="FD12" s="1" t="s">
        <v>16432</v>
      </c>
      <c r="FE12" s="6" t="s">
        <v>16433</v>
      </c>
      <c r="FF12" s="4" t="s">
        <v>16434</v>
      </c>
      <c r="FG12" s="6" t="s">
        <v>16435</v>
      </c>
      <c r="FH12" s="1" t="s">
        <v>16436</v>
      </c>
      <c r="FI12" s="1" t="s">
        <v>16437</v>
      </c>
    </row>
    <row r="13" spans="2:165" x14ac:dyDescent="0.25">
      <c r="B13" s="2">
        <v>84</v>
      </c>
      <c r="C13" s="2">
        <v>85</v>
      </c>
      <c r="D13" s="2">
        <v>86</v>
      </c>
      <c r="E13" s="2">
        <v>73</v>
      </c>
      <c r="F13" s="2">
        <v>88</v>
      </c>
      <c r="G13" s="5">
        <f>AVERAGE(B13:F13)</f>
        <v>83.2</v>
      </c>
      <c r="H13" s="3">
        <f>STDEV(B13:F13)</f>
        <v>5.8906705900092566</v>
      </c>
      <c r="I13" s="5">
        <f>G13-5</f>
        <v>78.2</v>
      </c>
      <c r="J13">
        <f>MIN(B13:F13)</f>
        <v>73</v>
      </c>
      <c r="K13">
        <f>MAX(B13:F13)</f>
        <v>88</v>
      </c>
      <c r="M13" s="2">
        <v>15</v>
      </c>
      <c r="N13" s="2">
        <v>11</v>
      </c>
      <c r="O13" s="2">
        <v>14</v>
      </c>
      <c r="P13" s="2">
        <v>11</v>
      </c>
      <c r="Q13" s="2">
        <v>12</v>
      </c>
      <c r="R13" s="5">
        <f>AVERAGE(M13:Q13)</f>
        <v>12.6</v>
      </c>
      <c r="S13" s="3">
        <f>STDEV(M13:Q13)</f>
        <v>1.8165902124584981</v>
      </c>
      <c r="T13" s="5">
        <f>R13-5</f>
        <v>7.6</v>
      </c>
      <c r="U13">
        <f>MIN(M13:Q13)</f>
        <v>11</v>
      </c>
      <c r="V13">
        <f>MAX(M13:Q13)</f>
        <v>15</v>
      </c>
      <c r="X13" s="8"/>
      <c r="Y13" s="2">
        <v>58</v>
      </c>
      <c r="Z13" s="2">
        <v>50</v>
      </c>
      <c r="AA13" s="2">
        <v>59</v>
      </c>
      <c r="AB13" s="2">
        <v>52</v>
      </c>
      <c r="AC13" s="5">
        <f>AVERAGE(X13:AB13)</f>
        <v>54.75</v>
      </c>
      <c r="AD13" s="3">
        <f>STDEV(X13:AB13)</f>
        <v>4.4253060157839181</v>
      </c>
      <c r="AE13" s="5">
        <f>AC13-4</f>
        <v>50.75</v>
      </c>
      <c r="AF13">
        <f>MIN(X13:AB13)</f>
        <v>50</v>
      </c>
      <c r="AG13">
        <f>MAX(X13:AB13)</f>
        <v>59</v>
      </c>
      <c r="AI13" s="2">
        <v>94</v>
      </c>
      <c r="AJ13" s="8"/>
      <c r="AK13" s="2">
        <v>88</v>
      </c>
      <c r="AL13" s="2">
        <v>91</v>
      </c>
      <c r="AM13" s="2">
        <v>87</v>
      </c>
      <c r="AN13">
        <f>AVERAGE(AI13:AM13)</f>
        <v>90</v>
      </c>
      <c r="AO13" s="3">
        <f>STDEV(AI13:AM13)</f>
        <v>3.1622776601683795</v>
      </c>
      <c r="AP13">
        <f>AN13-4</f>
        <v>86</v>
      </c>
      <c r="AQ13">
        <f>MIN(AI13:AM13)</f>
        <v>87</v>
      </c>
      <c r="AR13">
        <f>MAX(AI13:AM13)</f>
        <v>94</v>
      </c>
      <c r="AT13" s="2">
        <v>100</v>
      </c>
      <c r="AU13" s="2">
        <v>93</v>
      </c>
      <c r="AV13" s="2">
        <v>80</v>
      </c>
      <c r="AW13" s="2">
        <v>92</v>
      </c>
      <c r="AX13" s="2">
        <v>95</v>
      </c>
      <c r="AY13" s="5">
        <f>AVERAGE(AT13:AX13)</f>
        <v>92</v>
      </c>
      <c r="AZ13" s="3">
        <f>STDEV(AT13:AX13)</f>
        <v>7.3824115301167001</v>
      </c>
      <c r="BA13" s="5">
        <f>AY13-5</f>
        <v>87</v>
      </c>
      <c r="BB13">
        <f>MIN(AT13:AX13)</f>
        <v>80</v>
      </c>
      <c r="BC13">
        <f>MAX(AT13:AX13)</f>
        <v>100</v>
      </c>
      <c r="BE13" s="2">
        <v>92</v>
      </c>
      <c r="BF13" s="2">
        <v>92</v>
      </c>
      <c r="BG13" s="2">
        <v>92</v>
      </c>
      <c r="BH13" s="2">
        <v>96</v>
      </c>
      <c r="BI13" s="2">
        <v>87</v>
      </c>
      <c r="BJ13" s="5">
        <f>AVERAGE(BE13:BI13)</f>
        <v>91.8</v>
      </c>
      <c r="BK13" s="3">
        <f>STDEV(BE13:BI13)</f>
        <v>3.1937438845342627</v>
      </c>
      <c r="BL13" s="5">
        <f>BJ13-5</f>
        <v>86.8</v>
      </c>
      <c r="BM13">
        <f>MIN(BE13:BI13)</f>
        <v>87</v>
      </c>
      <c r="BN13">
        <f>MAX(BE13:BI13)</f>
        <v>96</v>
      </c>
      <c r="BP13" s="2">
        <v>91</v>
      </c>
      <c r="BQ13" s="2">
        <v>85</v>
      </c>
      <c r="BR13" s="2">
        <v>84</v>
      </c>
      <c r="BS13" s="2">
        <v>88</v>
      </c>
      <c r="BT13" s="2">
        <v>85</v>
      </c>
      <c r="BU13" s="5">
        <f>AVERAGE(BP13:BT13)</f>
        <v>86.6</v>
      </c>
      <c r="BV13" s="3">
        <f>STDEV(BP13:BT13)</f>
        <v>2.8809720581775866</v>
      </c>
      <c r="BW13" s="5">
        <f>BU13-5</f>
        <v>81.599999999999994</v>
      </c>
      <c r="BX13">
        <f>MIN(BP13:BT13)</f>
        <v>84</v>
      </c>
      <c r="BY13">
        <f>MAX(BP13:BT13)</f>
        <v>91</v>
      </c>
      <c r="CA13" s="2">
        <v>53</v>
      </c>
      <c r="CB13" s="2">
        <v>37</v>
      </c>
      <c r="CC13" s="2">
        <v>50</v>
      </c>
      <c r="CD13" s="2">
        <v>42</v>
      </c>
      <c r="CE13" s="2">
        <v>42</v>
      </c>
      <c r="CF13" s="5">
        <f>AVERAGE(CA13:CE13)</f>
        <v>44.8</v>
      </c>
      <c r="CG13" s="3">
        <f>STDEV(CA13:CE13)</f>
        <v>6.5345237010818025</v>
      </c>
      <c r="CH13" s="5">
        <f>CF13-5</f>
        <v>39.799999999999997</v>
      </c>
      <c r="CI13">
        <f>MIN(CA13:CE13)</f>
        <v>37</v>
      </c>
      <c r="CJ13">
        <f>MAX(CA13:CE13)</f>
        <v>53</v>
      </c>
      <c r="CL13" s="2">
        <v>85</v>
      </c>
      <c r="CM13" s="2">
        <v>62</v>
      </c>
      <c r="CN13" s="2">
        <v>46</v>
      </c>
      <c r="CO13" s="2">
        <v>68</v>
      </c>
      <c r="CP13" s="2">
        <v>68</v>
      </c>
      <c r="CQ13" s="5">
        <f>AVERAGE(CL13:CP13)</f>
        <v>65.8</v>
      </c>
      <c r="CR13" s="3">
        <f>STDEV(CL13:CP13)</f>
        <v>14.007141035914495</v>
      </c>
      <c r="CS13" s="5">
        <f>CQ13-5</f>
        <v>60.8</v>
      </c>
      <c r="CT13">
        <f>MIN(CL13:CP13)</f>
        <v>46</v>
      </c>
      <c r="CU13">
        <f>MAX(CL13:CP13)</f>
        <v>85</v>
      </c>
      <c r="CW13" s="2">
        <v>46</v>
      </c>
      <c r="CX13" s="2">
        <v>46</v>
      </c>
      <c r="CY13" s="2">
        <v>47</v>
      </c>
      <c r="CZ13" s="2">
        <v>48</v>
      </c>
      <c r="DA13" s="2">
        <v>51</v>
      </c>
      <c r="DB13" s="5">
        <f>AVERAGE(CW13:DA13)</f>
        <v>47.6</v>
      </c>
      <c r="DC13" s="3">
        <f>STDEV(CW13:DA13)</f>
        <v>2.0736441353327719</v>
      </c>
      <c r="DD13" s="5">
        <f>DB13-5</f>
        <v>42.6</v>
      </c>
      <c r="DE13">
        <f>MIN(CW13:DA13)</f>
        <v>46</v>
      </c>
      <c r="DF13">
        <f>MAX(CW13:DA13)</f>
        <v>51</v>
      </c>
      <c r="DH13" s="2">
        <v>65</v>
      </c>
      <c r="DI13" s="2">
        <v>55</v>
      </c>
      <c r="DJ13" s="2">
        <v>61</v>
      </c>
      <c r="DK13" s="2">
        <v>33</v>
      </c>
      <c r="DL13" s="2">
        <v>58</v>
      </c>
      <c r="DM13" s="5">
        <f>AVERAGE(DH13:DL13)</f>
        <v>54.4</v>
      </c>
      <c r="DN13" s="3">
        <f>STDEV(DH13:DL13)</f>
        <v>12.521980673998829</v>
      </c>
      <c r="DO13" s="5">
        <f>DM13-5</f>
        <v>49.4</v>
      </c>
      <c r="DP13">
        <f>MIN(DH13:DL13)</f>
        <v>33</v>
      </c>
      <c r="DQ13">
        <f>MAX(DH13:DL13)</f>
        <v>65</v>
      </c>
      <c r="DS13" s="2">
        <v>100</v>
      </c>
      <c r="DT13" s="2">
        <v>62</v>
      </c>
      <c r="DU13" s="2">
        <v>89</v>
      </c>
      <c r="DV13" s="2">
        <v>90</v>
      </c>
      <c r="DW13" s="2">
        <v>88</v>
      </c>
      <c r="DX13" s="5">
        <f>AVERAGE(DS13:DW13)</f>
        <v>85.8</v>
      </c>
      <c r="DY13" s="3">
        <f>STDEV(DS13:DW13)</f>
        <v>14.14920492465922</v>
      </c>
      <c r="DZ13" s="5">
        <f>DX13-5</f>
        <v>80.8</v>
      </c>
      <c r="EA13">
        <f>MIN(DS13:DW13)</f>
        <v>62</v>
      </c>
      <c r="EB13">
        <f>MAX(DS13:DW13)</f>
        <v>100</v>
      </c>
      <c r="ED13" s="2">
        <v>34</v>
      </c>
      <c r="EE13" s="2">
        <v>30</v>
      </c>
      <c r="EF13" s="2">
        <v>25</v>
      </c>
      <c r="EG13" s="2">
        <v>21</v>
      </c>
      <c r="EH13" s="2">
        <v>19</v>
      </c>
      <c r="EI13" s="5">
        <f>AVERAGE(ED13:EH13)</f>
        <v>25.8</v>
      </c>
      <c r="EJ13" s="3">
        <f>STDEV(ED13:EH13)</f>
        <v>6.2209324059983198</v>
      </c>
      <c r="EK13" s="5">
        <f>EI13-5</f>
        <v>20.8</v>
      </c>
      <c r="EL13">
        <f>MIN(ED13:EH13)</f>
        <v>19</v>
      </c>
      <c r="EM13">
        <f>MAX(ED13:EH13)</f>
        <v>34</v>
      </c>
      <c r="EO13" s="2">
        <v>77</v>
      </c>
      <c r="EP13" s="2">
        <v>86</v>
      </c>
      <c r="EQ13" s="2">
        <v>87</v>
      </c>
      <c r="ER13" s="2">
        <v>79</v>
      </c>
      <c r="ES13" s="2">
        <v>80</v>
      </c>
      <c r="ET13" s="5">
        <f>AVERAGE(EO13:ES13)</f>
        <v>81.8</v>
      </c>
      <c r="EU13" s="3">
        <f>STDEV(EO13:ES13)</f>
        <v>4.4384682042344297</v>
      </c>
      <c r="EV13" s="5">
        <f>ET13-5</f>
        <v>76.8</v>
      </c>
      <c r="EW13">
        <f>MIN(EO13:ES13)</f>
        <v>77</v>
      </c>
      <c r="EX13">
        <f>MAX(EO13:ES13)</f>
        <v>87</v>
      </c>
      <c r="EZ13" s="2">
        <v>98</v>
      </c>
      <c r="FA13" s="2">
        <v>87</v>
      </c>
      <c r="FB13" s="2">
        <v>100</v>
      </c>
      <c r="FC13" s="2">
        <v>75</v>
      </c>
      <c r="FD13" s="2">
        <v>67</v>
      </c>
      <c r="FE13" s="5">
        <f>AVERAGE(EZ13:FD13)</f>
        <v>85.4</v>
      </c>
      <c r="FF13" s="3">
        <f>STDEV(EZ13:FD13)</f>
        <v>14.328293687665649</v>
      </c>
      <c r="FG13" s="5">
        <f>FE13-5</f>
        <v>80.400000000000006</v>
      </c>
      <c r="FH13">
        <f>MIN(EZ13:FD13)</f>
        <v>67</v>
      </c>
      <c r="FI13">
        <f>MAX(EZ13:FD13)</f>
        <v>100</v>
      </c>
    </row>
    <row r="14" spans="2:165" x14ac:dyDescent="0.25">
      <c r="G14" s="5"/>
      <c r="H14" s="3"/>
      <c r="I14" s="5"/>
      <c r="R14" s="5"/>
      <c r="S14" s="3"/>
      <c r="T14" s="5"/>
      <c r="AC14" s="5"/>
      <c r="AD14" s="3"/>
      <c r="AE14" s="5"/>
      <c r="AO14" s="3"/>
    </row>
    <row r="15" spans="2:165" x14ac:dyDescent="0.25">
      <c r="G15" s="5"/>
      <c r="H15" s="3"/>
      <c r="I15" s="5"/>
      <c r="R15" s="5"/>
      <c r="S15" s="3"/>
      <c r="T15" s="5"/>
      <c r="AC15" s="5"/>
      <c r="AD15" s="3"/>
      <c r="AE15" s="5"/>
      <c r="AO15" s="3"/>
    </row>
    <row r="16" spans="2:165" x14ac:dyDescent="0.25">
      <c r="G16" s="5"/>
      <c r="H16" s="3"/>
      <c r="I16" s="5"/>
      <c r="R16" s="5"/>
      <c r="S16" s="3"/>
      <c r="T16" s="5"/>
      <c r="AC16" s="5"/>
      <c r="AD16" s="3"/>
      <c r="AE16" s="5"/>
      <c r="AO16" s="3"/>
    </row>
    <row r="17" spans="2:165" x14ac:dyDescent="0.25">
      <c r="B17" s="1" t="s">
        <v>16411</v>
      </c>
      <c r="C17" s="1" t="s">
        <v>16411</v>
      </c>
      <c r="D17" s="1" t="s">
        <v>16411</v>
      </c>
      <c r="E17" s="1" t="s">
        <v>16411</v>
      </c>
      <c r="F17" s="1" t="s">
        <v>16411</v>
      </c>
      <c r="G17" s="5"/>
      <c r="H17" s="3"/>
      <c r="I17" s="5"/>
      <c r="M17" s="1" t="s">
        <v>16412</v>
      </c>
      <c r="N17" s="1" t="s">
        <v>16412</v>
      </c>
      <c r="O17" s="1" t="s">
        <v>16412</v>
      </c>
      <c r="P17" s="1" t="s">
        <v>16412</v>
      </c>
      <c r="Q17" s="1" t="s">
        <v>16412</v>
      </c>
      <c r="R17" s="5"/>
      <c r="S17" s="3"/>
      <c r="T17" s="5"/>
      <c r="X17" s="1" t="s">
        <v>16413</v>
      </c>
      <c r="Y17" s="1" t="s">
        <v>16413</v>
      </c>
      <c r="Z17" s="1" t="s">
        <v>16413</v>
      </c>
      <c r="AA17" s="1" t="s">
        <v>16413</v>
      </c>
      <c r="AB17" s="1" t="s">
        <v>16413</v>
      </c>
      <c r="AC17" s="5"/>
      <c r="AD17" s="3"/>
      <c r="AE17" s="5"/>
      <c r="AI17" s="1" t="s">
        <v>16414</v>
      </c>
      <c r="AJ17" s="1" t="s">
        <v>16414</v>
      </c>
      <c r="AK17" s="1" t="s">
        <v>16414</v>
      </c>
      <c r="AL17" s="1" t="s">
        <v>16414</v>
      </c>
      <c r="AM17" s="1" t="s">
        <v>16414</v>
      </c>
      <c r="AO17" s="3"/>
      <c r="AT17" s="1" t="s">
        <v>16415</v>
      </c>
      <c r="AU17" s="1" t="s">
        <v>16415</v>
      </c>
      <c r="AV17" s="1" t="s">
        <v>16415</v>
      </c>
      <c r="AW17" s="1" t="s">
        <v>16415</v>
      </c>
      <c r="AX17" s="1" t="s">
        <v>16415</v>
      </c>
      <c r="BE17" s="1" t="s">
        <v>16416</v>
      </c>
      <c r="BF17" s="1" t="s">
        <v>16416</v>
      </c>
      <c r="BG17" s="1" t="s">
        <v>16416</v>
      </c>
      <c r="BH17" s="1" t="s">
        <v>16416</v>
      </c>
      <c r="BI17" s="1" t="s">
        <v>16416</v>
      </c>
      <c r="BP17" s="1" t="s">
        <v>16417</v>
      </c>
      <c r="BQ17" s="1" t="s">
        <v>16417</v>
      </c>
      <c r="BR17" s="1" t="s">
        <v>16417</v>
      </c>
      <c r="BS17" s="1" t="s">
        <v>16417</v>
      </c>
      <c r="BT17" s="1" t="s">
        <v>16417</v>
      </c>
      <c r="CA17" s="1" t="s">
        <v>16418</v>
      </c>
      <c r="CB17" s="1" t="s">
        <v>16418</v>
      </c>
      <c r="CC17" s="1" t="s">
        <v>16418</v>
      </c>
      <c r="CD17" s="1" t="s">
        <v>16418</v>
      </c>
      <c r="CE17" s="1" t="s">
        <v>16418</v>
      </c>
      <c r="CL17" s="1" t="s">
        <v>16419</v>
      </c>
      <c r="CM17" s="1" t="s">
        <v>16419</v>
      </c>
      <c r="CN17" s="1" t="s">
        <v>16419</v>
      </c>
      <c r="CO17" s="1" t="s">
        <v>16419</v>
      </c>
      <c r="CP17" s="1" t="s">
        <v>16419</v>
      </c>
      <c r="CW17" s="1" t="s">
        <v>16420</v>
      </c>
      <c r="CX17" s="1" t="s">
        <v>16420</v>
      </c>
      <c r="CY17" s="1" t="s">
        <v>16420</v>
      </c>
      <c r="CZ17" s="1" t="s">
        <v>16420</v>
      </c>
      <c r="DA17" s="1" t="s">
        <v>16420</v>
      </c>
      <c r="DH17" s="1" t="s">
        <v>16421</v>
      </c>
      <c r="DI17" s="1" t="s">
        <v>16421</v>
      </c>
      <c r="DJ17" s="1" t="s">
        <v>16421</v>
      </c>
      <c r="DK17" s="1" t="s">
        <v>16421</v>
      </c>
      <c r="DL17" s="1" t="s">
        <v>16421</v>
      </c>
      <c r="DS17" s="1" t="s">
        <v>16422</v>
      </c>
      <c r="DT17" s="1" t="s">
        <v>16422</v>
      </c>
      <c r="DU17" s="1" t="s">
        <v>16422</v>
      </c>
      <c r="DV17" s="1" t="s">
        <v>16422</v>
      </c>
      <c r="DW17" s="1" t="s">
        <v>16422</v>
      </c>
      <c r="ED17" s="1" t="s">
        <v>16423</v>
      </c>
      <c r="EE17" s="1" t="s">
        <v>16423</v>
      </c>
      <c r="EF17" s="1" t="s">
        <v>16423</v>
      </c>
      <c r="EG17" s="1" t="s">
        <v>16423</v>
      </c>
      <c r="EH17" s="1" t="s">
        <v>16423</v>
      </c>
      <c r="EO17" s="1" t="s">
        <v>16424</v>
      </c>
      <c r="EP17" s="1" t="s">
        <v>16424</v>
      </c>
      <c r="EQ17" s="1" t="s">
        <v>16424</v>
      </c>
      <c r="ER17" s="1" t="s">
        <v>16424</v>
      </c>
      <c r="ES17" s="1" t="s">
        <v>16424</v>
      </c>
      <c r="EZ17" s="1" t="s">
        <v>16425</v>
      </c>
      <c r="FA17" s="1" t="s">
        <v>16425</v>
      </c>
      <c r="FB17" s="1" t="s">
        <v>16425</v>
      </c>
      <c r="FC17" s="1" t="s">
        <v>16425</v>
      </c>
      <c r="FD17" s="1" t="s">
        <v>16425</v>
      </c>
    </row>
    <row r="18" spans="2:165" x14ac:dyDescent="0.25">
      <c r="B18" s="1" t="s">
        <v>16426</v>
      </c>
      <c r="C18" s="1" t="s">
        <v>16426</v>
      </c>
      <c r="D18" s="1" t="s">
        <v>16426</v>
      </c>
      <c r="E18" s="1" t="s">
        <v>16426</v>
      </c>
      <c r="F18" s="1" t="s">
        <v>16426</v>
      </c>
      <c r="G18" s="5"/>
      <c r="H18" s="3"/>
      <c r="I18" s="5"/>
      <c r="M18" s="1" t="s">
        <v>16426</v>
      </c>
      <c r="N18" s="1" t="s">
        <v>16426</v>
      </c>
      <c r="O18" s="1" t="s">
        <v>16426</v>
      </c>
      <c r="P18" s="1" t="s">
        <v>16426</v>
      </c>
      <c r="Q18" s="1" t="s">
        <v>16426</v>
      </c>
      <c r="R18" s="5"/>
      <c r="S18" s="3"/>
      <c r="T18" s="5"/>
      <c r="X18" s="1" t="s">
        <v>16426</v>
      </c>
      <c r="Y18" s="1" t="s">
        <v>16426</v>
      </c>
      <c r="Z18" s="1" t="s">
        <v>16426</v>
      </c>
      <c r="AA18" s="1" t="s">
        <v>16426</v>
      </c>
      <c r="AB18" s="1" t="s">
        <v>16426</v>
      </c>
      <c r="AC18" s="5"/>
      <c r="AD18" s="3"/>
      <c r="AE18" s="5"/>
      <c r="AI18" s="1" t="s">
        <v>16426</v>
      </c>
      <c r="AJ18" s="1" t="s">
        <v>16426</v>
      </c>
      <c r="AK18" s="1" t="s">
        <v>16426</v>
      </c>
      <c r="AL18" s="1" t="s">
        <v>16426</v>
      </c>
      <c r="AM18" s="1" t="s">
        <v>16426</v>
      </c>
      <c r="AO18" s="3"/>
      <c r="AT18" s="1" t="s">
        <v>16426</v>
      </c>
      <c r="AU18" s="1" t="s">
        <v>16426</v>
      </c>
      <c r="AV18" s="1" t="s">
        <v>16426</v>
      </c>
      <c r="AW18" s="1" t="s">
        <v>16426</v>
      </c>
      <c r="AX18" s="1" t="s">
        <v>16426</v>
      </c>
      <c r="BE18" s="1" t="s">
        <v>16426</v>
      </c>
      <c r="BF18" s="1" t="s">
        <v>16426</v>
      </c>
      <c r="BG18" s="1" t="s">
        <v>16426</v>
      </c>
      <c r="BH18" s="1" t="s">
        <v>16426</v>
      </c>
      <c r="BI18" s="1" t="s">
        <v>16426</v>
      </c>
      <c r="BP18" s="1" t="s">
        <v>16426</v>
      </c>
      <c r="BQ18" s="1" t="s">
        <v>16426</v>
      </c>
      <c r="BR18" s="1" t="s">
        <v>16426</v>
      </c>
      <c r="BS18" s="1" t="s">
        <v>16426</v>
      </c>
      <c r="BT18" s="1" t="s">
        <v>16426</v>
      </c>
      <c r="CA18" s="1" t="s">
        <v>16426</v>
      </c>
      <c r="CB18" s="1" t="s">
        <v>16426</v>
      </c>
      <c r="CC18" s="1" t="s">
        <v>16426</v>
      </c>
      <c r="CD18" s="1" t="s">
        <v>16426</v>
      </c>
      <c r="CE18" s="1" t="s">
        <v>16426</v>
      </c>
      <c r="CL18" s="1" t="s">
        <v>16426</v>
      </c>
      <c r="CM18" s="1" t="s">
        <v>16426</v>
      </c>
      <c r="CN18" s="1" t="s">
        <v>16426</v>
      </c>
      <c r="CO18" s="1" t="s">
        <v>16426</v>
      </c>
      <c r="CP18" s="1" t="s">
        <v>16426</v>
      </c>
      <c r="CW18" s="1" t="s">
        <v>16426</v>
      </c>
      <c r="CX18" s="1" t="s">
        <v>16426</v>
      </c>
      <c r="CY18" s="1" t="s">
        <v>16426</v>
      </c>
      <c r="CZ18" s="1" t="s">
        <v>16426</v>
      </c>
      <c r="DA18" s="1" t="s">
        <v>16426</v>
      </c>
      <c r="DH18" s="1" t="s">
        <v>16426</v>
      </c>
      <c r="DI18" s="1" t="s">
        <v>16426</v>
      </c>
      <c r="DJ18" s="1" t="s">
        <v>16426</v>
      </c>
      <c r="DK18" s="1" t="s">
        <v>16426</v>
      </c>
      <c r="DL18" s="1" t="s">
        <v>16426</v>
      </c>
      <c r="DS18" s="1" t="s">
        <v>16426</v>
      </c>
      <c r="DT18" s="1" t="s">
        <v>16426</v>
      </c>
      <c r="DU18" s="1" t="s">
        <v>16426</v>
      </c>
      <c r="DV18" s="1" t="s">
        <v>16426</v>
      </c>
      <c r="DW18" s="1" t="s">
        <v>16426</v>
      </c>
      <c r="ED18" s="1" t="s">
        <v>16426</v>
      </c>
      <c r="EE18" s="1" t="s">
        <v>16426</v>
      </c>
      <c r="EF18" s="1" t="s">
        <v>16426</v>
      </c>
      <c r="EG18" s="1" t="s">
        <v>16426</v>
      </c>
      <c r="EH18" s="1" t="s">
        <v>16426</v>
      </c>
      <c r="EO18" s="1" t="s">
        <v>16426</v>
      </c>
      <c r="EP18" s="1" t="s">
        <v>16426</v>
      </c>
      <c r="EQ18" s="1" t="s">
        <v>16426</v>
      </c>
      <c r="ER18" s="1" t="s">
        <v>16426</v>
      </c>
      <c r="ES18" s="1" t="s">
        <v>16426</v>
      </c>
      <c r="EZ18" s="1" t="s">
        <v>16426</v>
      </c>
      <c r="FA18" s="1" t="s">
        <v>16426</v>
      </c>
      <c r="FB18" s="1" t="s">
        <v>16426</v>
      </c>
      <c r="FC18" s="1" t="s">
        <v>16426</v>
      </c>
      <c r="FD18" s="1" t="s">
        <v>16426</v>
      </c>
    </row>
    <row r="19" spans="2:165" x14ac:dyDescent="0.25">
      <c r="B19" s="1" t="s">
        <v>16440</v>
      </c>
      <c r="C19" s="1" t="s">
        <v>16440</v>
      </c>
      <c r="D19" s="1" t="s">
        <v>16440</v>
      </c>
      <c r="E19" s="1" t="s">
        <v>16440</v>
      </c>
      <c r="F19" s="1" t="s">
        <v>16440</v>
      </c>
      <c r="G19" s="5"/>
      <c r="H19" s="3"/>
      <c r="I19" s="5"/>
      <c r="M19" s="1" t="s">
        <v>16440</v>
      </c>
      <c r="N19" s="1" t="s">
        <v>16440</v>
      </c>
      <c r="O19" s="1" t="s">
        <v>16440</v>
      </c>
      <c r="P19" s="1" t="s">
        <v>16440</v>
      </c>
      <c r="Q19" s="1" t="s">
        <v>16440</v>
      </c>
      <c r="R19" s="5"/>
      <c r="S19" s="3"/>
      <c r="T19" s="5"/>
      <c r="X19" s="1" t="s">
        <v>16440</v>
      </c>
      <c r="Y19" s="1" t="s">
        <v>16440</v>
      </c>
      <c r="Z19" s="1" t="s">
        <v>16440</v>
      </c>
      <c r="AA19" s="1" t="s">
        <v>16440</v>
      </c>
      <c r="AB19" s="1" t="s">
        <v>16440</v>
      </c>
      <c r="AC19" s="5"/>
      <c r="AD19" s="3"/>
      <c r="AE19" s="5"/>
      <c r="AI19" s="1" t="s">
        <v>16440</v>
      </c>
      <c r="AJ19" s="1" t="s">
        <v>16440</v>
      </c>
      <c r="AK19" s="1" t="s">
        <v>16440</v>
      </c>
      <c r="AL19" s="1" t="s">
        <v>16440</v>
      </c>
      <c r="AM19" s="1" t="s">
        <v>16440</v>
      </c>
      <c r="AO19" s="3"/>
      <c r="AT19" s="1" t="s">
        <v>16440</v>
      </c>
      <c r="AU19" s="1" t="s">
        <v>16440</v>
      </c>
      <c r="AV19" s="1" t="s">
        <v>16440</v>
      </c>
      <c r="AW19" s="1" t="s">
        <v>16440</v>
      </c>
      <c r="AX19" s="1" t="s">
        <v>16440</v>
      </c>
      <c r="BE19" s="1" t="s">
        <v>16440</v>
      </c>
      <c r="BF19" s="1" t="s">
        <v>16440</v>
      </c>
      <c r="BG19" s="1" t="s">
        <v>16440</v>
      </c>
      <c r="BH19" s="1" t="s">
        <v>16440</v>
      </c>
      <c r="BI19" s="1" t="s">
        <v>16440</v>
      </c>
      <c r="BP19" s="1" t="s">
        <v>16440</v>
      </c>
      <c r="BQ19" s="1" t="s">
        <v>16440</v>
      </c>
      <c r="BR19" s="1" t="s">
        <v>16440</v>
      </c>
      <c r="BS19" s="1" t="s">
        <v>16440</v>
      </c>
      <c r="BT19" s="1" t="s">
        <v>16440</v>
      </c>
      <c r="CA19" s="1" t="s">
        <v>16440</v>
      </c>
      <c r="CB19" s="1" t="s">
        <v>16440</v>
      </c>
      <c r="CC19" s="1" t="s">
        <v>16440</v>
      </c>
      <c r="CD19" s="1" t="s">
        <v>16440</v>
      </c>
      <c r="CE19" s="1" t="s">
        <v>16440</v>
      </c>
      <c r="CL19" s="1" t="s">
        <v>16440</v>
      </c>
      <c r="CM19" s="1" t="s">
        <v>16440</v>
      </c>
      <c r="CN19" s="1" t="s">
        <v>16440</v>
      </c>
      <c r="CO19" s="1" t="s">
        <v>16440</v>
      </c>
      <c r="CP19" s="1" t="s">
        <v>16440</v>
      </c>
      <c r="CW19" s="1" t="s">
        <v>16440</v>
      </c>
      <c r="CX19" s="1" t="s">
        <v>16440</v>
      </c>
      <c r="CY19" s="1" t="s">
        <v>16440</v>
      </c>
      <c r="CZ19" s="1" t="s">
        <v>16440</v>
      </c>
      <c r="DA19" s="1" t="s">
        <v>16440</v>
      </c>
      <c r="DH19" s="1" t="s">
        <v>16440</v>
      </c>
      <c r="DI19" s="1" t="s">
        <v>16440</v>
      </c>
      <c r="DJ19" s="1" t="s">
        <v>16440</v>
      </c>
      <c r="DK19" s="1" t="s">
        <v>16440</v>
      </c>
      <c r="DL19" s="1" t="s">
        <v>16440</v>
      </c>
      <c r="DS19" s="1" t="s">
        <v>16440</v>
      </c>
      <c r="DT19" s="1" t="s">
        <v>16440</v>
      </c>
      <c r="DU19" s="1" t="s">
        <v>16440</v>
      </c>
      <c r="DV19" s="1" t="s">
        <v>16440</v>
      </c>
      <c r="DW19" s="1" t="s">
        <v>16440</v>
      </c>
      <c r="ED19" s="1" t="s">
        <v>16440</v>
      </c>
      <c r="EE19" s="1" t="s">
        <v>16440</v>
      </c>
      <c r="EF19" s="1" t="s">
        <v>16440</v>
      </c>
      <c r="EG19" s="1" t="s">
        <v>16440</v>
      </c>
      <c r="EH19" s="1" t="s">
        <v>16440</v>
      </c>
      <c r="EO19" s="1" t="s">
        <v>16440</v>
      </c>
      <c r="EP19" s="1" t="s">
        <v>16440</v>
      </c>
      <c r="EQ19" s="1" t="s">
        <v>16440</v>
      </c>
      <c r="ER19" s="1" t="s">
        <v>16440</v>
      </c>
      <c r="ES19" s="1" t="s">
        <v>16440</v>
      </c>
      <c r="EZ19" s="1" t="s">
        <v>16440</v>
      </c>
      <c r="FA19" s="1" t="s">
        <v>16440</v>
      </c>
      <c r="FB19" s="1" t="s">
        <v>16440</v>
      </c>
      <c r="FC19" s="1" t="s">
        <v>16440</v>
      </c>
      <c r="FD19" s="1" t="s">
        <v>16440</v>
      </c>
    </row>
    <row r="20" spans="2:165" x14ac:dyDescent="0.25">
      <c r="B20" s="1" t="s">
        <v>16428</v>
      </c>
      <c r="C20" s="1" t="s">
        <v>16429</v>
      </c>
      <c r="D20" s="1" t="s">
        <v>16430</v>
      </c>
      <c r="E20" s="1" t="s">
        <v>16431</v>
      </c>
      <c r="F20" s="1" t="s">
        <v>16432</v>
      </c>
      <c r="G20" s="6" t="s">
        <v>16433</v>
      </c>
      <c r="H20" s="4" t="s">
        <v>16434</v>
      </c>
      <c r="I20" s="6" t="s">
        <v>16435</v>
      </c>
      <c r="J20" s="1" t="s">
        <v>16436</v>
      </c>
      <c r="K20" s="1" t="s">
        <v>16437</v>
      </c>
      <c r="M20" s="1" t="s">
        <v>16428</v>
      </c>
      <c r="N20" s="1" t="s">
        <v>16429</v>
      </c>
      <c r="O20" s="1" t="s">
        <v>16430</v>
      </c>
      <c r="P20" s="1" t="s">
        <v>16431</v>
      </c>
      <c r="Q20" s="1" t="s">
        <v>16432</v>
      </c>
      <c r="R20" s="6" t="s">
        <v>16433</v>
      </c>
      <c r="S20" s="4" t="s">
        <v>16434</v>
      </c>
      <c r="T20" s="6" t="s">
        <v>16435</v>
      </c>
      <c r="U20" s="1" t="s">
        <v>16436</v>
      </c>
      <c r="V20" s="1" t="s">
        <v>16437</v>
      </c>
      <c r="X20" s="1" t="s">
        <v>16428</v>
      </c>
      <c r="Y20" s="1" t="s">
        <v>16429</v>
      </c>
      <c r="Z20" s="1" t="s">
        <v>16430</v>
      </c>
      <c r="AA20" s="1" t="s">
        <v>16431</v>
      </c>
      <c r="AB20" s="1" t="s">
        <v>16432</v>
      </c>
      <c r="AC20" s="6" t="s">
        <v>16433</v>
      </c>
      <c r="AD20" s="4" t="s">
        <v>16434</v>
      </c>
      <c r="AE20" s="6" t="s">
        <v>16435</v>
      </c>
      <c r="AF20" s="1" t="s">
        <v>16436</v>
      </c>
      <c r="AG20" s="1" t="s">
        <v>16437</v>
      </c>
      <c r="AI20" s="1" t="s">
        <v>16428</v>
      </c>
      <c r="AJ20" s="7" t="s">
        <v>16439</v>
      </c>
      <c r="AK20" s="1" t="s">
        <v>16430</v>
      </c>
      <c r="AL20" s="1" t="s">
        <v>16431</v>
      </c>
      <c r="AM20" s="1" t="s">
        <v>16432</v>
      </c>
      <c r="AN20" s="1" t="s">
        <v>16433</v>
      </c>
      <c r="AO20" s="4" t="s">
        <v>16434</v>
      </c>
      <c r="AP20" s="1" t="s">
        <v>16435</v>
      </c>
      <c r="AQ20" s="1" t="s">
        <v>16436</v>
      </c>
      <c r="AR20" s="1" t="s">
        <v>16437</v>
      </c>
      <c r="AT20" s="1" t="s">
        <v>16428</v>
      </c>
      <c r="AU20" s="1" t="s">
        <v>16429</v>
      </c>
      <c r="AV20" s="1" t="s">
        <v>16430</v>
      </c>
      <c r="AW20" s="1" t="s">
        <v>16431</v>
      </c>
      <c r="AX20" s="1" t="s">
        <v>16432</v>
      </c>
      <c r="AY20" s="6" t="s">
        <v>16433</v>
      </c>
      <c r="AZ20" s="4" t="s">
        <v>16434</v>
      </c>
      <c r="BA20" s="6" t="s">
        <v>16435</v>
      </c>
      <c r="BB20" s="1" t="s">
        <v>16436</v>
      </c>
      <c r="BC20" s="1" t="s">
        <v>16437</v>
      </c>
      <c r="BE20" s="1" t="s">
        <v>16428</v>
      </c>
      <c r="BF20" s="1" t="s">
        <v>16429</v>
      </c>
      <c r="BG20" s="1" t="s">
        <v>16430</v>
      </c>
      <c r="BH20" s="1" t="s">
        <v>16431</v>
      </c>
      <c r="BI20" s="1" t="s">
        <v>16432</v>
      </c>
      <c r="BJ20" s="6" t="s">
        <v>16433</v>
      </c>
      <c r="BK20" s="4" t="s">
        <v>16434</v>
      </c>
      <c r="BL20" s="6" t="s">
        <v>16435</v>
      </c>
      <c r="BM20" s="1" t="s">
        <v>16436</v>
      </c>
      <c r="BN20" s="1" t="s">
        <v>16437</v>
      </c>
      <c r="BP20" s="1" t="s">
        <v>16428</v>
      </c>
      <c r="BQ20" s="1" t="s">
        <v>16429</v>
      </c>
      <c r="BR20" s="1" t="s">
        <v>16430</v>
      </c>
      <c r="BS20" s="1" t="s">
        <v>16431</v>
      </c>
      <c r="BT20" s="1" t="s">
        <v>16432</v>
      </c>
      <c r="BU20" s="6" t="s">
        <v>16433</v>
      </c>
      <c r="BV20" s="4" t="s">
        <v>16434</v>
      </c>
      <c r="BW20" s="6" t="s">
        <v>16435</v>
      </c>
      <c r="BX20" s="1" t="s">
        <v>16436</v>
      </c>
      <c r="BY20" s="1" t="s">
        <v>16437</v>
      </c>
      <c r="CA20" s="1" t="s">
        <v>16428</v>
      </c>
      <c r="CB20" s="1" t="s">
        <v>16429</v>
      </c>
      <c r="CC20" s="1" t="s">
        <v>16430</v>
      </c>
      <c r="CD20" s="1" t="s">
        <v>16431</v>
      </c>
      <c r="CE20" s="1" t="s">
        <v>16432</v>
      </c>
      <c r="CF20" s="6" t="s">
        <v>16433</v>
      </c>
      <c r="CG20" s="4" t="s">
        <v>16434</v>
      </c>
      <c r="CH20" s="6" t="s">
        <v>16435</v>
      </c>
      <c r="CI20" s="1" t="s">
        <v>16436</v>
      </c>
      <c r="CJ20" s="1" t="s">
        <v>16437</v>
      </c>
      <c r="CL20" s="1" t="s">
        <v>16428</v>
      </c>
      <c r="CM20" s="1" t="s">
        <v>16429</v>
      </c>
      <c r="CN20" s="1" t="s">
        <v>16430</v>
      </c>
      <c r="CO20" s="1" t="s">
        <v>16431</v>
      </c>
      <c r="CP20" s="1" t="s">
        <v>16432</v>
      </c>
      <c r="CQ20" s="6" t="s">
        <v>16433</v>
      </c>
      <c r="CR20" s="4" t="s">
        <v>16434</v>
      </c>
      <c r="CS20" s="6" t="s">
        <v>16435</v>
      </c>
      <c r="CT20" s="1" t="s">
        <v>16436</v>
      </c>
      <c r="CU20" s="1" t="s">
        <v>16437</v>
      </c>
      <c r="CW20" s="1" t="s">
        <v>16428</v>
      </c>
      <c r="CX20" s="1" t="s">
        <v>16429</v>
      </c>
      <c r="CY20" s="1" t="s">
        <v>16430</v>
      </c>
      <c r="CZ20" s="1" t="s">
        <v>16431</v>
      </c>
      <c r="DA20" s="1" t="s">
        <v>16432</v>
      </c>
      <c r="DB20" s="6" t="s">
        <v>16433</v>
      </c>
      <c r="DC20" s="4" t="s">
        <v>16434</v>
      </c>
      <c r="DD20" s="6" t="s">
        <v>16435</v>
      </c>
      <c r="DE20" s="1" t="s">
        <v>16436</v>
      </c>
      <c r="DF20" s="1" t="s">
        <v>16437</v>
      </c>
      <c r="DH20" s="1" t="s">
        <v>16428</v>
      </c>
      <c r="DI20" s="1" t="s">
        <v>16429</v>
      </c>
      <c r="DJ20" s="1" t="s">
        <v>16430</v>
      </c>
      <c r="DK20" s="1" t="s">
        <v>16431</v>
      </c>
      <c r="DL20" s="1" t="s">
        <v>16432</v>
      </c>
      <c r="DM20" s="6" t="s">
        <v>16433</v>
      </c>
      <c r="DN20" s="4" t="s">
        <v>16434</v>
      </c>
      <c r="DO20" s="6" t="s">
        <v>16435</v>
      </c>
      <c r="DP20" s="1" t="s">
        <v>16436</v>
      </c>
      <c r="DQ20" s="1" t="s">
        <v>16437</v>
      </c>
      <c r="DS20" s="1" t="s">
        <v>16428</v>
      </c>
      <c r="DT20" s="1" t="s">
        <v>16429</v>
      </c>
      <c r="DU20" s="1" t="s">
        <v>16430</v>
      </c>
      <c r="DV20" s="1" t="s">
        <v>16431</v>
      </c>
      <c r="DW20" s="1" t="s">
        <v>16432</v>
      </c>
      <c r="DX20" s="6" t="s">
        <v>16433</v>
      </c>
      <c r="DY20" s="4" t="s">
        <v>16434</v>
      </c>
      <c r="DZ20" s="6" t="s">
        <v>16435</v>
      </c>
      <c r="EA20" s="1" t="s">
        <v>16436</v>
      </c>
      <c r="EB20" s="1" t="s">
        <v>16437</v>
      </c>
      <c r="ED20" s="1" t="s">
        <v>16428</v>
      </c>
      <c r="EE20" s="1" t="s">
        <v>16429</v>
      </c>
      <c r="EF20" s="1" t="s">
        <v>16430</v>
      </c>
      <c r="EG20" s="1" t="s">
        <v>16431</v>
      </c>
      <c r="EH20" s="1" t="s">
        <v>16432</v>
      </c>
      <c r="EI20" s="6" t="s">
        <v>16433</v>
      </c>
      <c r="EJ20" s="4" t="s">
        <v>16434</v>
      </c>
      <c r="EK20" s="6" t="s">
        <v>16435</v>
      </c>
      <c r="EL20" s="1" t="s">
        <v>16436</v>
      </c>
      <c r="EM20" s="1" t="s">
        <v>16437</v>
      </c>
      <c r="EO20" s="1" t="s">
        <v>16428</v>
      </c>
      <c r="EP20" s="1" t="s">
        <v>16429</v>
      </c>
      <c r="EQ20" s="1" t="s">
        <v>16430</v>
      </c>
      <c r="ER20" s="1" t="s">
        <v>16431</v>
      </c>
      <c r="ES20" s="1" t="s">
        <v>16432</v>
      </c>
      <c r="ET20" s="6" t="s">
        <v>16433</v>
      </c>
      <c r="EU20" s="4" t="s">
        <v>16434</v>
      </c>
      <c r="EV20" s="6" t="s">
        <v>16435</v>
      </c>
      <c r="EW20" s="1" t="s">
        <v>16436</v>
      </c>
      <c r="EX20" s="1" t="s">
        <v>16437</v>
      </c>
      <c r="EZ20" s="1" t="s">
        <v>16428</v>
      </c>
      <c r="FA20" s="1" t="s">
        <v>16429</v>
      </c>
      <c r="FB20" s="1" t="s">
        <v>16430</v>
      </c>
      <c r="FC20" s="1" t="s">
        <v>16431</v>
      </c>
      <c r="FD20" s="1" t="s">
        <v>16432</v>
      </c>
      <c r="FE20" s="6" t="s">
        <v>16433</v>
      </c>
      <c r="FF20" s="4" t="s">
        <v>16434</v>
      </c>
      <c r="FG20" s="6" t="s">
        <v>16435</v>
      </c>
      <c r="FH20" s="1" t="s">
        <v>16436</v>
      </c>
      <c r="FI20" s="1" t="s">
        <v>16437</v>
      </c>
    </row>
    <row r="21" spans="2:165" x14ac:dyDescent="0.25">
      <c r="B21" s="2">
        <v>61</v>
      </c>
      <c r="C21" s="2">
        <v>48</v>
      </c>
      <c r="D21" s="2">
        <v>64</v>
      </c>
      <c r="E21" s="2">
        <v>17</v>
      </c>
      <c r="F21" s="2">
        <v>35</v>
      </c>
      <c r="G21" s="5">
        <f t="shared" ref="G21:G35" si="0">AVERAGE(B21:F21)</f>
        <v>45</v>
      </c>
      <c r="H21" s="3">
        <f t="shared" ref="H21:H35" si="1">STDEV(B21:F21)</f>
        <v>19.429359227725449</v>
      </c>
      <c r="I21" s="5">
        <f t="shared" ref="I21:I35" si="2">G21-5</f>
        <v>40</v>
      </c>
      <c r="J21">
        <f t="shared" ref="J21:J35" si="3">MIN(B21:F21)</f>
        <v>17</v>
      </c>
      <c r="K21">
        <f t="shared" ref="K21:K35" si="4">MAX(B21:F21)</f>
        <v>64</v>
      </c>
      <c r="M21" s="2">
        <v>12</v>
      </c>
      <c r="N21" s="2">
        <v>9</v>
      </c>
      <c r="O21" s="2">
        <v>12</v>
      </c>
      <c r="P21" s="2">
        <v>5</v>
      </c>
      <c r="Q21" s="2">
        <v>9</v>
      </c>
      <c r="R21" s="5">
        <f>AVERAGE(M21:Q21)</f>
        <v>9.4</v>
      </c>
      <c r="S21" s="3">
        <f>STDEV(M21:Q21)</f>
        <v>2.8809720581775862</v>
      </c>
      <c r="T21" s="5">
        <f>R21-5</f>
        <v>4.4000000000000004</v>
      </c>
      <c r="U21">
        <f>MIN(M21:Q21)</f>
        <v>5</v>
      </c>
      <c r="V21">
        <f>MAX(M21:Q21)</f>
        <v>12</v>
      </c>
      <c r="X21" s="2">
        <v>49</v>
      </c>
      <c r="Y21" s="2">
        <v>55</v>
      </c>
      <c r="Z21" s="2">
        <v>56</v>
      </c>
      <c r="AA21" s="2">
        <v>56</v>
      </c>
      <c r="AB21" s="2">
        <v>57</v>
      </c>
      <c r="AC21" s="5">
        <f>AVERAGE(X21:AB21)</f>
        <v>54.6</v>
      </c>
      <c r="AD21" s="3">
        <f>STDEV(X21:AB21)</f>
        <v>3.2093613071762421</v>
      </c>
      <c r="AE21" s="5">
        <f>AC21-5</f>
        <v>49.6</v>
      </c>
      <c r="AF21">
        <f>MIN(X21:AB21)</f>
        <v>49</v>
      </c>
      <c r="AG21">
        <f>MAX(X21:AB21)</f>
        <v>57</v>
      </c>
      <c r="AI21" s="2">
        <v>88</v>
      </c>
      <c r="AJ21" s="8"/>
      <c r="AK21" s="2">
        <v>77</v>
      </c>
      <c r="AL21" s="2">
        <v>94</v>
      </c>
      <c r="AM21" s="2">
        <v>60</v>
      </c>
      <c r="AN21" s="5">
        <f>AVERAGE(AI21:AM21)</f>
        <v>79.75</v>
      </c>
      <c r="AO21" s="3">
        <f>STDEV(AI21:AM21)</f>
        <v>14.930394055974098</v>
      </c>
      <c r="AP21" s="5">
        <f>AN21-4</f>
        <v>75.75</v>
      </c>
      <c r="AQ21">
        <f>MIN(AI21:AM21)</f>
        <v>60</v>
      </c>
      <c r="AR21">
        <f>MAX(AI21:AM21)</f>
        <v>94</v>
      </c>
      <c r="AT21" s="2">
        <v>83</v>
      </c>
      <c r="AU21" s="2">
        <v>69</v>
      </c>
      <c r="AV21" s="2">
        <v>93</v>
      </c>
      <c r="AW21" s="2">
        <v>89</v>
      </c>
      <c r="AX21" s="2">
        <v>90</v>
      </c>
      <c r="AY21" s="5">
        <f>AVERAGE(AT21:AX21)</f>
        <v>84.8</v>
      </c>
      <c r="AZ21" s="3">
        <f>STDEV(AT21:AX21)</f>
        <v>9.5498691090506949</v>
      </c>
      <c r="BA21" s="5">
        <f>AY21-5</f>
        <v>79.8</v>
      </c>
      <c r="BB21">
        <f>MIN(AT21:AX21)</f>
        <v>69</v>
      </c>
      <c r="BC21">
        <f>MAX(AT21:AX21)</f>
        <v>93</v>
      </c>
      <c r="BE21" s="2">
        <v>100</v>
      </c>
      <c r="BF21" s="2">
        <v>97</v>
      </c>
      <c r="BG21" s="2">
        <v>85</v>
      </c>
      <c r="BH21" s="2">
        <v>79</v>
      </c>
      <c r="BI21" s="2">
        <v>87</v>
      </c>
      <c r="BJ21" s="5">
        <f>AVERAGE(BE21:BI21)</f>
        <v>89.6</v>
      </c>
      <c r="BK21" s="3">
        <f>STDEV(BE21:BI21)</f>
        <v>8.706319543871567</v>
      </c>
      <c r="BL21" s="5">
        <f>BJ21-5</f>
        <v>84.6</v>
      </c>
      <c r="BM21">
        <f>MIN(BE21:BI21)</f>
        <v>79</v>
      </c>
      <c r="BN21">
        <f>MAX(BE21:BI21)</f>
        <v>100</v>
      </c>
      <c r="BP21" s="2">
        <v>77</v>
      </c>
      <c r="BQ21" s="2">
        <v>49</v>
      </c>
      <c r="BR21" s="2">
        <v>76</v>
      </c>
      <c r="BS21" s="2">
        <v>78</v>
      </c>
      <c r="BT21" s="2">
        <v>73</v>
      </c>
      <c r="BU21" s="5">
        <f>AVERAGE(BP21:BT21)</f>
        <v>70.599999999999994</v>
      </c>
      <c r="BV21" s="3">
        <f>STDEV(BP21:BT21)</f>
        <v>12.21883791528475</v>
      </c>
      <c r="BW21" s="5">
        <f>BU21-5</f>
        <v>65.599999999999994</v>
      </c>
      <c r="BX21">
        <f>MIN(BP21:BT21)</f>
        <v>49</v>
      </c>
      <c r="BY21">
        <f>MAX(BP21:BT21)</f>
        <v>78</v>
      </c>
      <c r="CA21" s="2">
        <v>41</v>
      </c>
      <c r="CB21" s="2">
        <v>41</v>
      </c>
      <c r="CC21" s="2">
        <v>34</v>
      </c>
      <c r="CD21" s="2">
        <v>41</v>
      </c>
      <c r="CE21" s="2">
        <v>49</v>
      </c>
      <c r="CF21" s="5">
        <f>AVERAGE(CA21:CE21)</f>
        <v>41.2</v>
      </c>
      <c r="CG21" s="3">
        <f>STDEV(CA21:CE21)</f>
        <v>5.3103672189406845</v>
      </c>
      <c r="CH21" s="5">
        <f>CF21-5</f>
        <v>36.200000000000003</v>
      </c>
      <c r="CI21">
        <f>MIN(CA21:CE21)</f>
        <v>34</v>
      </c>
      <c r="CJ21">
        <f>MAX(CA21:CE21)</f>
        <v>49</v>
      </c>
      <c r="CL21" s="2">
        <v>55</v>
      </c>
      <c r="CM21" s="2">
        <v>65</v>
      </c>
      <c r="CN21" s="2">
        <v>62</v>
      </c>
      <c r="CO21" s="2">
        <v>49</v>
      </c>
      <c r="CP21" s="2">
        <v>68</v>
      </c>
      <c r="CQ21" s="5">
        <f>AVERAGE(CL21:CP21)</f>
        <v>59.8</v>
      </c>
      <c r="CR21" s="3">
        <f>STDEV(CL21:CP21)</f>
        <v>7.7265775088327313</v>
      </c>
      <c r="CS21" s="5">
        <f>CQ21-5</f>
        <v>54.8</v>
      </c>
      <c r="CT21">
        <f>MIN(CL21:CP21)</f>
        <v>49</v>
      </c>
      <c r="CU21">
        <f>MAX(CL21:CP21)</f>
        <v>68</v>
      </c>
      <c r="CW21" s="2">
        <v>35</v>
      </c>
      <c r="CX21" s="2">
        <v>35</v>
      </c>
      <c r="CY21" s="2">
        <v>19</v>
      </c>
      <c r="CZ21" s="2">
        <v>46</v>
      </c>
      <c r="DA21" s="2">
        <v>8</v>
      </c>
      <c r="DB21" s="5">
        <f>AVERAGE(CW21:DA21)</f>
        <v>28.6</v>
      </c>
      <c r="DC21" s="3">
        <f>STDEV(CW21:DA21)</f>
        <v>15.009996668887037</v>
      </c>
      <c r="DD21" s="5">
        <f>DB21-5</f>
        <v>23.6</v>
      </c>
      <c r="DE21">
        <f>MIN(CW21:DA21)</f>
        <v>8</v>
      </c>
      <c r="DF21">
        <f>MAX(CW21:DA21)</f>
        <v>46</v>
      </c>
      <c r="DH21" s="2">
        <v>24</v>
      </c>
      <c r="DI21" s="2">
        <v>16</v>
      </c>
      <c r="DJ21" s="2">
        <v>53</v>
      </c>
      <c r="DK21" s="2">
        <v>23</v>
      </c>
      <c r="DL21" s="2">
        <v>38</v>
      </c>
      <c r="DM21" s="5">
        <f>AVERAGE(DH21:DL21)</f>
        <v>30.8</v>
      </c>
      <c r="DN21" s="3">
        <f>STDEV(DH21:DL21)</f>
        <v>14.754660280738424</v>
      </c>
      <c r="DO21" s="5">
        <f>DM21-5</f>
        <v>25.8</v>
      </c>
      <c r="DP21">
        <f>MIN(DH21:DL21)</f>
        <v>16</v>
      </c>
      <c r="DQ21">
        <f>MAX(DH21:DL21)</f>
        <v>53</v>
      </c>
      <c r="DS21" s="2">
        <v>74</v>
      </c>
      <c r="DT21" s="2">
        <v>60</v>
      </c>
      <c r="DU21" s="2">
        <v>39</v>
      </c>
      <c r="DV21" s="2">
        <v>55</v>
      </c>
      <c r="DW21" s="2">
        <v>78</v>
      </c>
      <c r="DX21" s="5">
        <f>AVERAGE(DS21:DW21)</f>
        <v>61.2</v>
      </c>
      <c r="DY21" s="3">
        <f>STDEV(DS21:DW21)</f>
        <v>15.642889758609176</v>
      </c>
      <c r="DZ21" s="5">
        <f>DX21-5</f>
        <v>56.2</v>
      </c>
      <c r="EA21">
        <f>MIN(DS21:DW21)</f>
        <v>39</v>
      </c>
      <c r="EB21">
        <f>MAX(DS21:DW21)</f>
        <v>78</v>
      </c>
      <c r="ED21" s="2">
        <v>29</v>
      </c>
      <c r="EE21" s="2">
        <v>16</v>
      </c>
      <c r="EF21" s="2">
        <v>21</v>
      </c>
      <c r="EG21" s="2">
        <v>8</v>
      </c>
      <c r="EH21" s="2">
        <v>15</v>
      </c>
      <c r="EI21" s="5">
        <f>AVERAGE(ED21:EH21)</f>
        <v>17.8</v>
      </c>
      <c r="EJ21" s="3">
        <f>STDEV(ED21:EH21)</f>
        <v>7.7910204723129812</v>
      </c>
      <c r="EK21" s="5">
        <f>EI21-5</f>
        <v>12.8</v>
      </c>
      <c r="EL21">
        <f>MIN(ED21:EH21)</f>
        <v>8</v>
      </c>
      <c r="EM21">
        <f>MAX(ED21:EH21)</f>
        <v>29</v>
      </c>
      <c r="EO21" s="2">
        <v>75</v>
      </c>
      <c r="EP21" s="2">
        <v>69</v>
      </c>
      <c r="EQ21" s="2">
        <v>64</v>
      </c>
      <c r="ER21" s="2">
        <v>75</v>
      </c>
      <c r="ES21" s="2">
        <v>69</v>
      </c>
      <c r="ET21" s="5">
        <f>AVERAGE(EO21:ES21)</f>
        <v>70.400000000000006</v>
      </c>
      <c r="EU21" s="3">
        <f>STDEV(EO21:ES21)</f>
        <v>4.6690470119715011</v>
      </c>
      <c r="EV21" s="5">
        <f>ET21-5</f>
        <v>65.400000000000006</v>
      </c>
      <c r="EW21">
        <f>MIN(EO21:ES21)</f>
        <v>64</v>
      </c>
      <c r="EX21">
        <f>MAX(EO21:ES21)</f>
        <v>75</v>
      </c>
      <c r="EZ21" s="2">
        <v>44</v>
      </c>
      <c r="FA21" s="2">
        <v>72</v>
      </c>
      <c r="FB21" s="2">
        <v>79</v>
      </c>
      <c r="FC21" s="2">
        <v>90</v>
      </c>
      <c r="FD21" s="2">
        <v>79</v>
      </c>
      <c r="FE21" s="5">
        <f>AVERAGE(EZ21:FD21)</f>
        <v>72.8</v>
      </c>
      <c r="FF21" s="3">
        <f>STDEV(EZ21:FD21)</f>
        <v>17.340703561274548</v>
      </c>
      <c r="FG21" s="5">
        <f>FE21-5</f>
        <v>67.8</v>
      </c>
      <c r="FH21">
        <f>MIN(EZ21:FD21)</f>
        <v>44</v>
      </c>
      <c r="FI21">
        <f>MAX(EZ21:FD21)</f>
        <v>90</v>
      </c>
    </row>
    <row r="22" spans="2:165" x14ac:dyDescent="0.25">
      <c r="G22" s="5"/>
      <c r="H22" s="3"/>
      <c r="I22" s="5"/>
      <c r="R22" s="5"/>
      <c r="S22" s="3"/>
      <c r="T22" s="5"/>
      <c r="AC22" s="5"/>
      <c r="AD22" s="3"/>
      <c r="AE22" s="5"/>
      <c r="AN22" s="5"/>
      <c r="AO22" s="3"/>
    </row>
    <row r="23" spans="2:165" x14ac:dyDescent="0.25">
      <c r="G23" s="5"/>
      <c r="H23" s="3"/>
      <c r="I23" s="5"/>
      <c r="R23" s="5"/>
      <c r="S23" s="3"/>
      <c r="T23" s="5"/>
      <c r="AC23" s="5"/>
      <c r="AD23" s="3"/>
      <c r="AE23" s="5"/>
      <c r="AN23" s="5"/>
      <c r="AO23" s="3"/>
    </row>
    <row r="24" spans="2:165" x14ac:dyDescent="0.25">
      <c r="B24" s="1" t="s">
        <v>16411</v>
      </c>
      <c r="C24" s="1" t="s">
        <v>16411</v>
      </c>
      <c r="D24" s="1" t="s">
        <v>16411</v>
      </c>
      <c r="E24" s="1" t="s">
        <v>16411</v>
      </c>
      <c r="F24" s="1" t="s">
        <v>16411</v>
      </c>
      <c r="G24" s="5"/>
      <c r="H24" s="3"/>
      <c r="I24" s="5"/>
      <c r="M24" s="1" t="s">
        <v>16412</v>
      </c>
      <c r="N24" s="1" t="s">
        <v>16412</v>
      </c>
      <c r="O24" s="1" t="s">
        <v>16412</v>
      </c>
      <c r="P24" s="1" t="s">
        <v>16412</v>
      </c>
      <c r="Q24" s="1" t="s">
        <v>16412</v>
      </c>
      <c r="R24" s="5"/>
      <c r="S24" s="3"/>
      <c r="T24" s="5"/>
      <c r="X24" s="1" t="s">
        <v>16413</v>
      </c>
      <c r="Y24" s="1" t="s">
        <v>16413</v>
      </c>
      <c r="Z24" s="1" t="s">
        <v>16413</v>
      </c>
      <c r="AA24" s="1" t="s">
        <v>16413</v>
      </c>
      <c r="AB24" s="1" t="s">
        <v>16413</v>
      </c>
      <c r="AC24" s="5"/>
      <c r="AD24" s="3"/>
      <c r="AE24" s="5"/>
      <c r="AN24" s="5"/>
      <c r="AO24" s="3"/>
    </row>
    <row r="25" spans="2:165" x14ac:dyDescent="0.25">
      <c r="B25" s="1" t="s">
        <v>16426</v>
      </c>
      <c r="C25" s="1" t="s">
        <v>16426</v>
      </c>
      <c r="D25" s="1" t="s">
        <v>16426</v>
      </c>
      <c r="E25" s="1" t="s">
        <v>16426</v>
      </c>
      <c r="F25" s="1" t="s">
        <v>16426</v>
      </c>
      <c r="G25" s="5"/>
      <c r="H25" s="3"/>
      <c r="I25" s="5"/>
      <c r="M25" s="1" t="s">
        <v>16426</v>
      </c>
      <c r="N25" s="1" t="s">
        <v>16426</v>
      </c>
      <c r="O25" s="1" t="s">
        <v>16426</v>
      </c>
      <c r="P25" s="1" t="s">
        <v>16426</v>
      </c>
      <c r="Q25" s="1" t="s">
        <v>16426</v>
      </c>
      <c r="R25" s="5"/>
      <c r="S25" s="3"/>
      <c r="T25" s="5"/>
      <c r="X25" s="1" t="s">
        <v>16426</v>
      </c>
      <c r="Y25" s="1" t="s">
        <v>16426</v>
      </c>
      <c r="Z25" s="1" t="s">
        <v>16426</v>
      </c>
      <c r="AA25" s="1" t="s">
        <v>16426</v>
      </c>
      <c r="AB25" s="1" t="s">
        <v>16426</v>
      </c>
      <c r="AC25" s="5"/>
      <c r="AD25" s="3"/>
      <c r="AE25" s="5"/>
      <c r="AI25" s="1" t="s">
        <v>16414</v>
      </c>
      <c r="AJ25" s="1" t="s">
        <v>16414</v>
      </c>
      <c r="AK25" s="1" t="s">
        <v>16414</v>
      </c>
      <c r="AL25" s="1" t="s">
        <v>16414</v>
      </c>
      <c r="AM25" s="1" t="s">
        <v>16414</v>
      </c>
      <c r="AN25" s="5"/>
      <c r="AO25" s="3"/>
      <c r="AT25" s="1" t="s">
        <v>16415</v>
      </c>
      <c r="AU25" s="1" t="s">
        <v>16415</v>
      </c>
      <c r="AV25" s="1" t="s">
        <v>16415</v>
      </c>
      <c r="AW25" s="1" t="s">
        <v>16415</v>
      </c>
      <c r="AX25" s="1" t="s">
        <v>16415</v>
      </c>
      <c r="BE25" s="1" t="s">
        <v>16416</v>
      </c>
      <c r="BF25" s="1" t="s">
        <v>16416</v>
      </c>
      <c r="BG25" s="1" t="s">
        <v>16416</v>
      </c>
      <c r="BH25" s="1" t="s">
        <v>16416</v>
      </c>
      <c r="BI25" s="1" t="s">
        <v>16416</v>
      </c>
      <c r="BP25" s="1" t="s">
        <v>16417</v>
      </c>
      <c r="BQ25" s="1" t="s">
        <v>16417</v>
      </c>
      <c r="BR25" s="1" t="s">
        <v>16417</v>
      </c>
      <c r="BS25" s="1" t="s">
        <v>16417</v>
      </c>
      <c r="BT25" s="1" t="s">
        <v>16417</v>
      </c>
      <c r="CA25" s="1" t="s">
        <v>16418</v>
      </c>
      <c r="CB25" s="1" t="s">
        <v>16418</v>
      </c>
      <c r="CC25" s="1" t="s">
        <v>16418</v>
      </c>
      <c r="CD25" s="1" t="s">
        <v>16418</v>
      </c>
      <c r="CE25" s="1" t="s">
        <v>16418</v>
      </c>
      <c r="CL25" s="1" t="s">
        <v>16419</v>
      </c>
      <c r="CM25" s="1" t="s">
        <v>16419</v>
      </c>
      <c r="CN25" s="1" t="s">
        <v>16419</v>
      </c>
      <c r="CO25" s="1" t="s">
        <v>16419</v>
      </c>
      <c r="CP25" s="1" t="s">
        <v>16419</v>
      </c>
      <c r="CW25" s="1" t="s">
        <v>16420</v>
      </c>
      <c r="CX25" s="1" t="s">
        <v>16420</v>
      </c>
      <c r="CY25" s="1" t="s">
        <v>16420</v>
      </c>
      <c r="CZ25" s="1" t="s">
        <v>16420</v>
      </c>
      <c r="DA25" s="1" t="s">
        <v>16420</v>
      </c>
      <c r="DH25" s="1" t="s">
        <v>16421</v>
      </c>
      <c r="DI25" s="1" t="s">
        <v>16421</v>
      </c>
      <c r="DJ25" s="1" t="s">
        <v>16421</v>
      </c>
      <c r="DK25" s="1" t="s">
        <v>16421</v>
      </c>
      <c r="DL25" s="1" t="s">
        <v>16421</v>
      </c>
      <c r="DS25" s="1" t="s">
        <v>16422</v>
      </c>
      <c r="DT25" s="1" t="s">
        <v>16422</v>
      </c>
      <c r="DU25" s="1" t="s">
        <v>16422</v>
      </c>
      <c r="DV25" s="1" t="s">
        <v>16422</v>
      </c>
      <c r="DW25" s="1" t="s">
        <v>16422</v>
      </c>
      <c r="ED25" s="1" t="s">
        <v>16423</v>
      </c>
      <c r="EE25" s="1" t="s">
        <v>16423</v>
      </c>
      <c r="EF25" s="1" t="s">
        <v>16423</v>
      </c>
      <c r="EG25" s="1" t="s">
        <v>16423</v>
      </c>
      <c r="EH25" s="1" t="s">
        <v>16423</v>
      </c>
      <c r="EO25" s="1" t="s">
        <v>16424</v>
      </c>
      <c r="EP25" s="1" t="s">
        <v>16424</v>
      </c>
      <c r="EQ25" s="1" t="s">
        <v>16424</v>
      </c>
      <c r="ER25" s="1" t="s">
        <v>16424</v>
      </c>
      <c r="ES25" s="1" t="s">
        <v>16424</v>
      </c>
      <c r="EZ25" s="1" t="s">
        <v>16425</v>
      </c>
      <c r="FA25" s="1" t="s">
        <v>16425</v>
      </c>
      <c r="FB25" s="1" t="s">
        <v>16425</v>
      </c>
      <c r="FC25" s="1" t="s">
        <v>16425</v>
      </c>
      <c r="FD25" s="1" t="s">
        <v>16425</v>
      </c>
    </row>
    <row r="26" spans="2:165" x14ac:dyDescent="0.25">
      <c r="B26" s="1" t="s">
        <v>16441</v>
      </c>
      <c r="C26" s="1" t="s">
        <v>16441</v>
      </c>
      <c r="D26" s="1" t="s">
        <v>16441</v>
      </c>
      <c r="E26" s="1" t="s">
        <v>16441</v>
      </c>
      <c r="F26" s="1" t="s">
        <v>16441</v>
      </c>
      <c r="G26" s="5"/>
      <c r="H26" s="3"/>
      <c r="I26" s="5"/>
      <c r="M26" s="1" t="s">
        <v>16441</v>
      </c>
      <c r="N26" s="1" t="s">
        <v>16441</v>
      </c>
      <c r="O26" s="1" t="s">
        <v>16441</v>
      </c>
      <c r="P26" s="1" t="s">
        <v>16441</v>
      </c>
      <c r="Q26" s="1" t="s">
        <v>16441</v>
      </c>
      <c r="R26" s="5"/>
      <c r="S26" s="3"/>
      <c r="T26" s="5"/>
      <c r="X26" s="1" t="s">
        <v>16441</v>
      </c>
      <c r="Y26" s="1" t="s">
        <v>16441</v>
      </c>
      <c r="Z26" s="1" t="s">
        <v>16441</v>
      </c>
      <c r="AA26" s="1" t="s">
        <v>16441</v>
      </c>
      <c r="AB26" s="1" t="s">
        <v>16441</v>
      </c>
      <c r="AC26" s="5"/>
      <c r="AD26" s="3"/>
      <c r="AE26" s="5"/>
      <c r="AI26" s="1" t="s">
        <v>16426</v>
      </c>
      <c r="AJ26" s="1" t="s">
        <v>16426</v>
      </c>
      <c r="AK26" s="1" t="s">
        <v>16426</v>
      </c>
      <c r="AL26" s="1" t="s">
        <v>16426</v>
      </c>
      <c r="AM26" s="1" t="s">
        <v>16426</v>
      </c>
      <c r="AN26" s="5"/>
      <c r="AO26" s="3"/>
      <c r="AT26" s="1" t="s">
        <v>16426</v>
      </c>
      <c r="AU26" s="1" t="s">
        <v>16426</v>
      </c>
      <c r="AV26" s="1" t="s">
        <v>16426</v>
      </c>
      <c r="AW26" s="1" t="s">
        <v>16426</v>
      </c>
      <c r="AX26" s="1" t="s">
        <v>16426</v>
      </c>
      <c r="BE26" s="1" t="s">
        <v>16426</v>
      </c>
      <c r="BF26" s="1" t="s">
        <v>16426</v>
      </c>
      <c r="BG26" s="1" t="s">
        <v>16426</v>
      </c>
      <c r="BH26" s="1" t="s">
        <v>16426</v>
      </c>
      <c r="BI26" s="1" t="s">
        <v>16426</v>
      </c>
      <c r="BP26" s="1" t="s">
        <v>16426</v>
      </c>
      <c r="BQ26" s="1" t="s">
        <v>16426</v>
      </c>
      <c r="BR26" s="1" t="s">
        <v>16426</v>
      </c>
      <c r="BS26" s="1" t="s">
        <v>16426</v>
      </c>
      <c r="BT26" s="1" t="s">
        <v>16426</v>
      </c>
      <c r="CA26" s="1" t="s">
        <v>16426</v>
      </c>
      <c r="CB26" s="1" t="s">
        <v>16426</v>
      </c>
      <c r="CC26" s="1" t="s">
        <v>16426</v>
      </c>
      <c r="CD26" s="1" t="s">
        <v>16426</v>
      </c>
      <c r="CE26" s="1" t="s">
        <v>16426</v>
      </c>
      <c r="CL26" s="1" t="s">
        <v>16426</v>
      </c>
      <c r="CM26" s="1" t="s">
        <v>16426</v>
      </c>
      <c r="CN26" s="1" t="s">
        <v>16426</v>
      </c>
      <c r="CO26" s="1" t="s">
        <v>16426</v>
      </c>
      <c r="CP26" s="1" t="s">
        <v>16426</v>
      </c>
      <c r="CW26" s="1" t="s">
        <v>16426</v>
      </c>
      <c r="CX26" s="1" t="s">
        <v>16426</v>
      </c>
      <c r="CY26" s="1" t="s">
        <v>16426</v>
      </c>
      <c r="CZ26" s="1" t="s">
        <v>16426</v>
      </c>
      <c r="DA26" s="1" t="s">
        <v>16426</v>
      </c>
      <c r="DH26" s="1" t="s">
        <v>16426</v>
      </c>
      <c r="DI26" s="1" t="s">
        <v>16426</v>
      </c>
      <c r="DJ26" s="1" t="s">
        <v>16426</v>
      </c>
      <c r="DK26" s="1" t="s">
        <v>16426</v>
      </c>
      <c r="DL26" s="1" t="s">
        <v>16426</v>
      </c>
      <c r="DS26" s="1" t="s">
        <v>16426</v>
      </c>
      <c r="DT26" s="1" t="s">
        <v>16426</v>
      </c>
      <c r="DU26" s="1" t="s">
        <v>16426</v>
      </c>
      <c r="DV26" s="1" t="s">
        <v>16426</v>
      </c>
      <c r="DW26" s="1" t="s">
        <v>16426</v>
      </c>
      <c r="ED26" s="1" t="s">
        <v>16426</v>
      </c>
      <c r="EE26" s="1" t="s">
        <v>16426</v>
      </c>
      <c r="EF26" s="1" t="s">
        <v>16426</v>
      </c>
      <c r="EG26" s="1" t="s">
        <v>16426</v>
      </c>
      <c r="EH26" s="1" t="s">
        <v>16426</v>
      </c>
      <c r="EO26" s="1" t="s">
        <v>16426</v>
      </c>
      <c r="EP26" s="1" t="s">
        <v>16426</v>
      </c>
      <c r="EQ26" s="1" t="s">
        <v>16426</v>
      </c>
      <c r="ER26" s="1" t="s">
        <v>16426</v>
      </c>
      <c r="ES26" s="1" t="s">
        <v>16426</v>
      </c>
      <c r="EZ26" s="1" t="s">
        <v>16426</v>
      </c>
      <c r="FA26" s="1" t="s">
        <v>16426</v>
      </c>
      <c r="FB26" s="1" t="s">
        <v>16426</v>
      </c>
      <c r="FC26" s="1" t="s">
        <v>16426</v>
      </c>
      <c r="FD26" s="1" t="s">
        <v>16426</v>
      </c>
    </row>
    <row r="27" spans="2:165" x14ac:dyDescent="0.25">
      <c r="B27" s="1" t="s">
        <v>16428</v>
      </c>
      <c r="C27" s="1" t="s">
        <v>16429</v>
      </c>
      <c r="D27" s="1" t="s">
        <v>16430</v>
      </c>
      <c r="E27" s="1" t="s">
        <v>16431</v>
      </c>
      <c r="F27" s="1" t="s">
        <v>16432</v>
      </c>
      <c r="G27" s="5"/>
      <c r="H27" s="3"/>
      <c r="I27" s="5"/>
      <c r="M27" s="1" t="s">
        <v>16428</v>
      </c>
      <c r="N27" s="1" t="s">
        <v>16429</v>
      </c>
      <c r="O27" s="1" t="s">
        <v>16430</v>
      </c>
      <c r="P27" s="1" t="s">
        <v>16431</v>
      </c>
      <c r="Q27" s="1" t="s">
        <v>16432</v>
      </c>
      <c r="R27" s="6" t="s">
        <v>16433</v>
      </c>
      <c r="S27" s="4" t="s">
        <v>16434</v>
      </c>
      <c r="T27" s="6" t="s">
        <v>16435</v>
      </c>
      <c r="U27" s="1" t="s">
        <v>16436</v>
      </c>
      <c r="V27" s="1" t="s">
        <v>16437</v>
      </c>
      <c r="X27" s="1" t="s">
        <v>16428</v>
      </c>
      <c r="Y27" s="1" t="s">
        <v>16429</v>
      </c>
      <c r="Z27" s="1" t="s">
        <v>16430</v>
      </c>
      <c r="AA27" s="1" t="s">
        <v>16431</v>
      </c>
      <c r="AB27" s="1" t="s">
        <v>16432</v>
      </c>
      <c r="AC27" s="6" t="s">
        <v>16433</v>
      </c>
      <c r="AD27" s="4" t="s">
        <v>16434</v>
      </c>
      <c r="AE27" s="6" t="s">
        <v>16435</v>
      </c>
      <c r="AF27" s="1" t="s">
        <v>16436</v>
      </c>
      <c r="AG27" s="1" t="s">
        <v>16437</v>
      </c>
      <c r="AI27" s="1" t="s">
        <v>16441</v>
      </c>
      <c r="AJ27" s="1" t="s">
        <v>16441</v>
      </c>
      <c r="AK27" s="1" t="s">
        <v>16441</v>
      </c>
      <c r="AL27" s="1" t="s">
        <v>16441</v>
      </c>
      <c r="AM27" s="1" t="s">
        <v>16441</v>
      </c>
      <c r="AN27" s="5"/>
      <c r="AO27" s="3"/>
      <c r="AT27" s="1" t="s">
        <v>16441</v>
      </c>
      <c r="AU27" s="1" t="s">
        <v>16441</v>
      </c>
      <c r="AV27" s="1" t="s">
        <v>16441</v>
      </c>
      <c r="AW27" s="1" t="s">
        <v>16441</v>
      </c>
      <c r="AX27" s="1" t="s">
        <v>16441</v>
      </c>
      <c r="BE27" s="1" t="s">
        <v>16441</v>
      </c>
      <c r="BF27" s="1" t="s">
        <v>16441</v>
      </c>
      <c r="BG27" s="1" t="s">
        <v>16441</v>
      </c>
      <c r="BH27" s="1" t="s">
        <v>16441</v>
      </c>
      <c r="BI27" s="1" t="s">
        <v>16441</v>
      </c>
      <c r="BP27" s="1" t="s">
        <v>16441</v>
      </c>
      <c r="BQ27" s="1" t="s">
        <v>16441</v>
      </c>
      <c r="BR27" s="1" t="s">
        <v>16441</v>
      </c>
      <c r="BS27" s="1" t="s">
        <v>16441</v>
      </c>
      <c r="BT27" s="1" t="s">
        <v>16441</v>
      </c>
      <c r="CA27" s="1" t="s">
        <v>16441</v>
      </c>
      <c r="CB27" s="1" t="s">
        <v>16441</v>
      </c>
      <c r="CC27" s="1" t="s">
        <v>16441</v>
      </c>
      <c r="CD27" s="1" t="s">
        <v>16441</v>
      </c>
      <c r="CE27" s="1" t="s">
        <v>16441</v>
      </c>
      <c r="CL27" s="1" t="s">
        <v>16441</v>
      </c>
      <c r="CM27" s="1" t="s">
        <v>16441</v>
      </c>
      <c r="CN27" s="1" t="s">
        <v>16441</v>
      </c>
      <c r="CO27" s="1" t="s">
        <v>16441</v>
      </c>
      <c r="CP27" s="1" t="s">
        <v>16441</v>
      </c>
      <c r="CW27" s="1" t="s">
        <v>16441</v>
      </c>
      <c r="CX27" s="1" t="s">
        <v>16441</v>
      </c>
      <c r="CY27" s="1" t="s">
        <v>16441</v>
      </c>
      <c r="CZ27" s="1" t="s">
        <v>16441</v>
      </c>
      <c r="DA27" s="1" t="s">
        <v>16441</v>
      </c>
      <c r="DH27" s="1" t="s">
        <v>16441</v>
      </c>
      <c r="DI27" s="1" t="s">
        <v>16441</v>
      </c>
      <c r="DJ27" s="1" t="s">
        <v>16441</v>
      </c>
      <c r="DK27" s="1" t="s">
        <v>16441</v>
      </c>
      <c r="DL27" s="1" t="s">
        <v>16441</v>
      </c>
      <c r="DS27" s="1" t="s">
        <v>16441</v>
      </c>
      <c r="DT27" s="1" t="s">
        <v>16441</v>
      </c>
      <c r="DU27" s="1" t="s">
        <v>16441</v>
      </c>
      <c r="DV27" s="1" t="s">
        <v>16441</v>
      </c>
      <c r="DW27" s="1" t="s">
        <v>16441</v>
      </c>
      <c r="ED27" s="1" t="s">
        <v>16441</v>
      </c>
      <c r="EE27" s="1" t="s">
        <v>16441</v>
      </c>
      <c r="EF27" s="1" t="s">
        <v>16441</v>
      </c>
      <c r="EG27" s="1" t="s">
        <v>16441</v>
      </c>
      <c r="EH27" s="1" t="s">
        <v>16441</v>
      </c>
      <c r="EO27" s="1" t="s">
        <v>16441</v>
      </c>
      <c r="EP27" s="1" t="s">
        <v>16441</v>
      </c>
      <c r="EQ27" s="1" t="s">
        <v>16441</v>
      </c>
      <c r="ER27" s="1" t="s">
        <v>16441</v>
      </c>
      <c r="ES27" s="1" t="s">
        <v>16441</v>
      </c>
      <c r="EZ27" s="1" t="s">
        <v>16441</v>
      </c>
      <c r="FA27" s="1" t="s">
        <v>16441</v>
      </c>
      <c r="FB27" s="1" t="s">
        <v>16441</v>
      </c>
      <c r="FC27" s="1" t="s">
        <v>16441</v>
      </c>
      <c r="FD27" s="1" t="s">
        <v>16441</v>
      </c>
    </row>
    <row r="28" spans="2:165" x14ac:dyDescent="0.25">
      <c r="B28" s="2">
        <v>69</v>
      </c>
      <c r="C28" s="2">
        <v>39</v>
      </c>
      <c r="D28" s="2">
        <v>37</v>
      </c>
      <c r="E28" s="2">
        <v>25</v>
      </c>
      <c r="F28" s="2">
        <v>23</v>
      </c>
      <c r="G28" s="5">
        <f t="shared" si="0"/>
        <v>38.6</v>
      </c>
      <c r="H28" s="3">
        <f t="shared" si="1"/>
        <v>18.406520583749661</v>
      </c>
      <c r="I28" s="5">
        <f t="shared" si="2"/>
        <v>33.6</v>
      </c>
      <c r="J28">
        <f t="shared" si="3"/>
        <v>23</v>
      </c>
      <c r="K28">
        <f t="shared" si="4"/>
        <v>69</v>
      </c>
      <c r="M28" s="2">
        <v>12</v>
      </c>
      <c r="N28" s="2">
        <v>18</v>
      </c>
      <c r="O28" s="2">
        <v>0</v>
      </c>
      <c r="P28" s="2">
        <v>8</v>
      </c>
      <c r="Q28" s="2">
        <v>6</v>
      </c>
      <c r="R28" s="5">
        <f>AVERAGE(M28:Q28)</f>
        <v>8.8000000000000007</v>
      </c>
      <c r="S28" s="3">
        <f>STDEV(M28:Q28)</f>
        <v>6.7230945255886443</v>
      </c>
      <c r="T28" s="5">
        <f>R28-5</f>
        <v>3.8000000000000007</v>
      </c>
      <c r="U28">
        <f>MIN(M28:Q28)</f>
        <v>0</v>
      </c>
      <c r="V28">
        <f>MAX(M28:Q28)</f>
        <v>18</v>
      </c>
      <c r="X28" s="2">
        <v>44</v>
      </c>
      <c r="Y28" s="2">
        <v>46</v>
      </c>
      <c r="Z28" s="2">
        <v>34</v>
      </c>
      <c r="AA28" s="2">
        <v>34</v>
      </c>
      <c r="AB28" s="2">
        <v>29</v>
      </c>
      <c r="AC28" s="5">
        <f>AVERAGE(X28:AB28)</f>
        <v>37.4</v>
      </c>
      <c r="AD28" s="3">
        <f>STDEV(X28:AB28)</f>
        <v>7.2663608498339771</v>
      </c>
      <c r="AE28" s="5">
        <f>AC28-5</f>
        <v>32.4</v>
      </c>
      <c r="AF28">
        <f>MIN(X28:AB28)</f>
        <v>29</v>
      </c>
      <c r="AG28">
        <f>MAX(X28:AB28)</f>
        <v>46</v>
      </c>
      <c r="AI28" s="1" t="s">
        <v>16428</v>
      </c>
      <c r="AJ28" s="7" t="s">
        <v>16439</v>
      </c>
      <c r="AK28" s="1" t="s">
        <v>16430</v>
      </c>
      <c r="AL28" s="1" t="s">
        <v>16431</v>
      </c>
      <c r="AM28" s="1" t="s">
        <v>16432</v>
      </c>
      <c r="AN28" s="6" t="s">
        <v>16433</v>
      </c>
      <c r="AO28" s="4" t="s">
        <v>16434</v>
      </c>
      <c r="AP28" s="1" t="s">
        <v>16435</v>
      </c>
      <c r="AQ28" s="1" t="s">
        <v>16436</v>
      </c>
      <c r="AR28" s="1" t="s">
        <v>16437</v>
      </c>
      <c r="AT28" s="1" t="s">
        <v>16428</v>
      </c>
      <c r="AU28" s="1" t="s">
        <v>16429</v>
      </c>
      <c r="AV28" s="1" t="s">
        <v>16430</v>
      </c>
      <c r="AW28" s="1" t="s">
        <v>16431</v>
      </c>
      <c r="AX28" s="1" t="s">
        <v>16432</v>
      </c>
      <c r="AY28" s="6" t="s">
        <v>16433</v>
      </c>
      <c r="AZ28" s="4" t="s">
        <v>16434</v>
      </c>
      <c r="BA28" s="6" t="s">
        <v>16435</v>
      </c>
      <c r="BB28" s="1" t="s">
        <v>16436</v>
      </c>
      <c r="BC28" s="1" t="s">
        <v>16437</v>
      </c>
      <c r="BE28" s="1" t="s">
        <v>16428</v>
      </c>
      <c r="BF28" s="1" t="s">
        <v>16429</v>
      </c>
      <c r="BG28" s="1" t="s">
        <v>16430</v>
      </c>
      <c r="BH28" s="1" t="s">
        <v>16431</v>
      </c>
      <c r="BI28" s="1" t="s">
        <v>16432</v>
      </c>
      <c r="BJ28" s="6" t="s">
        <v>16433</v>
      </c>
      <c r="BK28" s="4" t="s">
        <v>16434</v>
      </c>
      <c r="BL28" s="6" t="s">
        <v>16435</v>
      </c>
      <c r="BM28" s="1" t="s">
        <v>16436</v>
      </c>
      <c r="BN28" s="1" t="s">
        <v>16437</v>
      </c>
      <c r="BP28" s="1" t="s">
        <v>16428</v>
      </c>
      <c r="BQ28" s="1" t="s">
        <v>16429</v>
      </c>
      <c r="BR28" s="1" t="s">
        <v>16430</v>
      </c>
      <c r="BS28" s="7" t="s">
        <v>16442</v>
      </c>
      <c r="BT28" s="1" t="s">
        <v>16432</v>
      </c>
      <c r="BU28" s="6" t="s">
        <v>16433</v>
      </c>
      <c r="BV28" s="4" t="s">
        <v>16434</v>
      </c>
      <c r="BW28" s="6" t="s">
        <v>16435</v>
      </c>
      <c r="BX28" s="1" t="s">
        <v>16436</v>
      </c>
      <c r="BY28" s="1" t="s">
        <v>16437</v>
      </c>
      <c r="CA28" s="1" t="s">
        <v>16428</v>
      </c>
      <c r="CB28" s="1" t="s">
        <v>16429</v>
      </c>
      <c r="CC28" s="1" t="s">
        <v>16430</v>
      </c>
      <c r="CD28" s="1" t="s">
        <v>16431</v>
      </c>
      <c r="CE28" s="1" t="s">
        <v>16432</v>
      </c>
      <c r="CF28" s="6" t="s">
        <v>16433</v>
      </c>
      <c r="CG28" s="4" t="s">
        <v>16434</v>
      </c>
      <c r="CH28" s="6" t="s">
        <v>16435</v>
      </c>
      <c r="CI28" s="1" t="s">
        <v>16436</v>
      </c>
      <c r="CJ28" s="1" t="s">
        <v>16437</v>
      </c>
      <c r="CL28" s="1" t="s">
        <v>16428</v>
      </c>
      <c r="CM28" s="1" t="s">
        <v>16429</v>
      </c>
      <c r="CN28" s="1" t="s">
        <v>16430</v>
      </c>
      <c r="CO28" s="1" t="s">
        <v>16431</v>
      </c>
      <c r="CP28" s="1" t="s">
        <v>16432</v>
      </c>
      <c r="CQ28" s="6" t="s">
        <v>16433</v>
      </c>
      <c r="CR28" s="4" t="s">
        <v>16434</v>
      </c>
      <c r="CS28" s="6" t="s">
        <v>16435</v>
      </c>
      <c r="CT28" s="1" t="s">
        <v>16436</v>
      </c>
      <c r="CU28" s="1" t="s">
        <v>16437</v>
      </c>
      <c r="CW28" s="1" t="s">
        <v>16428</v>
      </c>
      <c r="CX28" s="1" t="s">
        <v>16429</v>
      </c>
      <c r="CY28" s="1" t="s">
        <v>16430</v>
      </c>
      <c r="CZ28" s="1" t="s">
        <v>16431</v>
      </c>
      <c r="DA28" s="1" t="s">
        <v>16432</v>
      </c>
      <c r="DB28" s="6" t="s">
        <v>16433</v>
      </c>
      <c r="DC28" s="4" t="s">
        <v>16434</v>
      </c>
      <c r="DD28" s="6" t="s">
        <v>16435</v>
      </c>
      <c r="DE28" s="1" t="s">
        <v>16436</v>
      </c>
      <c r="DF28" s="1" t="s">
        <v>16437</v>
      </c>
      <c r="DH28" s="1" t="s">
        <v>16428</v>
      </c>
      <c r="DI28" s="1" t="s">
        <v>16429</v>
      </c>
      <c r="DJ28" s="1" t="s">
        <v>16430</v>
      </c>
      <c r="DK28" s="1" t="s">
        <v>16431</v>
      </c>
      <c r="DL28" s="1" t="s">
        <v>16432</v>
      </c>
      <c r="DM28" s="6" t="s">
        <v>16433</v>
      </c>
      <c r="DN28" s="4" t="s">
        <v>16434</v>
      </c>
      <c r="DO28" s="6" t="s">
        <v>16435</v>
      </c>
      <c r="DP28" s="1" t="s">
        <v>16436</v>
      </c>
      <c r="DQ28" s="1" t="s">
        <v>16437</v>
      </c>
      <c r="DS28" s="1" t="s">
        <v>16428</v>
      </c>
      <c r="DT28" s="1" t="s">
        <v>16429</v>
      </c>
      <c r="DU28" s="1" t="s">
        <v>16430</v>
      </c>
      <c r="DV28" s="1" t="s">
        <v>16431</v>
      </c>
      <c r="DW28" s="1" t="s">
        <v>16432</v>
      </c>
      <c r="DX28" s="6" t="s">
        <v>16433</v>
      </c>
      <c r="DY28" s="4" t="s">
        <v>16434</v>
      </c>
      <c r="DZ28" s="6" t="s">
        <v>16435</v>
      </c>
      <c r="EA28" s="1" t="s">
        <v>16436</v>
      </c>
      <c r="EB28" s="1" t="s">
        <v>16437</v>
      </c>
      <c r="ED28" s="1" t="s">
        <v>16428</v>
      </c>
      <c r="EE28" s="7" t="s">
        <v>16439</v>
      </c>
      <c r="EF28" s="1" t="s">
        <v>16430</v>
      </c>
      <c r="EG28" s="1" t="s">
        <v>16431</v>
      </c>
      <c r="EH28" s="1" t="s">
        <v>16432</v>
      </c>
      <c r="EI28" s="6" t="s">
        <v>16433</v>
      </c>
      <c r="EJ28" s="4" t="s">
        <v>16434</v>
      </c>
      <c r="EK28" s="6" t="s">
        <v>16435</v>
      </c>
      <c r="EL28" s="1" t="s">
        <v>16436</v>
      </c>
      <c r="EM28" s="1" t="s">
        <v>16437</v>
      </c>
      <c r="EO28" s="1" t="s">
        <v>16428</v>
      </c>
      <c r="EP28" s="1" t="s">
        <v>16429</v>
      </c>
      <c r="EQ28" s="1" t="s">
        <v>16430</v>
      </c>
      <c r="ER28" s="1" t="s">
        <v>16431</v>
      </c>
      <c r="ES28" s="1" t="s">
        <v>16432</v>
      </c>
      <c r="ET28" s="6" t="s">
        <v>16433</v>
      </c>
      <c r="EU28" s="4" t="s">
        <v>16434</v>
      </c>
      <c r="EV28" s="6" t="s">
        <v>16435</v>
      </c>
      <c r="EW28" s="1" t="s">
        <v>16436</v>
      </c>
      <c r="EX28" s="1" t="s">
        <v>16437</v>
      </c>
      <c r="EZ28" s="1" t="s">
        <v>16428</v>
      </c>
      <c r="FA28" s="1" t="s">
        <v>16429</v>
      </c>
      <c r="FB28" s="1" t="s">
        <v>16430</v>
      </c>
      <c r="FC28" s="1" t="s">
        <v>16431</v>
      </c>
      <c r="FD28" s="1" t="s">
        <v>16432</v>
      </c>
      <c r="FE28" s="6" t="s">
        <v>16433</v>
      </c>
      <c r="FF28" s="4" t="s">
        <v>16434</v>
      </c>
      <c r="FG28" s="6" t="s">
        <v>16435</v>
      </c>
      <c r="FH28" s="1" t="s">
        <v>16436</v>
      </c>
      <c r="FI28" s="1" t="s">
        <v>16437</v>
      </c>
    </row>
    <row r="29" spans="2:165" x14ac:dyDescent="0.25">
      <c r="G29" s="5"/>
      <c r="H29" s="3"/>
      <c r="I29" s="5"/>
      <c r="R29" s="5"/>
      <c r="S29" s="3"/>
      <c r="T29" s="5"/>
      <c r="AC29" s="5"/>
      <c r="AD29" s="3"/>
      <c r="AE29" s="5"/>
      <c r="AI29" s="2">
        <v>83</v>
      </c>
      <c r="AJ29" s="8"/>
      <c r="AK29" s="2">
        <v>89</v>
      </c>
      <c r="AL29" s="2">
        <v>46</v>
      </c>
      <c r="AM29" s="2">
        <v>89</v>
      </c>
      <c r="AN29" s="5">
        <f>AVERAGE(AI29:AM29)</f>
        <v>76.75</v>
      </c>
      <c r="AO29" s="3">
        <f>STDEV(AI29:AM29)</f>
        <v>20.694202086574876</v>
      </c>
      <c r="AP29" s="5">
        <f>AN29-4</f>
        <v>72.75</v>
      </c>
      <c r="AQ29">
        <f>MIN(AI29:AM29)</f>
        <v>46</v>
      </c>
      <c r="AR29">
        <f>MAX(AI29:AM29)</f>
        <v>89</v>
      </c>
      <c r="AT29" s="2">
        <v>85</v>
      </c>
      <c r="AU29" s="2">
        <v>83</v>
      </c>
      <c r="AV29" s="2">
        <v>79</v>
      </c>
      <c r="AW29" s="2">
        <v>83</v>
      </c>
      <c r="AX29" s="2">
        <v>81</v>
      </c>
      <c r="AY29" s="5">
        <f>AVERAGE(AT29:AX29)</f>
        <v>82.2</v>
      </c>
      <c r="AZ29" s="3">
        <f>STDEV(AT29:AX29)</f>
        <v>2.2803508501982761</v>
      </c>
      <c r="BA29" s="5">
        <f>AY29-5</f>
        <v>77.2</v>
      </c>
      <c r="BB29">
        <f>MIN(AT29:AX29)</f>
        <v>79</v>
      </c>
      <c r="BC29">
        <f>MAX(AT29:AX29)</f>
        <v>85</v>
      </c>
      <c r="BE29" s="2">
        <v>94</v>
      </c>
      <c r="BF29" s="2">
        <v>87</v>
      </c>
      <c r="BG29" s="2">
        <v>83</v>
      </c>
      <c r="BH29" s="2">
        <v>70</v>
      </c>
      <c r="BI29" s="2">
        <v>71</v>
      </c>
      <c r="BJ29" s="5">
        <f>AVERAGE(BE29:BI29)</f>
        <v>81</v>
      </c>
      <c r="BK29" s="3">
        <f>STDEV(BE29:BI29)</f>
        <v>10.36822067666386</v>
      </c>
      <c r="BL29" s="5">
        <f>BJ29-5</f>
        <v>76</v>
      </c>
      <c r="BM29">
        <f>MIN(BE29:BI29)</f>
        <v>70</v>
      </c>
      <c r="BN29">
        <f>MAX(BE29:BI29)</f>
        <v>94</v>
      </c>
      <c r="BP29" s="2">
        <v>55</v>
      </c>
      <c r="BQ29" s="2">
        <v>53</v>
      </c>
      <c r="BR29" s="2">
        <v>74</v>
      </c>
      <c r="BS29" s="8"/>
      <c r="BT29" s="2">
        <v>84</v>
      </c>
      <c r="BU29" s="5">
        <f>AVERAGE(BP29:BT29)</f>
        <v>66.5</v>
      </c>
      <c r="BV29" s="3">
        <f>STDEV(BP29:BT29)</f>
        <v>15.022205785658333</v>
      </c>
      <c r="BW29" s="5">
        <f>BU29-4</f>
        <v>62.5</v>
      </c>
      <c r="BX29">
        <f>MIN(BP29:BT29)</f>
        <v>53</v>
      </c>
      <c r="BY29">
        <f>MAX(BP29:BT29)</f>
        <v>84</v>
      </c>
      <c r="CA29" s="2">
        <v>30</v>
      </c>
      <c r="CB29" s="2">
        <v>43</v>
      </c>
      <c r="CC29" s="2">
        <v>31</v>
      </c>
      <c r="CD29" s="2">
        <v>47</v>
      </c>
      <c r="CE29" s="2">
        <v>42</v>
      </c>
      <c r="CF29" s="5">
        <f>AVERAGE(CA29:CE29)</f>
        <v>38.6</v>
      </c>
      <c r="CG29" s="3">
        <f>STDEV(CA29:CE29)</f>
        <v>7.6354436675284267</v>
      </c>
      <c r="CH29" s="5">
        <f>CF29-5</f>
        <v>33.6</v>
      </c>
      <c r="CI29">
        <f>MIN(CA29:CE29)</f>
        <v>30</v>
      </c>
      <c r="CJ29">
        <f>MAX(CA29:CE29)</f>
        <v>47</v>
      </c>
      <c r="CL29" s="2">
        <v>48</v>
      </c>
      <c r="CM29" s="2">
        <v>48</v>
      </c>
      <c r="CN29" s="2">
        <v>54</v>
      </c>
      <c r="CO29" s="2">
        <v>54</v>
      </c>
      <c r="CP29" s="2">
        <v>50</v>
      </c>
      <c r="CQ29" s="5">
        <f>AVERAGE(CL29:CP29)</f>
        <v>50.8</v>
      </c>
      <c r="CR29" s="3">
        <f>STDEV(CL29:CP29)</f>
        <v>3.03315017762062</v>
      </c>
      <c r="CS29" s="5">
        <f>CQ29-5</f>
        <v>45.8</v>
      </c>
      <c r="CT29">
        <f>MIN(CL29:CP29)</f>
        <v>48</v>
      </c>
      <c r="CU29">
        <f>MAX(CL29:CP29)</f>
        <v>54</v>
      </c>
      <c r="CW29" s="2">
        <v>22</v>
      </c>
      <c r="CX29" s="2">
        <v>12</v>
      </c>
      <c r="CY29" s="2">
        <v>16</v>
      </c>
      <c r="CZ29" s="2">
        <v>29</v>
      </c>
      <c r="DA29" s="2">
        <v>36</v>
      </c>
      <c r="DB29" s="5">
        <f>AVERAGE(CW29:DA29)</f>
        <v>23</v>
      </c>
      <c r="DC29" s="3">
        <f>STDEV(CW29:DA29)</f>
        <v>9.6953597148326587</v>
      </c>
      <c r="DD29" s="5">
        <f>DB29-5</f>
        <v>18</v>
      </c>
      <c r="DE29">
        <f>MIN(CW29:DA29)</f>
        <v>12</v>
      </c>
      <c r="DF29">
        <f>MAX(CW29:DA29)</f>
        <v>36</v>
      </c>
      <c r="DH29" s="2">
        <v>12</v>
      </c>
      <c r="DI29" s="2">
        <v>8</v>
      </c>
      <c r="DJ29" s="2">
        <v>12</v>
      </c>
      <c r="DK29" s="2">
        <v>14</v>
      </c>
      <c r="DL29" s="2">
        <v>17</v>
      </c>
      <c r="DM29" s="5">
        <f>AVERAGE(DH29:DL29)</f>
        <v>12.6</v>
      </c>
      <c r="DN29" s="3">
        <f>STDEV(DH29:DL29)</f>
        <v>3.2863353450309982</v>
      </c>
      <c r="DO29" s="5">
        <f>DM29-5</f>
        <v>7.6</v>
      </c>
      <c r="DP29">
        <f>MIN(DH29:DL29)</f>
        <v>8</v>
      </c>
      <c r="DQ29">
        <f>MAX(DH29:DL29)</f>
        <v>17</v>
      </c>
      <c r="DS29" s="2">
        <v>83</v>
      </c>
      <c r="DT29" s="2">
        <v>29</v>
      </c>
      <c r="DU29" s="2">
        <v>53</v>
      </c>
      <c r="DV29" s="2">
        <v>73</v>
      </c>
      <c r="DW29" s="2">
        <v>66</v>
      </c>
      <c r="DX29" s="5">
        <f>AVERAGE(DS29:DW29)</f>
        <v>60.8</v>
      </c>
      <c r="DY29" s="3">
        <f>STDEV(DS29:DW29)</f>
        <v>20.861447696648472</v>
      </c>
      <c r="DZ29" s="5">
        <f>DX29-5</f>
        <v>55.8</v>
      </c>
      <c r="EA29">
        <f>MIN(DS29:DW29)</f>
        <v>29</v>
      </c>
      <c r="EB29">
        <f>MAX(DS29:DW29)</f>
        <v>83</v>
      </c>
      <c r="ED29" s="2">
        <v>14</v>
      </c>
      <c r="EE29" s="8"/>
      <c r="EF29" s="2">
        <v>12</v>
      </c>
      <c r="EG29" s="2">
        <v>9</v>
      </c>
      <c r="EH29" s="2">
        <v>10</v>
      </c>
      <c r="EI29" s="5">
        <f>AVERAGE(ED29:EH29)</f>
        <v>11.25</v>
      </c>
      <c r="EJ29" s="3">
        <f>STDEV(ED29:EH29)</f>
        <v>2.2173557826083452</v>
      </c>
      <c r="EK29" s="5">
        <f>EI29-4</f>
        <v>7.25</v>
      </c>
      <c r="EL29">
        <f>MIN(ED29:EH29)</f>
        <v>9</v>
      </c>
      <c r="EM29">
        <f>MAX(ED29:EH29)</f>
        <v>14</v>
      </c>
      <c r="EO29" s="2">
        <v>59</v>
      </c>
      <c r="EP29" s="2">
        <v>64</v>
      </c>
      <c r="EQ29" s="2">
        <v>71</v>
      </c>
      <c r="ER29" s="2">
        <v>71</v>
      </c>
      <c r="ES29" s="2">
        <v>62</v>
      </c>
      <c r="ET29" s="5">
        <f>AVERAGE(EO29:ES29)</f>
        <v>65.400000000000006</v>
      </c>
      <c r="EU29" s="3">
        <f>STDEV(EO29:ES29)</f>
        <v>5.4129474410897434</v>
      </c>
      <c r="EV29" s="5">
        <f>ET29-5</f>
        <v>60.400000000000006</v>
      </c>
      <c r="EW29">
        <f>MIN(EO29:ES29)</f>
        <v>59</v>
      </c>
      <c r="EX29">
        <f>MAX(EO29:ES29)</f>
        <v>71</v>
      </c>
      <c r="EZ29" s="2">
        <v>68</v>
      </c>
      <c r="FA29" s="2">
        <v>31</v>
      </c>
      <c r="FB29" s="2">
        <v>83</v>
      </c>
      <c r="FC29" s="2">
        <v>42</v>
      </c>
      <c r="FD29" s="2">
        <v>63</v>
      </c>
      <c r="FE29" s="5">
        <f>AVERAGE(EZ29:FD29)</f>
        <v>57.4</v>
      </c>
      <c r="FF29" s="3">
        <f>STDEV(EZ29:FD29)</f>
        <v>20.815859338494775</v>
      </c>
      <c r="FG29" s="5">
        <f>FE29-5</f>
        <v>52.4</v>
      </c>
      <c r="FH29">
        <f>MIN(EZ29:FD29)</f>
        <v>31</v>
      </c>
      <c r="FI29">
        <f>MAX(EZ29:FD29)</f>
        <v>83</v>
      </c>
    </row>
    <row r="30" spans="2:165" x14ac:dyDescent="0.25">
      <c r="G30" s="5"/>
      <c r="H30" s="3"/>
      <c r="I30" s="5"/>
      <c r="R30" s="5"/>
      <c r="S30" s="3"/>
      <c r="T30" s="5"/>
      <c r="AC30" s="5"/>
      <c r="AD30" s="3"/>
      <c r="AE30" s="5"/>
      <c r="AN30" s="5"/>
    </row>
    <row r="31" spans="2:165" x14ac:dyDescent="0.25">
      <c r="B31" s="1" t="s">
        <v>16411</v>
      </c>
      <c r="C31" s="1" t="s">
        <v>16411</v>
      </c>
      <c r="D31" s="1" t="s">
        <v>16411</v>
      </c>
      <c r="E31" s="1" t="s">
        <v>16411</v>
      </c>
      <c r="F31" s="1" t="s">
        <v>16411</v>
      </c>
      <c r="G31" s="5"/>
      <c r="H31" s="3"/>
      <c r="I31" s="5"/>
      <c r="M31" s="1" t="s">
        <v>16412</v>
      </c>
      <c r="N31" s="1" t="s">
        <v>16412</v>
      </c>
      <c r="O31" s="1" t="s">
        <v>16412</v>
      </c>
      <c r="P31" s="1" t="s">
        <v>16412</v>
      </c>
      <c r="Q31" s="1" t="s">
        <v>16412</v>
      </c>
      <c r="R31" s="5"/>
      <c r="S31" s="3"/>
      <c r="T31" s="5"/>
      <c r="X31" s="1" t="s">
        <v>16413</v>
      </c>
      <c r="Y31" s="1" t="s">
        <v>16413</v>
      </c>
      <c r="Z31" s="1" t="s">
        <v>16413</v>
      </c>
      <c r="AA31" s="1" t="s">
        <v>16413</v>
      </c>
      <c r="AB31" s="1" t="s">
        <v>16413</v>
      </c>
      <c r="AC31" s="5"/>
      <c r="AD31" s="3"/>
      <c r="AE31" s="5"/>
      <c r="AN31" s="5"/>
    </row>
    <row r="32" spans="2:165" x14ac:dyDescent="0.25">
      <c r="B32" s="1" t="s">
        <v>16426</v>
      </c>
      <c r="C32" s="1" t="s">
        <v>16426</v>
      </c>
      <c r="D32" s="1" t="s">
        <v>16426</v>
      </c>
      <c r="E32" s="1" t="s">
        <v>16426</v>
      </c>
      <c r="F32" s="1" t="s">
        <v>16426</v>
      </c>
      <c r="G32" s="5"/>
      <c r="H32" s="3"/>
      <c r="I32" s="5"/>
      <c r="M32" s="1" t="s">
        <v>16426</v>
      </c>
      <c r="N32" s="1" t="s">
        <v>16426</v>
      </c>
      <c r="O32" s="1" t="s">
        <v>16426</v>
      </c>
      <c r="P32" s="1" t="s">
        <v>16426</v>
      </c>
      <c r="Q32" s="1" t="s">
        <v>16426</v>
      </c>
      <c r="R32" s="5"/>
      <c r="S32" s="3"/>
      <c r="T32" s="5"/>
      <c r="X32" s="1" t="s">
        <v>16426</v>
      </c>
      <c r="Y32" s="1" t="s">
        <v>16426</v>
      </c>
      <c r="Z32" s="1" t="s">
        <v>16426</v>
      </c>
      <c r="AA32" s="1" t="s">
        <v>16426</v>
      </c>
      <c r="AB32" s="1" t="s">
        <v>16426</v>
      </c>
      <c r="AC32" s="5"/>
      <c r="AD32" s="3"/>
      <c r="AE32" s="5"/>
      <c r="AI32" s="1" t="s">
        <v>16414</v>
      </c>
      <c r="AJ32" s="1" t="s">
        <v>16414</v>
      </c>
      <c r="AK32" s="1" t="s">
        <v>16414</v>
      </c>
      <c r="AL32" s="1" t="s">
        <v>16414</v>
      </c>
      <c r="AM32" s="1" t="s">
        <v>16414</v>
      </c>
      <c r="AN32" s="5"/>
      <c r="AT32" s="1" t="s">
        <v>16415</v>
      </c>
      <c r="AU32" s="1" t="s">
        <v>16415</v>
      </c>
      <c r="AV32" s="1" t="s">
        <v>16415</v>
      </c>
      <c r="AW32" s="1" t="s">
        <v>16415</v>
      </c>
      <c r="AX32" s="1" t="s">
        <v>16415</v>
      </c>
      <c r="BE32" s="1" t="s">
        <v>16416</v>
      </c>
      <c r="BF32" s="1" t="s">
        <v>16416</v>
      </c>
      <c r="BG32" s="1" t="s">
        <v>16416</v>
      </c>
      <c r="BH32" s="1" t="s">
        <v>16416</v>
      </c>
      <c r="BI32" s="1" t="s">
        <v>16416</v>
      </c>
      <c r="BP32" s="1" t="s">
        <v>16417</v>
      </c>
      <c r="BQ32" s="1" t="s">
        <v>16417</v>
      </c>
      <c r="BR32" s="1" t="s">
        <v>16417</v>
      </c>
      <c r="BS32" s="1" t="s">
        <v>16417</v>
      </c>
      <c r="BT32" s="1" t="s">
        <v>16417</v>
      </c>
      <c r="CA32" s="1" t="s">
        <v>16418</v>
      </c>
      <c r="CB32" s="1" t="s">
        <v>16418</v>
      </c>
      <c r="CC32" s="1" t="s">
        <v>16418</v>
      </c>
      <c r="CD32" s="1" t="s">
        <v>16418</v>
      </c>
      <c r="CE32" s="1" t="s">
        <v>16418</v>
      </c>
      <c r="CL32" s="1" t="s">
        <v>16419</v>
      </c>
      <c r="CM32" s="1" t="s">
        <v>16419</v>
      </c>
      <c r="CN32" s="1" t="s">
        <v>16419</v>
      </c>
      <c r="CO32" s="1" t="s">
        <v>16419</v>
      </c>
      <c r="CP32" s="1" t="s">
        <v>16419</v>
      </c>
      <c r="CW32" s="1" t="s">
        <v>16420</v>
      </c>
      <c r="CX32" s="1" t="s">
        <v>16420</v>
      </c>
      <c r="CY32" s="1" t="s">
        <v>16420</v>
      </c>
      <c r="CZ32" s="1" t="s">
        <v>16420</v>
      </c>
      <c r="DA32" s="1" t="s">
        <v>16420</v>
      </c>
      <c r="DH32" s="1" t="s">
        <v>16421</v>
      </c>
      <c r="DI32" s="1" t="s">
        <v>16421</v>
      </c>
      <c r="DJ32" s="1" t="s">
        <v>16421</v>
      </c>
      <c r="DK32" s="1" t="s">
        <v>16421</v>
      </c>
      <c r="DL32" s="1" t="s">
        <v>16421</v>
      </c>
      <c r="DS32" s="1" t="s">
        <v>16422</v>
      </c>
      <c r="DT32" s="1" t="s">
        <v>16422</v>
      </c>
      <c r="DU32" s="1" t="s">
        <v>16422</v>
      </c>
      <c r="DV32" s="1" t="s">
        <v>16422</v>
      </c>
      <c r="DW32" s="1" t="s">
        <v>16422</v>
      </c>
      <c r="ED32" s="1" t="s">
        <v>16423</v>
      </c>
      <c r="EE32" s="1" t="s">
        <v>16423</v>
      </c>
      <c r="EF32" s="1" t="s">
        <v>16423</v>
      </c>
      <c r="EG32" s="1" t="s">
        <v>16423</v>
      </c>
      <c r="EH32" s="1" t="s">
        <v>16423</v>
      </c>
      <c r="EO32" s="1" t="s">
        <v>16424</v>
      </c>
      <c r="EP32" s="1" t="s">
        <v>16424</v>
      </c>
      <c r="EQ32" s="1" t="s">
        <v>16424</v>
      </c>
      <c r="ER32" s="1" t="s">
        <v>16424</v>
      </c>
      <c r="ES32" s="1" t="s">
        <v>16424</v>
      </c>
      <c r="EZ32" s="1" t="s">
        <v>16425</v>
      </c>
      <c r="FA32" s="1" t="s">
        <v>16425</v>
      </c>
      <c r="FB32" s="1" t="s">
        <v>16425</v>
      </c>
      <c r="FC32" s="1" t="s">
        <v>16425</v>
      </c>
      <c r="FD32" s="1" t="s">
        <v>16425</v>
      </c>
    </row>
    <row r="33" spans="2:165" x14ac:dyDescent="0.25">
      <c r="B33" s="1" t="s">
        <v>16443</v>
      </c>
      <c r="C33" s="1" t="s">
        <v>16443</v>
      </c>
      <c r="D33" s="1" t="s">
        <v>16443</v>
      </c>
      <c r="E33" s="1" t="s">
        <v>16443</v>
      </c>
      <c r="F33" s="1" t="s">
        <v>16443</v>
      </c>
      <c r="G33" s="5"/>
      <c r="H33" s="3"/>
      <c r="I33" s="5"/>
      <c r="M33" s="1" t="s">
        <v>16443</v>
      </c>
      <c r="N33" s="1" t="s">
        <v>16443</v>
      </c>
      <c r="O33" s="1" t="s">
        <v>16443</v>
      </c>
      <c r="P33" s="1" t="s">
        <v>16443</v>
      </c>
      <c r="Q33" s="1" t="s">
        <v>16443</v>
      </c>
      <c r="R33" s="5"/>
      <c r="S33" s="3"/>
      <c r="T33" s="5"/>
      <c r="X33" s="1" t="s">
        <v>16443</v>
      </c>
      <c r="Y33" s="1" t="s">
        <v>16443</v>
      </c>
      <c r="Z33" s="1" t="s">
        <v>16443</v>
      </c>
      <c r="AA33" s="1" t="s">
        <v>16443</v>
      </c>
      <c r="AB33" s="1" t="s">
        <v>16443</v>
      </c>
      <c r="AC33" s="5"/>
      <c r="AD33" s="3"/>
      <c r="AE33" s="5"/>
      <c r="AI33" s="1" t="s">
        <v>16426</v>
      </c>
      <c r="AJ33" s="1" t="s">
        <v>16426</v>
      </c>
      <c r="AK33" s="1" t="s">
        <v>16426</v>
      </c>
      <c r="AL33" s="1" t="s">
        <v>16426</v>
      </c>
      <c r="AM33" s="1" t="s">
        <v>16426</v>
      </c>
      <c r="AN33" s="5"/>
      <c r="AT33" s="1" t="s">
        <v>16426</v>
      </c>
      <c r="AU33" s="1" t="s">
        <v>16426</v>
      </c>
      <c r="AV33" s="1" t="s">
        <v>16426</v>
      </c>
      <c r="AW33" s="1" t="s">
        <v>16426</v>
      </c>
      <c r="AX33" s="1" t="s">
        <v>16426</v>
      </c>
      <c r="BE33" s="1" t="s">
        <v>16426</v>
      </c>
      <c r="BF33" s="1" t="s">
        <v>16426</v>
      </c>
      <c r="BG33" s="1" t="s">
        <v>16426</v>
      </c>
      <c r="BH33" s="1" t="s">
        <v>16426</v>
      </c>
      <c r="BI33" s="1" t="s">
        <v>16426</v>
      </c>
      <c r="BP33" s="1" t="s">
        <v>16426</v>
      </c>
      <c r="BQ33" s="1" t="s">
        <v>16426</v>
      </c>
      <c r="BR33" s="1" t="s">
        <v>16426</v>
      </c>
      <c r="BS33" s="1" t="s">
        <v>16426</v>
      </c>
      <c r="BT33" s="1" t="s">
        <v>16426</v>
      </c>
      <c r="CA33" s="1" t="s">
        <v>16426</v>
      </c>
      <c r="CB33" s="1" t="s">
        <v>16426</v>
      </c>
      <c r="CC33" s="1" t="s">
        <v>16426</v>
      </c>
      <c r="CD33" s="1" t="s">
        <v>16426</v>
      </c>
      <c r="CE33" s="1" t="s">
        <v>16426</v>
      </c>
      <c r="CL33" s="1" t="s">
        <v>16426</v>
      </c>
      <c r="CM33" s="1" t="s">
        <v>16426</v>
      </c>
      <c r="CN33" s="1" t="s">
        <v>16426</v>
      </c>
      <c r="CO33" s="1" t="s">
        <v>16426</v>
      </c>
      <c r="CP33" s="1" t="s">
        <v>16426</v>
      </c>
      <c r="CW33" s="1" t="s">
        <v>16426</v>
      </c>
      <c r="CX33" s="1" t="s">
        <v>16426</v>
      </c>
      <c r="CY33" s="1" t="s">
        <v>16426</v>
      </c>
      <c r="CZ33" s="1" t="s">
        <v>16426</v>
      </c>
      <c r="DA33" s="1" t="s">
        <v>16426</v>
      </c>
      <c r="DH33" s="1" t="s">
        <v>16426</v>
      </c>
      <c r="DI33" s="1" t="s">
        <v>16426</v>
      </c>
      <c r="DJ33" s="1" t="s">
        <v>16426</v>
      </c>
      <c r="DK33" s="1" t="s">
        <v>16426</v>
      </c>
      <c r="DL33" s="1" t="s">
        <v>16426</v>
      </c>
      <c r="DS33" s="1" t="s">
        <v>16426</v>
      </c>
      <c r="DT33" s="1" t="s">
        <v>16426</v>
      </c>
      <c r="DU33" s="1" t="s">
        <v>16426</v>
      </c>
      <c r="DV33" s="1" t="s">
        <v>16426</v>
      </c>
      <c r="DW33" s="1" t="s">
        <v>16426</v>
      </c>
      <c r="ED33" s="1" t="s">
        <v>16426</v>
      </c>
      <c r="EE33" s="1" t="s">
        <v>16426</v>
      </c>
      <c r="EF33" s="1" t="s">
        <v>16426</v>
      </c>
      <c r="EG33" s="1" t="s">
        <v>16426</v>
      </c>
      <c r="EH33" s="1" t="s">
        <v>16426</v>
      </c>
      <c r="EO33" s="1" t="s">
        <v>16426</v>
      </c>
      <c r="EP33" s="1" t="s">
        <v>16426</v>
      </c>
      <c r="EQ33" s="1" t="s">
        <v>16426</v>
      </c>
      <c r="ER33" s="1" t="s">
        <v>16426</v>
      </c>
      <c r="ES33" s="1" t="s">
        <v>16426</v>
      </c>
      <c r="EZ33" s="1" t="s">
        <v>16426</v>
      </c>
      <c r="FA33" s="1" t="s">
        <v>16426</v>
      </c>
      <c r="FB33" s="1" t="s">
        <v>16426</v>
      </c>
      <c r="FC33" s="1" t="s">
        <v>16426</v>
      </c>
      <c r="FD33" s="1" t="s">
        <v>16426</v>
      </c>
    </row>
    <row r="34" spans="2:165" x14ac:dyDescent="0.25">
      <c r="B34" s="1" t="s">
        <v>16428</v>
      </c>
      <c r="C34" s="1" t="s">
        <v>16429</v>
      </c>
      <c r="D34" s="1" t="s">
        <v>16430</v>
      </c>
      <c r="E34" s="1" t="s">
        <v>16431</v>
      </c>
      <c r="F34" s="1" t="s">
        <v>16432</v>
      </c>
      <c r="G34" s="6" t="s">
        <v>16433</v>
      </c>
      <c r="H34" s="4" t="s">
        <v>16434</v>
      </c>
      <c r="I34" s="6" t="s">
        <v>16435</v>
      </c>
      <c r="J34" s="1" t="s">
        <v>16436</v>
      </c>
      <c r="K34" s="1" t="s">
        <v>16437</v>
      </c>
      <c r="M34" s="1" t="s">
        <v>16428</v>
      </c>
      <c r="N34" s="1" t="s">
        <v>16429</v>
      </c>
      <c r="O34" s="1" t="s">
        <v>16430</v>
      </c>
      <c r="P34" s="1" t="s">
        <v>16431</v>
      </c>
      <c r="Q34" s="1" t="s">
        <v>16432</v>
      </c>
      <c r="R34" s="6" t="s">
        <v>16433</v>
      </c>
      <c r="S34" s="4" t="s">
        <v>16434</v>
      </c>
      <c r="T34" s="6" t="s">
        <v>16435</v>
      </c>
      <c r="U34" s="1" t="s">
        <v>16436</v>
      </c>
      <c r="V34" s="1" t="s">
        <v>16437</v>
      </c>
      <c r="X34" s="1" t="s">
        <v>16428</v>
      </c>
      <c r="Y34" s="1" t="s">
        <v>16429</v>
      </c>
      <c r="Z34" s="1" t="s">
        <v>16430</v>
      </c>
      <c r="AA34" s="1" t="s">
        <v>16431</v>
      </c>
      <c r="AB34" s="1" t="s">
        <v>16432</v>
      </c>
      <c r="AC34" s="6" t="s">
        <v>16433</v>
      </c>
      <c r="AD34" s="4" t="s">
        <v>16434</v>
      </c>
      <c r="AE34" s="6" t="s">
        <v>16435</v>
      </c>
      <c r="AF34" s="1" t="s">
        <v>16436</v>
      </c>
      <c r="AG34" s="1" t="s">
        <v>16437</v>
      </c>
      <c r="AI34" s="1" t="s">
        <v>16443</v>
      </c>
      <c r="AJ34" s="1" t="s">
        <v>16443</v>
      </c>
      <c r="AK34" s="1" t="s">
        <v>16443</v>
      </c>
      <c r="AL34" s="1" t="s">
        <v>16443</v>
      </c>
      <c r="AM34" s="1" t="s">
        <v>16443</v>
      </c>
      <c r="AN34" s="5"/>
      <c r="AT34" s="1" t="s">
        <v>16443</v>
      </c>
      <c r="AU34" s="1" t="s">
        <v>16443</v>
      </c>
      <c r="AV34" s="1" t="s">
        <v>16443</v>
      </c>
      <c r="AW34" s="1" t="s">
        <v>16443</v>
      </c>
      <c r="AX34" s="1" t="s">
        <v>16443</v>
      </c>
      <c r="BE34" s="1" t="s">
        <v>16443</v>
      </c>
      <c r="BF34" s="1" t="s">
        <v>16443</v>
      </c>
      <c r="BG34" s="1" t="s">
        <v>16443</v>
      </c>
      <c r="BH34" s="1" t="s">
        <v>16443</v>
      </c>
      <c r="BI34" s="1" t="s">
        <v>16443</v>
      </c>
      <c r="BP34" s="1" t="s">
        <v>16443</v>
      </c>
      <c r="BQ34" s="1" t="s">
        <v>16443</v>
      </c>
      <c r="BR34" s="1" t="s">
        <v>16443</v>
      </c>
      <c r="BS34" s="1" t="s">
        <v>16443</v>
      </c>
      <c r="BT34" s="1" t="s">
        <v>16443</v>
      </c>
      <c r="CA34" s="1" t="s">
        <v>16443</v>
      </c>
      <c r="CB34" s="1" t="s">
        <v>16443</v>
      </c>
      <c r="CC34" s="1" t="s">
        <v>16443</v>
      </c>
      <c r="CD34" s="1" t="s">
        <v>16443</v>
      </c>
      <c r="CE34" s="1" t="s">
        <v>16443</v>
      </c>
      <c r="CL34" s="1" t="s">
        <v>16443</v>
      </c>
      <c r="CM34" s="1" t="s">
        <v>16443</v>
      </c>
      <c r="CN34" s="1" t="s">
        <v>16443</v>
      </c>
      <c r="CO34" s="1" t="s">
        <v>16443</v>
      </c>
      <c r="CP34" s="1" t="s">
        <v>16443</v>
      </c>
      <c r="CW34" s="1" t="s">
        <v>16443</v>
      </c>
      <c r="CX34" s="1" t="s">
        <v>16443</v>
      </c>
      <c r="CY34" s="1" t="s">
        <v>16443</v>
      </c>
      <c r="CZ34" s="1" t="s">
        <v>16443</v>
      </c>
      <c r="DA34" s="1" t="s">
        <v>16443</v>
      </c>
      <c r="DH34" s="1" t="s">
        <v>16443</v>
      </c>
      <c r="DI34" s="1" t="s">
        <v>16443</v>
      </c>
      <c r="DJ34" s="1" t="s">
        <v>16443</v>
      </c>
      <c r="DK34" s="1" t="s">
        <v>16443</v>
      </c>
      <c r="DL34" s="1" t="s">
        <v>16443</v>
      </c>
      <c r="DS34" s="1" t="s">
        <v>16443</v>
      </c>
      <c r="DT34" s="1" t="s">
        <v>16443</v>
      </c>
      <c r="DU34" s="1" t="s">
        <v>16443</v>
      </c>
      <c r="DV34" s="1" t="s">
        <v>16443</v>
      </c>
      <c r="DW34" s="1" t="s">
        <v>16443</v>
      </c>
      <c r="ED34" s="1" t="s">
        <v>16443</v>
      </c>
      <c r="EE34" s="1" t="s">
        <v>16443</v>
      </c>
      <c r="EF34" s="1" t="s">
        <v>16443</v>
      </c>
      <c r="EG34" s="1" t="s">
        <v>16443</v>
      </c>
      <c r="EH34" s="1" t="s">
        <v>16443</v>
      </c>
      <c r="EO34" s="1" t="s">
        <v>16443</v>
      </c>
      <c r="EP34" s="1" t="s">
        <v>16443</v>
      </c>
      <c r="EQ34" s="1" t="s">
        <v>16443</v>
      </c>
      <c r="ER34" s="1" t="s">
        <v>16443</v>
      </c>
      <c r="ES34" s="1" t="s">
        <v>16443</v>
      </c>
      <c r="EZ34" s="1" t="s">
        <v>16443</v>
      </c>
      <c r="FA34" s="1" t="s">
        <v>16443</v>
      </c>
      <c r="FB34" s="1" t="s">
        <v>16443</v>
      </c>
      <c r="FC34" s="1" t="s">
        <v>16443</v>
      </c>
      <c r="FD34" s="1" t="s">
        <v>16443</v>
      </c>
    </row>
    <row r="35" spans="2:165" x14ac:dyDescent="0.25">
      <c r="B35" s="2">
        <v>49</v>
      </c>
      <c r="C35" s="2">
        <v>63</v>
      </c>
      <c r="D35" s="2">
        <v>27</v>
      </c>
      <c r="E35" s="2">
        <v>21</v>
      </c>
      <c r="F35" s="2">
        <v>41</v>
      </c>
      <c r="G35" s="5">
        <f t="shared" si="0"/>
        <v>40.200000000000003</v>
      </c>
      <c r="H35" s="3">
        <f t="shared" si="1"/>
        <v>16.887865466067641</v>
      </c>
      <c r="I35" s="5">
        <f t="shared" si="2"/>
        <v>35.200000000000003</v>
      </c>
      <c r="J35">
        <f t="shared" si="3"/>
        <v>21</v>
      </c>
      <c r="K35">
        <f t="shared" si="4"/>
        <v>63</v>
      </c>
      <c r="M35" s="2">
        <v>8</v>
      </c>
      <c r="N35" s="2">
        <v>10</v>
      </c>
      <c r="O35" s="2">
        <v>10</v>
      </c>
      <c r="P35" s="2">
        <v>7</v>
      </c>
      <c r="Q35" s="2">
        <v>7</v>
      </c>
      <c r="R35" s="5">
        <f>AVERAGE(M35:Q35)</f>
        <v>8.4</v>
      </c>
      <c r="S35" s="3">
        <f>STDEV(M35:Q35)</f>
        <v>1.5165750888103091</v>
      </c>
      <c r="T35" s="5">
        <f>R35-5</f>
        <v>3.4000000000000004</v>
      </c>
      <c r="U35">
        <f>MIN(M35:Q35)</f>
        <v>7</v>
      </c>
      <c r="V35">
        <f>MAX(M35:Q35)</f>
        <v>10</v>
      </c>
      <c r="X35" s="2">
        <v>32</v>
      </c>
      <c r="Y35" s="2">
        <v>45</v>
      </c>
      <c r="Z35" s="2">
        <v>39</v>
      </c>
      <c r="AA35" s="2">
        <v>35</v>
      </c>
      <c r="AB35" s="2">
        <v>52</v>
      </c>
      <c r="AC35" s="5">
        <f>AVERAGE(X35:AB35)</f>
        <v>40.6</v>
      </c>
      <c r="AD35" s="3">
        <f>STDEV(X35:AB35)</f>
        <v>8.0187280786917938</v>
      </c>
      <c r="AE35" s="5">
        <f>AC35-5</f>
        <v>35.6</v>
      </c>
      <c r="AF35">
        <f>MIN(X35:AB35)</f>
        <v>32</v>
      </c>
      <c r="AG35">
        <f>MAX(X35:AB35)</f>
        <v>52</v>
      </c>
      <c r="AI35" s="1" t="s">
        <v>16428</v>
      </c>
      <c r="AJ35" s="7" t="s">
        <v>16439</v>
      </c>
      <c r="AK35" s="1" t="s">
        <v>16430</v>
      </c>
      <c r="AL35" s="1" t="s">
        <v>16431</v>
      </c>
      <c r="AM35" s="1" t="s">
        <v>16432</v>
      </c>
      <c r="AN35" s="6" t="s">
        <v>16433</v>
      </c>
      <c r="AO35" s="1" t="s">
        <v>16434</v>
      </c>
      <c r="AP35" s="1" t="s">
        <v>16435</v>
      </c>
      <c r="AQ35" s="1" t="s">
        <v>16436</v>
      </c>
      <c r="AR35" s="1" t="s">
        <v>16437</v>
      </c>
      <c r="AT35" s="1" t="s">
        <v>16428</v>
      </c>
      <c r="AU35" s="1" t="s">
        <v>16429</v>
      </c>
      <c r="AV35" s="1" t="s">
        <v>16430</v>
      </c>
      <c r="AW35" s="1" t="s">
        <v>16431</v>
      </c>
      <c r="AX35" s="1" t="s">
        <v>16432</v>
      </c>
      <c r="AY35" s="6" t="s">
        <v>16433</v>
      </c>
      <c r="AZ35" s="4" t="s">
        <v>16434</v>
      </c>
      <c r="BA35" s="6" t="s">
        <v>16435</v>
      </c>
      <c r="BB35" s="1" t="s">
        <v>16436</v>
      </c>
      <c r="BC35" s="1" t="s">
        <v>16437</v>
      </c>
      <c r="BE35" s="1" t="s">
        <v>16428</v>
      </c>
      <c r="BF35" s="1" t="s">
        <v>16429</v>
      </c>
      <c r="BG35" s="1" t="s">
        <v>16430</v>
      </c>
      <c r="BH35" s="1" t="s">
        <v>16431</v>
      </c>
      <c r="BI35" s="1" t="s">
        <v>16432</v>
      </c>
      <c r="BJ35" s="6" t="s">
        <v>16433</v>
      </c>
      <c r="BK35" s="4" t="s">
        <v>16434</v>
      </c>
      <c r="BL35" s="6" t="s">
        <v>16435</v>
      </c>
      <c r="BM35" s="1" t="s">
        <v>16436</v>
      </c>
      <c r="BN35" s="1" t="s">
        <v>16437</v>
      </c>
      <c r="BP35" s="1" t="s">
        <v>16428</v>
      </c>
      <c r="BQ35" s="1" t="s">
        <v>16429</v>
      </c>
      <c r="BR35" s="1" t="s">
        <v>16430</v>
      </c>
      <c r="BS35" s="1" t="s">
        <v>16431</v>
      </c>
      <c r="BT35" s="1" t="s">
        <v>16432</v>
      </c>
      <c r="BU35" s="6" t="s">
        <v>16433</v>
      </c>
      <c r="BV35" s="4" t="s">
        <v>16434</v>
      </c>
      <c r="BW35" s="6" t="s">
        <v>16435</v>
      </c>
      <c r="BX35" s="1" t="s">
        <v>16436</v>
      </c>
      <c r="BY35" s="1" t="s">
        <v>16437</v>
      </c>
      <c r="CA35" s="1" t="s">
        <v>16428</v>
      </c>
      <c r="CB35" s="1" t="s">
        <v>16429</v>
      </c>
      <c r="CC35" s="1" t="s">
        <v>16430</v>
      </c>
      <c r="CD35" s="1" t="s">
        <v>16431</v>
      </c>
      <c r="CE35" s="1" t="s">
        <v>16432</v>
      </c>
      <c r="CF35" s="6" t="s">
        <v>16433</v>
      </c>
      <c r="CG35" s="4" t="s">
        <v>16434</v>
      </c>
      <c r="CH35" s="6" t="s">
        <v>16435</v>
      </c>
      <c r="CI35" s="1" t="s">
        <v>16436</v>
      </c>
      <c r="CJ35" s="1" t="s">
        <v>16437</v>
      </c>
      <c r="CL35" s="1" t="s">
        <v>16428</v>
      </c>
      <c r="CM35" s="1" t="s">
        <v>16429</v>
      </c>
      <c r="CN35" s="1" t="s">
        <v>16430</v>
      </c>
      <c r="CO35" s="1" t="s">
        <v>16431</v>
      </c>
      <c r="CP35" s="1" t="s">
        <v>16432</v>
      </c>
      <c r="CQ35" s="6" t="s">
        <v>16433</v>
      </c>
      <c r="CR35" s="4" t="s">
        <v>16434</v>
      </c>
      <c r="CS35" s="6" t="s">
        <v>16435</v>
      </c>
      <c r="CT35" s="1" t="s">
        <v>16436</v>
      </c>
      <c r="CU35" s="1" t="s">
        <v>16437</v>
      </c>
      <c r="CW35" s="1" t="s">
        <v>16428</v>
      </c>
      <c r="CX35" s="1" t="s">
        <v>16429</v>
      </c>
      <c r="CY35" s="1" t="s">
        <v>16430</v>
      </c>
      <c r="CZ35" s="1" t="s">
        <v>16431</v>
      </c>
      <c r="DA35" s="1" t="s">
        <v>16432</v>
      </c>
      <c r="DB35" s="6" t="s">
        <v>16433</v>
      </c>
      <c r="DC35" s="4" t="s">
        <v>16434</v>
      </c>
      <c r="DD35" s="6" t="s">
        <v>16435</v>
      </c>
      <c r="DE35" s="1" t="s">
        <v>16436</v>
      </c>
      <c r="DF35" s="1" t="s">
        <v>16437</v>
      </c>
      <c r="DH35" s="1" t="s">
        <v>16428</v>
      </c>
      <c r="DI35" s="1" t="s">
        <v>16429</v>
      </c>
      <c r="DJ35" s="1" t="s">
        <v>16430</v>
      </c>
      <c r="DK35" s="1" t="s">
        <v>16431</v>
      </c>
      <c r="DL35" s="1" t="s">
        <v>16432</v>
      </c>
      <c r="DM35" s="6" t="s">
        <v>16433</v>
      </c>
      <c r="DN35" s="4" t="s">
        <v>16434</v>
      </c>
      <c r="DO35" s="6" t="s">
        <v>16435</v>
      </c>
      <c r="DP35" s="1" t="s">
        <v>16436</v>
      </c>
      <c r="DQ35" s="1" t="s">
        <v>16437</v>
      </c>
      <c r="DS35" s="1" t="s">
        <v>16428</v>
      </c>
      <c r="DT35" s="1" t="s">
        <v>16429</v>
      </c>
      <c r="DU35" s="1" t="s">
        <v>16430</v>
      </c>
      <c r="DV35" s="1" t="s">
        <v>16431</v>
      </c>
      <c r="DW35" s="1" t="s">
        <v>16432</v>
      </c>
      <c r="DX35" s="6" t="s">
        <v>16433</v>
      </c>
      <c r="DY35" s="4" t="s">
        <v>16434</v>
      </c>
      <c r="DZ35" s="6" t="s">
        <v>16435</v>
      </c>
      <c r="EA35" s="1" t="s">
        <v>16436</v>
      </c>
      <c r="EB35" s="1" t="s">
        <v>16437</v>
      </c>
      <c r="ED35" s="1" t="s">
        <v>16428</v>
      </c>
      <c r="EE35" s="1" t="s">
        <v>16429</v>
      </c>
      <c r="EF35" s="1" t="s">
        <v>16430</v>
      </c>
      <c r="EG35" s="1" t="s">
        <v>16431</v>
      </c>
      <c r="EH35" s="1" t="s">
        <v>16432</v>
      </c>
      <c r="EI35" s="6" t="s">
        <v>16433</v>
      </c>
      <c r="EJ35" s="4" t="s">
        <v>16434</v>
      </c>
      <c r="EK35" s="6" t="s">
        <v>16435</v>
      </c>
      <c r="EL35" s="1" t="s">
        <v>16436</v>
      </c>
      <c r="EM35" s="1" t="s">
        <v>16437</v>
      </c>
      <c r="EO35" s="1" t="s">
        <v>16428</v>
      </c>
      <c r="EP35" s="1" t="s">
        <v>16429</v>
      </c>
      <c r="EQ35" s="1" t="s">
        <v>16430</v>
      </c>
      <c r="ER35" s="1" t="s">
        <v>16431</v>
      </c>
      <c r="ES35" s="1" t="s">
        <v>16432</v>
      </c>
      <c r="ET35" s="6" t="s">
        <v>16433</v>
      </c>
      <c r="EU35" s="4" t="s">
        <v>16434</v>
      </c>
      <c r="EV35" s="6" t="s">
        <v>16435</v>
      </c>
      <c r="EW35" s="1" t="s">
        <v>16436</v>
      </c>
      <c r="EX35" s="1" t="s">
        <v>16437</v>
      </c>
      <c r="EZ35" s="1" t="s">
        <v>16428</v>
      </c>
      <c r="FA35" s="1" t="s">
        <v>16429</v>
      </c>
      <c r="FB35" s="1" t="s">
        <v>16430</v>
      </c>
      <c r="FC35" s="1" t="s">
        <v>16431</v>
      </c>
      <c r="FD35" s="1" t="s">
        <v>16432</v>
      </c>
      <c r="FE35" s="6" t="s">
        <v>16433</v>
      </c>
      <c r="FF35" s="4" t="s">
        <v>16434</v>
      </c>
      <c r="FG35" s="6" t="s">
        <v>16435</v>
      </c>
      <c r="FH35" s="1" t="s">
        <v>16436</v>
      </c>
      <c r="FI35" s="1" t="s">
        <v>16437</v>
      </c>
    </row>
    <row r="36" spans="2:165" x14ac:dyDescent="0.25">
      <c r="T36" s="5"/>
      <c r="AI36" s="2">
        <v>82</v>
      </c>
      <c r="AJ36" s="8"/>
      <c r="AK36" s="2">
        <v>65</v>
      </c>
      <c r="AL36" s="2">
        <v>60</v>
      </c>
      <c r="AM36" s="2">
        <v>48</v>
      </c>
      <c r="AN36" s="5">
        <f>AVERAGE(AI36:AM36)</f>
        <v>63.75</v>
      </c>
      <c r="AO36" s="3">
        <f>STDEV(AI36:AM36)</f>
        <v>14.103781998693352</v>
      </c>
      <c r="AP36" s="5">
        <f>AN36-4</f>
        <v>59.75</v>
      </c>
      <c r="AQ36">
        <f>MIN(AI36:AM36)</f>
        <v>48</v>
      </c>
      <c r="AR36">
        <f>MAX(AI36:AM36)</f>
        <v>82</v>
      </c>
      <c r="AT36" s="2">
        <v>82</v>
      </c>
      <c r="AU36" s="2">
        <v>100</v>
      </c>
      <c r="AV36" s="2">
        <v>80</v>
      </c>
      <c r="AW36" s="2">
        <v>68</v>
      </c>
      <c r="AX36" s="2">
        <v>81</v>
      </c>
      <c r="AY36" s="5">
        <f>AVERAGE(AT36:AX36)</f>
        <v>82.2</v>
      </c>
      <c r="AZ36" s="3">
        <f>STDEV(AT36:AX36)</f>
        <v>11.454256850621114</v>
      </c>
      <c r="BA36" s="5">
        <f>AY36-5</f>
        <v>77.2</v>
      </c>
      <c r="BB36">
        <f>MIN(AT36:AX36)</f>
        <v>68</v>
      </c>
      <c r="BC36">
        <f>MAX(AT36:AX36)</f>
        <v>100</v>
      </c>
      <c r="BE36" s="2">
        <v>80</v>
      </c>
      <c r="BF36" s="2">
        <v>82</v>
      </c>
      <c r="BG36" s="2">
        <v>81</v>
      </c>
      <c r="BH36" s="2">
        <v>73</v>
      </c>
      <c r="BI36" s="2">
        <v>72</v>
      </c>
      <c r="BJ36" s="5">
        <f>AVERAGE(BE36:BI36)</f>
        <v>77.599999999999994</v>
      </c>
      <c r="BK36" s="3">
        <f>STDEV(BE36:BI36)</f>
        <v>4.7222875812470377</v>
      </c>
      <c r="BL36" s="5">
        <f>BJ36-5</f>
        <v>72.599999999999994</v>
      </c>
      <c r="BM36">
        <f>MIN(BE36:BI36)</f>
        <v>72</v>
      </c>
      <c r="BN36">
        <f>MAX(BE36:BI36)</f>
        <v>82</v>
      </c>
      <c r="BP36" s="2">
        <v>75</v>
      </c>
      <c r="BQ36" s="2">
        <v>77</v>
      </c>
      <c r="BR36" s="2">
        <v>70</v>
      </c>
      <c r="BS36" s="2">
        <v>69</v>
      </c>
      <c r="BT36" s="2">
        <v>86</v>
      </c>
      <c r="BU36" s="5">
        <f>AVERAGE(BP36:BT36)</f>
        <v>75.400000000000006</v>
      </c>
      <c r="BV36" s="3">
        <f>STDEV(BP36:BT36)</f>
        <v>6.8044103344815996</v>
      </c>
      <c r="BW36" s="5">
        <f>BU36-5</f>
        <v>70.400000000000006</v>
      </c>
      <c r="BX36">
        <f>MIN(BP36:BT36)</f>
        <v>69</v>
      </c>
      <c r="BY36">
        <f>MAX(BP36:BT36)</f>
        <v>86</v>
      </c>
      <c r="CA36" s="2">
        <v>35</v>
      </c>
      <c r="CB36" s="2">
        <v>32</v>
      </c>
      <c r="CC36" s="2">
        <v>40</v>
      </c>
      <c r="CD36" s="2">
        <v>53</v>
      </c>
      <c r="CE36" s="2">
        <v>46</v>
      </c>
      <c r="CF36" s="5">
        <f>AVERAGE(CA36:CE36)</f>
        <v>41.2</v>
      </c>
      <c r="CG36" s="3">
        <f>STDEV(CA36:CE36)</f>
        <v>8.4675852520066091</v>
      </c>
      <c r="CH36" s="5">
        <f>CF36-5</f>
        <v>36.200000000000003</v>
      </c>
      <c r="CI36">
        <f>MIN(CA36:CE36)</f>
        <v>32</v>
      </c>
      <c r="CJ36">
        <f>MAX(CA36:CE36)</f>
        <v>53</v>
      </c>
      <c r="CL36" s="2">
        <v>79</v>
      </c>
      <c r="CM36" s="2">
        <v>55</v>
      </c>
      <c r="CN36" s="2">
        <v>50</v>
      </c>
      <c r="CO36" s="2">
        <v>59</v>
      </c>
      <c r="CP36" s="2">
        <v>56</v>
      </c>
      <c r="CQ36" s="5">
        <f>AVERAGE(CL36:CP36)</f>
        <v>59.8</v>
      </c>
      <c r="CR36" s="3">
        <f>STDEV(CL36:CP36)</f>
        <v>11.211601134539162</v>
      </c>
      <c r="CS36" s="5">
        <f>CQ36-5</f>
        <v>54.8</v>
      </c>
      <c r="CT36">
        <f>MIN(CL36:CP36)</f>
        <v>50</v>
      </c>
      <c r="CU36">
        <f>MAX(CL36:CP36)</f>
        <v>79</v>
      </c>
      <c r="CW36" s="2">
        <v>26</v>
      </c>
      <c r="CX36" s="2">
        <v>12</v>
      </c>
      <c r="CY36" s="2">
        <v>19</v>
      </c>
      <c r="CZ36" s="2">
        <v>43</v>
      </c>
      <c r="DA36" s="2">
        <v>31</v>
      </c>
      <c r="DB36" s="5">
        <f>AVERAGE(CW36:DA36)</f>
        <v>26.2</v>
      </c>
      <c r="DC36" s="3">
        <f>STDEV(CW36:DA36)</f>
        <v>11.819475453673908</v>
      </c>
      <c r="DD36" s="5">
        <f>DB36-5</f>
        <v>21.2</v>
      </c>
      <c r="DE36">
        <f>MIN(CW36:DA36)</f>
        <v>12</v>
      </c>
      <c r="DF36">
        <f>MAX(CW36:DA36)</f>
        <v>43</v>
      </c>
      <c r="DH36" s="2">
        <v>23</v>
      </c>
      <c r="DI36" s="2">
        <v>15</v>
      </c>
      <c r="DJ36" s="2">
        <v>18</v>
      </c>
      <c r="DK36" s="2">
        <v>33</v>
      </c>
      <c r="DL36" s="2">
        <v>15</v>
      </c>
      <c r="DM36" s="5">
        <f>AVERAGE(DH36:DL36)</f>
        <v>20.8</v>
      </c>
      <c r="DN36" s="3">
        <f>STDEV(DH36:DL36)</f>
        <v>7.563068160475618</v>
      </c>
      <c r="DO36" s="5">
        <f>DM36-5</f>
        <v>15.8</v>
      </c>
      <c r="DP36">
        <f>MIN(DH36:DL36)</f>
        <v>15</v>
      </c>
      <c r="DQ36">
        <f>MAX(DH36:DL36)</f>
        <v>33</v>
      </c>
      <c r="DS36" s="2">
        <v>72</v>
      </c>
      <c r="DT36" s="2">
        <v>34</v>
      </c>
      <c r="DU36" s="2">
        <v>81</v>
      </c>
      <c r="DV36" s="2">
        <v>76</v>
      </c>
      <c r="DW36" s="2">
        <v>71</v>
      </c>
      <c r="DX36" s="5">
        <f>AVERAGE(DS36:DW36)</f>
        <v>66.8</v>
      </c>
      <c r="DY36" s="3">
        <f>STDEV(DS36:DW36)</f>
        <v>18.753666308218236</v>
      </c>
      <c r="DZ36" s="5">
        <f>DX36-5</f>
        <v>61.8</v>
      </c>
      <c r="EA36">
        <f>MIN(DS36:DW36)</f>
        <v>34</v>
      </c>
      <c r="EB36">
        <f>MAX(DS36:DW36)</f>
        <v>81</v>
      </c>
      <c r="ED36" s="2">
        <v>19</v>
      </c>
      <c r="EE36" s="2">
        <v>14</v>
      </c>
      <c r="EF36" s="2">
        <v>14</v>
      </c>
      <c r="EG36" s="2">
        <v>14</v>
      </c>
      <c r="EH36" s="2">
        <v>9</v>
      </c>
      <c r="EI36" s="5">
        <f>AVERAGE(ED36:EH36)</f>
        <v>14</v>
      </c>
      <c r="EJ36" s="3">
        <f>STDEV(ED36:EH36)</f>
        <v>3.5355339059327378</v>
      </c>
      <c r="EK36" s="5">
        <f>EI36-5</f>
        <v>9</v>
      </c>
      <c r="EL36">
        <f>MIN(ED36:EH36)</f>
        <v>9</v>
      </c>
      <c r="EM36">
        <f>MAX(ED36:EH36)</f>
        <v>19</v>
      </c>
      <c r="EO36" s="2">
        <v>65</v>
      </c>
      <c r="EP36" s="2">
        <v>71</v>
      </c>
      <c r="EQ36" s="2">
        <v>66</v>
      </c>
      <c r="ER36" s="2">
        <v>64</v>
      </c>
      <c r="ES36" s="2">
        <v>71</v>
      </c>
      <c r="ET36" s="5">
        <f>AVERAGE(EO36:ES36)</f>
        <v>67.400000000000006</v>
      </c>
      <c r="EU36" s="3">
        <f>STDEV(EO36:ES36)</f>
        <v>3.3615472627943221</v>
      </c>
      <c r="EV36" s="5">
        <f>ET36-5</f>
        <v>62.400000000000006</v>
      </c>
      <c r="EW36">
        <f>MIN(EO36:ES36)</f>
        <v>64</v>
      </c>
      <c r="EX36">
        <f>MAX(EO36:ES36)</f>
        <v>71</v>
      </c>
      <c r="EZ36" s="2">
        <v>89</v>
      </c>
      <c r="FA36" s="2">
        <v>54</v>
      </c>
      <c r="FB36" s="2">
        <v>91</v>
      </c>
      <c r="FC36" s="2">
        <v>75</v>
      </c>
      <c r="FD36" s="2">
        <v>36</v>
      </c>
      <c r="FE36" s="5">
        <f>AVERAGE(EZ36:FD36)</f>
        <v>69</v>
      </c>
      <c r="FF36" s="3">
        <f>STDEV(EZ36:FD36)</f>
        <v>23.632604596192948</v>
      </c>
      <c r="FG36" s="5">
        <f>FE36-5</f>
        <v>64</v>
      </c>
      <c r="FH36">
        <f>MIN(EZ36:FD36)</f>
        <v>36</v>
      </c>
      <c r="FI36">
        <f>MAX(EZ36:FD36)</f>
        <v>91</v>
      </c>
    </row>
    <row r="42" spans="2:165" x14ac:dyDescent="0.25">
      <c r="E42" s="10"/>
      <c r="F42" s="111" t="s">
        <v>16444</v>
      </c>
      <c r="G42" s="111"/>
      <c r="H42" s="111"/>
      <c r="I42" s="111"/>
      <c r="J42" s="111"/>
      <c r="K42" s="111" t="s">
        <v>16445</v>
      </c>
      <c r="L42" s="111"/>
      <c r="M42" s="111"/>
      <c r="N42" s="111"/>
      <c r="O42" s="111"/>
      <c r="P42" s="111" t="s">
        <v>16446</v>
      </c>
      <c r="Q42" s="111"/>
      <c r="R42" s="111"/>
      <c r="S42" s="111"/>
      <c r="T42" s="111"/>
      <c r="U42" s="111" t="s">
        <v>16447</v>
      </c>
      <c r="V42" s="111"/>
      <c r="W42" s="111"/>
      <c r="X42" s="111"/>
      <c r="Y42" s="111"/>
      <c r="Z42" s="111" t="s">
        <v>16448</v>
      </c>
      <c r="AA42" s="111"/>
      <c r="AB42" s="111"/>
      <c r="AC42" s="111"/>
      <c r="AD42" s="111"/>
      <c r="AE42" s="111" t="s">
        <v>16449</v>
      </c>
      <c r="AF42" s="111"/>
      <c r="AG42" s="111"/>
      <c r="AH42" s="111"/>
      <c r="AI42" s="111"/>
      <c r="AJ42" s="111" t="s">
        <v>16450</v>
      </c>
      <c r="AK42" s="111"/>
      <c r="AL42" s="111"/>
      <c r="AM42" s="111"/>
      <c r="AN42" s="111"/>
      <c r="AO42" s="111" t="s">
        <v>16451</v>
      </c>
      <c r="AP42" s="111"/>
      <c r="AQ42" s="111"/>
      <c r="AR42" s="111"/>
      <c r="AS42" s="111"/>
      <c r="AT42" s="111" t="s">
        <v>16452</v>
      </c>
      <c r="AU42" s="111"/>
      <c r="AV42" s="111"/>
      <c r="AW42" s="111"/>
      <c r="AX42" s="111"/>
      <c r="AY42" s="111" t="s">
        <v>16404</v>
      </c>
      <c r="AZ42" s="111"/>
      <c r="BA42" s="111"/>
      <c r="BB42" s="111"/>
      <c r="BC42" s="111"/>
      <c r="BD42" s="111" t="s">
        <v>16405</v>
      </c>
      <c r="BE42" s="111"/>
      <c r="BF42" s="111"/>
      <c r="BG42" s="111"/>
      <c r="BH42" s="111"/>
      <c r="BI42" s="111" t="s">
        <v>16406</v>
      </c>
      <c r="BJ42" s="111"/>
      <c r="BK42" s="111"/>
      <c r="BL42" s="111"/>
      <c r="BM42" s="111"/>
      <c r="BN42" s="111" t="s">
        <v>16407</v>
      </c>
      <c r="BO42" s="111"/>
      <c r="BP42" s="111"/>
      <c r="BQ42" s="111"/>
      <c r="BR42" s="111"/>
      <c r="BS42" s="111" t="s">
        <v>16408</v>
      </c>
      <c r="BT42" s="111"/>
      <c r="BU42" s="111"/>
      <c r="BV42" s="111"/>
      <c r="BW42" s="111"/>
      <c r="BX42" s="111" t="s">
        <v>16409</v>
      </c>
      <c r="BY42" s="111"/>
      <c r="BZ42" s="111"/>
      <c r="CA42" s="111"/>
      <c r="CB42" s="111"/>
    </row>
    <row r="43" spans="2:165" x14ac:dyDescent="0.25">
      <c r="E43" s="10"/>
      <c r="F43" s="11" t="s">
        <v>16433</v>
      </c>
      <c r="G43" s="12" t="s">
        <v>16434</v>
      </c>
      <c r="H43" s="11" t="s">
        <v>16435</v>
      </c>
      <c r="I43" s="2" t="s">
        <v>16436</v>
      </c>
      <c r="J43" s="2" t="s">
        <v>16437</v>
      </c>
      <c r="K43" s="11" t="s">
        <v>16433</v>
      </c>
      <c r="L43" s="12" t="s">
        <v>16434</v>
      </c>
      <c r="M43" s="11" t="s">
        <v>16435</v>
      </c>
      <c r="N43" s="2" t="s">
        <v>16436</v>
      </c>
      <c r="O43" s="2" t="s">
        <v>16437</v>
      </c>
      <c r="P43" s="11" t="s">
        <v>16433</v>
      </c>
      <c r="Q43" s="12" t="s">
        <v>16434</v>
      </c>
      <c r="R43" s="11" t="s">
        <v>16435</v>
      </c>
      <c r="S43" s="2" t="s">
        <v>16436</v>
      </c>
      <c r="T43" s="2" t="s">
        <v>16437</v>
      </c>
      <c r="U43" s="11" t="s">
        <v>16433</v>
      </c>
      <c r="V43" s="12" t="s">
        <v>16434</v>
      </c>
      <c r="W43" s="11" t="s">
        <v>16435</v>
      </c>
      <c r="X43" s="2" t="s">
        <v>16436</v>
      </c>
      <c r="Y43" s="2" t="s">
        <v>16437</v>
      </c>
      <c r="Z43" s="11" t="s">
        <v>16433</v>
      </c>
      <c r="AA43" s="12" t="s">
        <v>16434</v>
      </c>
      <c r="AB43" s="11" t="s">
        <v>16435</v>
      </c>
      <c r="AC43" s="2" t="s">
        <v>16436</v>
      </c>
      <c r="AD43" s="2" t="s">
        <v>16437</v>
      </c>
      <c r="AE43" s="11" t="s">
        <v>16433</v>
      </c>
      <c r="AF43" s="12" t="s">
        <v>16434</v>
      </c>
      <c r="AG43" s="11" t="s">
        <v>16435</v>
      </c>
      <c r="AH43" s="2" t="s">
        <v>16436</v>
      </c>
      <c r="AI43" s="2" t="s">
        <v>16437</v>
      </c>
      <c r="AJ43" s="11" t="s">
        <v>16433</v>
      </c>
      <c r="AK43" s="12" t="s">
        <v>16434</v>
      </c>
      <c r="AL43" s="11" t="s">
        <v>16435</v>
      </c>
      <c r="AM43" s="2" t="s">
        <v>16436</v>
      </c>
      <c r="AN43" s="2" t="s">
        <v>16437</v>
      </c>
      <c r="AO43" s="11" t="s">
        <v>16433</v>
      </c>
      <c r="AP43" s="12" t="s">
        <v>16434</v>
      </c>
      <c r="AQ43" s="11" t="s">
        <v>16435</v>
      </c>
      <c r="AR43" s="2" t="s">
        <v>16436</v>
      </c>
      <c r="AS43" s="2" t="s">
        <v>16437</v>
      </c>
      <c r="AT43" s="11" t="s">
        <v>16433</v>
      </c>
      <c r="AU43" s="12" t="s">
        <v>16434</v>
      </c>
      <c r="AV43" s="11" t="s">
        <v>16435</v>
      </c>
      <c r="AW43" s="2" t="s">
        <v>16436</v>
      </c>
      <c r="AX43" s="2" t="s">
        <v>16437</v>
      </c>
      <c r="AY43" s="11" t="s">
        <v>16433</v>
      </c>
      <c r="AZ43" s="12" t="s">
        <v>16434</v>
      </c>
      <c r="BA43" s="11" t="s">
        <v>16435</v>
      </c>
      <c r="BB43" s="2" t="s">
        <v>16436</v>
      </c>
      <c r="BC43" s="2" t="s">
        <v>16437</v>
      </c>
      <c r="BD43" s="11" t="s">
        <v>16433</v>
      </c>
      <c r="BE43" s="12" t="s">
        <v>16434</v>
      </c>
      <c r="BF43" s="11" t="s">
        <v>16435</v>
      </c>
      <c r="BG43" s="2" t="s">
        <v>16436</v>
      </c>
      <c r="BH43" s="2" t="s">
        <v>16437</v>
      </c>
      <c r="BI43" s="11" t="s">
        <v>16433</v>
      </c>
      <c r="BJ43" s="12" t="s">
        <v>16434</v>
      </c>
      <c r="BK43" s="11" t="s">
        <v>16435</v>
      </c>
      <c r="BL43" s="2" t="s">
        <v>16436</v>
      </c>
      <c r="BM43" s="2" t="s">
        <v>16437</v>
      </c>
      <c r="BN43" s="11" t="s">
        <v>16433</v>
      </c>
      <c r="BO43" s="12" t="s">
        <v>16434</v>
      </c>
      <c r="BP43" s="11" t="s">
        <v>16435</v>
      </c>
      <c r="BQ43" s="2" t="s">
        <v>16436</v>
      </c>
      <c r="BR43" s="2" t="s">
        <v>16437</v>
      </c>
      <c r="BS43" s="11" t="s">
        <v>16433</v>
      </c>
      <c r="BT43" s="12" t="s">
        <v>16434</v>
      </c>
      <c r="BU43" s="11" t="s">
        <v>16435</v>
      </c>
      <c r="BV43" s="2" t="s">
        <v>16436</v>
      </c>
      <c r="BW43" s="2" t="s">
        <v>16437</v>
      </c>
      <c r="BX43" s="11" t="s">
        <v>16433</v>
      </c>
      <c r="BY43" s="12" t="s">
        <v>16434</v>
      </c>
      <c r="BZ43" s="11" t="s">
        <v>16435</v>
      </c>
      <c r="CA43" s="2" t="s">
        <v>16436</v>
      </c>
      <c r="CB43" s="2" t="s">
        <v>16437</v>
      </c>
    </row>
    <row r="44" spans="2:165" x14ac:dyDescent="0.25">
      <c r="E44" s="13" t="s">
        <v>16453</v>
      </c>
      <c r="F44" s="13">
        <v>83.2</v>
      </c>
      <c r="G44" s="15">
        <v>5.8906705900092602</v>
      </c>
      <c r="H44" s="13">
        <v>78.2</v>
      </c>
      <c r="I44" s="13">
        <v>73</v>
      </c>
      <c r="J44" s="13">
        <v>88</v>
      </c>
      <c r="K44" s="13">
        <v>12.6</v>
      </c>
      <c r="L44" s="15">
        <v>1.8165902124584981</v>
      </c>
      <c r="M44" s="13">
        <v>7.6</v>
      </c>
      <c r="N44" s="13">
        <v>11</v>
      </c>
      <c r="O44" s="13">
        <v>15</v>
      </c>
      <c r="P44" s="13">
        <v>54.75</v>
      </c>
      <c r="Q44" s="13">
        <v>4.4253060157839181</v>
      </c>
      <c r="R44" s="13">
        <v>50.75</v>
      </c>
      <c r="S44" s="13">
        <v>50</v>
      </c>
      <c r="T44" s="13">
        <v>59</v>
      </c>
      <c r="U44" s="13">
        <v>90</v>
      </c>
      <c r="V44" s="13">
        <v>3.1622776601683795</v>
      </c>
      <c r="W44" s="13">
        <v>86</v>
      </c>
      <c r="X44" s="13">
        <v>87</v>
      </c>
      <c r="Y44" s="13">
        <v>94</v>
      </c>
      <c r="Z44" s="13">
        <v>92</v>
      </c>
      <c r="AA44" s="13">
        <v>7.3824115301167001</v>
      </c>
      <c r="AB44" s="13">
        <v>87</v>
      </c>
      <c r="AC44" s="13">
        <v>80</v>
      </c>
      <c r="AD44" s="13">
        <v>100</v>
      </c>
      <c r="AE44" s="13">
        <v>91.8</v>
      </c>
      <c r="AF44" s="13">
        <v>3.1937438845342627</v>
      </c>
      <c r="AG44" s="13">
        <v>86.8</v>
      </c>
      <c r="AH44" s="13">
        <v>87</v>
      </c>
      <c r="AI44" s="13">
        <v>96</v>
      </c>
      <c r="AJ44" s="14">
        <v>86.6</v>
      </c>
      <c r="AK44" s="15">
        <v>2.8809720581775866</v>
      </c>
      <c r="AL44" s="14">
        <v>81.599999999999994</v>
      </c>
      <c r="AM44" s="13">
        <v>84</v>
      </c>
      <c r="AN44" s="13">
        <v>91</v>
      </c>
      <c r="AO44" s="13">
        <v>44.8</v>
      </c>
      <c r="AP44" s="13">
        <v>6.5345237010818025</v>
      </c>
      <c r="AQ44" s="13">
        <v>39.799999999999997</v>
      </c>
      <c r="AR44" s="13">
        <v>37</v>
      </c>
      <c r="AS44" s="13">
        <v>53</v>
      </c>
      <c r="AT44" s="13">
        <v>65.8</v>
      </c>
      <c r="AU44" s="13">
        <v>14.007141035914495</v>
      </c>
      <c r="AV44" s="13">
        <v>60.8</v>
      </c>
      <c r="AW44" s="13">
        <v>46</v>
      </c>
      <c r="AX44" s="13">
        <v>85</v>
      </c>
      <c r="AY44" s="13">
        <v>47.6</v>
      </c>
      <c r="AZ44" s="13">
        <v>2.0736441353327719</v>
      </c>
      <c r="BA44" s="13">
        <v>42.6</v>
      </c>
      <c r="BB44" s="13">
        <v>46</v>
      </c>
      <c r="BC44" s="13">
        <v>51</v>
      </c>
      <c r="BD44" s="13">
        <v>54.4</v>
      </c>
      <c r="BE44" s="13">
        <v>12.521980673998829</v>
      </c>
      <c r="BF44" s="13">
        <v>49.4</v>
      </c>
      <c r="BG44" s="13">
        <v>33</v>
      </c>
      <c r="BH44" s="13">
        <v>65</v>
      </c>
      <c r="BI44" s="13">
        <v>85.8</v>
      </c>
      <c r="BJ44" s="13">
        <v>14.14920492465922</v>
      </c>
      <c r="BK44" s="13">
        <v>80.8</v>
      </c>
      <c r="BL44" s="13">
        <v>62</v>
      </c>
      <c r="BM44" s="13">
        <v>100</v>
      </c>
      <c r="BN44" s="13">
        <v>81.8</v>
      </c>
      <c r="BO44" s="13">
        <v>4.4384682042344297</v>
      </c>
      <c r="BP44" s="13">
        <v>76.8</v>
      </c>
      <c r="BQ44" s="13">
        <v>77</v>
      </c>
      <c r="BR44" s="13">
        <v>87</v>
      </c>
      <c r="BS44" s="13">
        <v>81.8</v>
      </c>
      <c r="BT44" s="13">
        <v>4.4384682042344297</v>
      </c>
      <c r="BU44" s="13">
        <v>76.8</v>
      </c>
      <c r="BV44" s="13">
        <v>77</v>
      </c>
      <c r="BW44" s="13">
        <v>87</v>
      </c>
      <c r="BX44" s="13">
        <v>85.4</v>
      </c>
      <c r="BY44" s="13">
        <v>14.328293687665649</v>
      </c>
      <c r="BZ44" s="13">
        <v>80.400000000000006</v>
      </c>
      <c r="CA44" s="13">
        <v>67</v>
      </c>
      <c r="CB44" s="13">
        <v>100</v>
      </c>
    </row>
    <row r="45" spans="2:165" x14ac:dyDescent="0.25">
      <c r="E45" s="16" t="s">
        <v>16391</v>
      </c>
      <c r="F45" s="16">
        <v>45</v>
      </c>
      <c r="G45" s="18">
        <v>19.429359227725449</v>
      </c>
      <c r="H45" s="16">
        <v>40</v>
      </c>
      <c r="I45" s="16">
        <v>17</v>
      </c>
      <c r="J45" s="16">
        <v>64</v>
      </c>
      <c r="K45" s="16">
        <v>9.4</v>
      </c>
      <c r="L45" s="18">
        <v>2.8809720581775862</v>
      </c>
      <c r="M45" s="16">
        <v>4.4000000000000004</v>
      </c>
      <c r="N45" s="16">
        <v>5</v>
      </c>
      <c r="O45" s="16">
        <v>12</v>
      </c>
      <c r="P45" s="16">
        <v>54.6</v>
      </c>
      <c r="Q45" s="16">
        <v>3.2093613071762421</v>
      </c>
      <c r="R45" s="16">
        <v>49.6</v>
      </c>
      <c r="S45" s="16">
        <v>49</v>
      </c>
      <c r="T45" s="16">
        <v>57</v>
      </c>
      <c r="U45" s="16">
        <v>79.75</v>
      </c>
      <c r="V45" s="16">
        <v>14.930394055974098</v>
      </c>
      <c r="W45" s="16">
        <v>75.75</v>
      </c>
      <c r="X45" s="16">
        <v>60</v>
      </c>
      <c r="Y45" s="16">
        <v>94</v>
      </c>
      <c r="Z45" s="16">
        <v>84.8</v>
      </c>
      <c r="AA45" s="16">
        <v>9.5498691090506949</v>
      </c>
      <c r="AB45" s="16">
        <v>79.8</v>
      </c>
      <c r="AC45" s="16">
        <v>69</v>
      </c>
      <c r="AD45" s="16">
        <v>93</v>
      </c>
      <c r="AE45" s="16">
        <v>89.6</v>
      </c>
      <c r="AF45" s="16">
        <v>8.706319543871567</v>
      </c>
      <c r="AG45" s="16">
        <v>84.6</v>
      </c>
      <c r="AH45" s="16">
        <v>79</v>
      </c>
      <c r="AI45" s="16">
        <v>100</v>
      </c>
      <c r="AJ45" s="17">
        <v>70.599999999999994</v>
      </c>
      <c r="AK45" s="18">
        <v>12.21883791528475</v>
      </c>
      <c r="AL45" s="17">
        <v>65.599999999999994</v>
      </c>
      <c r="AM45" s="16">
        <v>49</v>
      </c>
      <c r="AN45" s="16">
        <v>78</v>
      </c>
      <c r="AO45" s="16">
        <v>41.2</v>
      </c>
      <c r="AP45" s="16">
        <v>5.3103672189406845</v>
      </c>
      <c r="AQ45" s="16">
        <v>36.200000000000003</v>
      </c>
      <c r="AR45" s="16">
        <v>34</v>
      </c>
      <c r="AS45" s="16">
        <v>49</v>
      </c>
      <c r="AT45" s="16">
        <v>59.8</v>
      </c>
      <c r="AU45" s="16">
        <v>7.7265775088327313</v>
      </c>
      <c r="AV45" s="16">
        <v>54.8</v>
      </c>
      <c r="AW45" s="16">
        <v>49</v>
      </c>
      <c r="AX45" s="16">
        <v>68</v>
      </c>
      <c r="AY45" s="16">
        <v>28.6</v>
      </c>
      <c r="AZ45" s="16">
        <v>15.009996668887037</v>
      </c>
      <c r="BA45" s="16">
        <v>23.6</v>
      </c>
      <c r="BB45" s="16">
        <v>8</v>
      </c>
      <c r="BC45" s="16">
        <v>46</v>
      </c>
      <c r="BD45" s="16">
        <v>30.8</v>
      </c>
      <c r="BE45" s="16">
        <v>14.754660280738424</v>
      </c>
      <c r="BF45" s="16">
        <v>25.8</v>
      </c>
      <c r="BG45" s="16">
        <v>16</v>
      </c>
      <c r="BH45" s="16">
        <v>53</v>
      </c>
      <c r="BI45" s="16">
        <v>61.2</v>
      </c>
      <c r="BJ45" s="16">
        <v>15.642889758609176</v>
      </c>
      <c r="BK45" s="16">
        <v>56.2</v>
      </c>
      <c r="BL45" s="16">
        <v>39</v>
      </c>
      <c r="BM45" s="16">
        <v>78</v>
      </c>
      <c r="BN45" s="16">
        <v>70.400000000000006</v>
      </c>
      <c r="BO45" s="16">
        <v>4.6690470119715011</v>
      </c>
      <c r="BP45" s="16">
        <v>65.400000000000006</v>
      </c>
      <c r="BQ45" s="16">
        <v>64</v>
      </c>
      <c r="BR45" s="16">
        <v>75</v>
      </c>
      <c r="BS45" s="16">
        <v>70.400000000000006</v>
      </c>
      <c r="BT45" s="16">
        <v>4.6690470119715011</v>
      </c>
      <c r="BU45" s="16">
        <v>65.400000000000006</v>
      </c>
      <c r="BV45" s="16">
        <v>64</v>
      </c>
      <c r="BW45" s="16">
        <v>75</v>
      </c>
      <c r="BX45" s="16">
        <v>72.8</v>
      </c>
      <c r="BY45" s="16">
        <v>17.340703561274548</v>
      </c>
      <c r="BZ45" s="16">
        <v>67.8</v>
      </c>
      <c r="CA45" s="16">
        <v>44</v>
      </c>
      <c r="CB45" s="16">
        <v>90</v>
      </c>
    </row>
    <row r="46" spans="2:165" x14ac:dyDescent="0.25">
      <c r="E46" s="19" t="s">
        <v>16392</v>
      </c>
      <c r="F46" s="19">
        <v>38.6</v>
      </c>
      <c r="G46" s="21">
        <v>18.406520583749661</v>
      </c>
      <c r="H46" s="19">
        <v>33.6</v>
      </c>
      <c r="I46" s="19">
        <v>23</v>
      </c>
      <c r="J46" s="19">
        <v>69</v>
      </c>
      <c r="K46" s="19">
        <v>8.8000000000000007</v>
      </c>
      <c r="L46" s="21">
        <v>6.7230945255886443</v>
      </c>
      <c r="M46" s="19">
        <v>3.8000000000000007</v>
      </c>
      <c r="N46" s="19">
        <v>0</v>
      </c>
      <c r="O46" s="19">
        <v>18</v>
      </c>
      <c r="P46" s="19">
        <v>37.4</v>
      </c>
      <c r="Q46" s="19">
        <v>7.2663608498339771</v>
      </c>
      <c r="R46" s="19">
        <v>32.4</v>
      </c>
      <c r="S46" s="19">
        <v>29</v>
      </c>
      <c r="T46" s="19">
        <v>46</v>
      </c>
      <c r="U46" s="19">
        <v>76.75</v>
      </c>
      <c r="V46" s="19">
        <v>20.694202086574876</v>
      </c>
      <c r="W46" s="19">
        <v>72.75</v>
      </c>
      <c r="X46" s="19">
        <v>46</v>
      </c>
      <c r="Y46" s="19">
        <v>89</v>
      </c>
      <c r="Z46" s="19">
        <v>82.2</v>
      </c>
      <c r="AA46" s="19">
        <v>2.2803508501982761</v>
      </c>
      <c r="AB46" s="19">
        <v>77.2</v>
      </c>
      <c r="AC46" s="19">
        <v>79</v>
      </c>
      <c r="AD46" s="19">
        <v>85</v>
      </c>
      <c r="AE46" s="19">
        <v>81</v>
      </c>
      <c r="AF46" s="19">
        <v>10.36822067666386</v>
      </c>
      <c r="AG46" s="19">
        <v>76</v>
      </c>
      <c r="AH46" s="19">
        <v>70</v>
      </c>
      <c r="AI46" s="19">
        <v>94</v>
      </c>
      <c r="AJ46" s="20">
        <v>66.5</v>
      </c>
      <c r="AK46" s="21">
        <v>15.022205785658333</v>
      </c>
      <c r="AL46" s="20">
        <v>62.5</v>
      </c>
      <c r="AM46" s="19">
        <v>53</v>
      </c>
      <c r="AN46" s="19">
        <v>84</v>
      </c>
      <c r="AO46" s="19">
        <v>38.6</v>
      </c>
      <c r="AP46" s="19">
        <v>7.6354436675284267</v>
      </c>
      <c r="AQ46" s="19">
        <v>33.6</v>
      </c>
      <c r="AR46" s="19">
        <v>30</v>
      </c>
      <c r="AS46" s="19">
        <v>47</v>
      </c>
      <c r="AT46" s="19">
        <v>50.8</v>
      </c>
      <c r="AU46" s="19">
        <v>3.03315017762062</v>
      </c>
      <c r="AV46" s="19">
        <v>45.8</v>
      </c>
      <c r="AW46" s="19">
        <v>48</v>
      </c>
      <c r="AX46" s="19">
        <v>54</v>
      </c>
      <c r="AY46" s="19">
        <v>23</v>
      </c>
      <c r="AZ46" s="19">
        <v>9.6953597148326587</v>
      </c>
      <c r="BA46" s="19">
        <v>18</v>
      </c>
      <c r="BB46" s="19">
        <v>12</v>
      </c>
      <c r="BC46" s="19">
        <v>36</v>
      </c>
      <c r="BD46" s="19">
        <v>12.6</v>
      </c>
      <c r="BE46" s="19">
        <v>3.2863353450309982</v>
      </c>
      <c r="BF46" s="19">
        <v>7.6</v>
      </c>
      <c r="BG46" s="19">
        <v>8</v>
      </c>
      <c r="BH46" s="19">
        <v>17</v>
      </c>
      <c r="BI46" s="19">
        <v>60.8</v>
      </c>
      <c r="BJ46" s="19">
        <v>20.861447696648472</v>
      </c>
      <c r="BK46" s="19">
        <v>55.8</v>
      </c>
      <c r="BL46" s="19">
        <v>29</v>
      </c>
      <c r="BM46" s="19">
        <v>83</v>
      </c>
      <c r="BN46" s="19">
        <v>65.400000000000006</v>
      </c>
      <c r="BO46" s="19">
        <v>5.4129474410897434</v>
      </c>
      <c r="BP46" s="19">
        <v>60.400000000000006</v>
      </c>
      <c r="BQ46" s="19">
        <v>59</v>
      </c>
      <c r="BR46" s="19">
        <v>71</v>
      </c>
      <c r="BS46" s="19">
        <v>65.400000000000006</v>
      </c>
      <c r="BT46" s="19">
        <v>5.4129474410897434</v>
      </c>
      <c r="BU46" s="19">
        <v>60.400000000000006</v>
      </c>
      <c r="BV46" s="19">
        <v>59</v>
      </c>
      <c r="BW46" s="19">
        <v>71</v>
      </c>
      <c r="BX46" s="19">
        <v>57.4</v>
      </c>
      <c r="BY46" s="19">
        <v>20.815859338494775</v>
      </c>
      <c r="BZ46" s="19">
        <v>52.4</v>
      </c>
      <c r="CA46" s="19">
        <v>31</v>
      </c>
      <c r="CB46" s="19">
        <v>83</v>
      </c>
    </row>
    <row r="47" spans="2:165" x14ac:dyDescent="0.25">
      <c r="E47" s="22" t="s">
        <v>16393</v>
      </c>
      <c r="F47" s="22">
        <v>40.200000000000003</v>
      </c>
      <c r="G47" s="24">
        <v>16.887865466067641</v>
      </c>
      <c r="H47" s="22">
        <v>35.200000000000003</v>
      </c>
      <c r="I47" s="22">
        <v>21</v>
      </c>
      <c r="J47" s="22">
        <v>63</v>
      </c>
      <c r="K47" s="22">
        <v>8.4</v>
      </c>
      <c r="L47" s="24">
        <v>1.5165750888103091</v>
      </c>
      <c r="M47" s="22">
        <v>3.4000000000000004</v>
      </c>
      <c r="N47" s="22">
        <v>7</v>
      </c>
      <c r="O47" s="22">
        <v>10</v>
      </c>
      <c r="P47" s="22">
        <v>40.6</v>
      </c>
      <c r="Q47" s="22">
        <v>8.0187280786917938</v>
      </c>
      <c r="R47" s="22">
        <v>35.6</v>
      </c>
      <c r="S47" s="22">
        <v>32</v>
      </c>
      <c r="T47" s="22">
        <v>52</v>
      </c>
      <c r="U47" s="22">
        <v>63.75</v>
      </c>
      <c r="V47" s="22">
        <v>14.103781998693352</v>
      </c>
      <c r="W47" s="22">
        <v>59.75</v>
      </c>
      <c r="X47" s="22">
        <v>48</v>
      </c>
      <c r="Y47" s="22">
        <v>82</v>
      </c>
      <c r="Z47" s="22">
        <v>82.2</v>
      </c>
      <c r="AA47" s="22">
        <v>11.454256850621114</v>
      </c>
      <c r="AB47" s="22">
        <v>77.2</v>
      </c>
      <c r="AC47" s="22">
        <v>68</v>
      </c>
      <c r="AD47" s="22">
        <v>100</v>
      </c>
      <c r="AE47" s="22">
        <v>77.599999999999994</v>
      </c>
      <c r="AF47" s="22">
        <v>4.7222875812470377</v>
      </c>
      <c r="AG47" s="22">
        <v>72.599999999999994</v>
      </c>
      <c r="AH47" s="22">
        <v>72</v>
      </c>
      <c r="AI47" s="22">
        <v>82</v>
      </c>
      <c r="AJ47" s="23">
        <v>75.400000000000006</v>
      </c>
      <c r="AK47" s="24">
        <v>6.8044103344815996</v>
      </c>
      <c r="AL47" s="23">
        <v>70.400000000000006</v>
      </c>
      <c r="AM47" s="22">
        <v>69</v>
      </c>
      <c r="AN47" s="22">
        <v>86</v>
      </c>
      <c r="AO47" s="22">
        <v>41.2</v>
      </c>
      <c r="AP47" s="22">
        <v>8.4675852520066091</v>
      </c>
      <c r="AQ47" s="22">
        <v>36.200000000000003</v>
      </c>
      <c r="AR47" s="22">
        <v>32</v>
      </c>
      <c r="AS47" s="22">
        <v>53</v>
      </c>
      <c r="AT47" s="22">
        <v>59.8</v>
      </c>
      <c r="AU47" s="22">
        <v>11.211601134539162</v>
      </c>
      <c r="AV47" s="22">
        <v>54.8</v>
      </c>
      <c r="AW47" s="22">
        <v>50</v>
      </c>
      <c r="AX47" s="22">
        <v>79</v>
      </c>
      <c r="AY47" s="22">
        <v>26.2</v>
      </c>
      <c r="AZ47" s="22">
        <v>11.819475453673908</v>
      </c>
      <c r="BA47" s="22">
        <v>21.2</v>
      </c>
      <c r="BB47" s="22">
        <v>12</v>
      </c>
      <c r="BC47" s="22">
        <v>43</v>
      </c>
      <c r="BD47" s="22">
        <v>20.8</v>
      </c>
      <c r="BE47" s="22">
        <v>7.563068160475618</v>
      </c>
      <c r="BF47" s="22">
        <v>15.8</v>
      </c>
      <c r="BG47" s="22">
        <v>15</v>
      </c>
      <c r="BH47" s="22">
        <v>33</v>
      </c>
      <c r="BI47" s="22">
        <v>66.8</v>
      </c>
      <c r="BJ47" s="22">
        <v>18.753666308218236</v>
      </c>
      <c r="BK47" s="22">
        <v>61.8</v>
      </c>
      <c r="BL47" s="22">
        <v>34</v>
      </c>
      <c r="BM47" s="22">
        <v>81</v>
      </c>
      <c r="BN47" s="22">
        <v>67.400000000000006</v>
      </c>
      <c r="BO47" s="22">
        <v>3.3615472627943221</v>
      </c>
      <c r="BP47" s="22">
        <v>62.400000000000006</v>
      </c>
      <c r="BQ47" s="22">
        <v>64</v>
      </c>
      <c r="BR47" s="22">
        <v>71</v>
      </c>
      <c r="BS47" s="22">
        <v>67.400000000000006</v>
      </c>
      <c r="BT47" s="22">
        <v>3.3615472627943221</v>
      </c>
      <c r="BU47" s="22">
        <v>62.400000000000006</v>
      </c>
      <c r="BV47" s="22">
        <v>64</v>
      </c>
      <c r="BW47" s="22">
        <v>71</v>
      </c>
      <c r="BX47" s="22">
        <v>69</v>
      </c>
      <c r="BY47" s="22">
        <v>23.632604596192948</v>
      </c>
      <c r="BZ47" s="22">
        <v>64</v>
      </c>
      <c r="CA47" s="22">
        <v>36</v>
      </c>
      <c r="CB47" s="22">
        <v>91</v>
      </c>
    </row>
    <row r="51" spans="36:38" x14ac:dyDescent="0.25">
      <c r="AJ51" s="5"/>
      <c r="AK51" s="3"/>
      <c r="AL51" s="5"/>
    </row>
    <row r="59" spans="36:38" x14ac:dyDescent="0.25">
      <c r="AJ59" s="5"/>
      <c r="AK59" s="3"/>
      <c r="AL59" s="5"/>
    </row>
    <row r="66" spans="36:38" x14ac:dyDescent="0.25">
      <c r="AJ66" s="5"/>
      <c r="AK66" s="3"/>
      <c r="AL66" s="5"/>
    </row>
  </sheetData>
  <mergeCells count="15">
    <mergeCell ref="BN42:BR42"/>
    <mergeCell ref="BS42:BW42"/>
    <mergeCell ref="BX42:CB42"/>
    <mergeCell ref="AJ42:AN42"/>
    <mergeCell ref="AO42:AS42"/>
    <mergeCell ref="AT42:AX42"/>
    <mergeCell ref="AY42:BC42"/>
    <mergeCell ref="BD42:BH42"/>
    <mergeCell ref="BI42:BM42"/>
    <mergeCell ref="AE42:AI42"/>
    <mergeCell ref="F42:J42"/>
    <mergeCell ref="K42:O42"/>
    <mergeCell ref="P42:T42"/>
    <mergeCell ref="U42:Y42"/>
    <mergeCell ref="Z42:AD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A22C-AAC3-411F-80B4-D79C7A3DC121}">
  <sheetPr>
    <tabColor theme="9"/>
  </sheetPr>
  <dimension ref="B1:IT171"/>
  <sheetViews>
    <sheetView zoomScale="60" zoomScaleNormal="60" workbookViewId="0">
      <selection activeCell="B112" sqref="B112:H129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14.5</v>
      </c>
      <c r="E5">
        <v>6</v>
      </c>
      <c r="F5">
        <v>9.9</v>
      </c>
      <c r="G5">
        <v>9.3000000000000007</v>
      </c>
      <c r="H5">
        <v>9.5</v>
      </c>
      <c r="N5">
        <f>AVERAGE(D5:H5)</f>
        <v>9.84</v>
      </c>
      <c r="O5">
        <f>STDEV(D5:H5)</f>
        <v>3.0361159398152089</v>
      </c>
      <c r="P5">
        <f>N5-5</f>
        <v>4.84</v>
      </c>
      <c r="Q5">
        <f>MIN(D5:M5)</f>
        <v>6</v>
      </c>
      <c r="R5">
        <f>MAX(D5:M5)</f>
        <v>14.5</v>
      </c>
      <c r="T5">
        <v>3.9</v>
      </c>
      <c r="U5">
        <v>4.0999999999999996</v>
      </c>
      <c r="V5">
        <v>1.7</v>
      </c>
      <c r="W5">
        <v>6.1</v>
      </c>
      <c r="X5">
        <v>1.4</v>
      </c>
      <c r="AD5">
        <f>AVERAGE(T5:AC5)</f>
        <v>3.44</v>
      </c>
      <c r="AE5">
        <f>STDEV(T5:AC5)</f>
        <v>1.9308029417835466</v>
      </c>
      <c r="AF5">
        <f>AD5-5</f>
        <v>-1.56</v>
      </c>
      <c r="AG5">
        <f>MIN(T5:AC5)</f>
        <v>1.4</v>
      </c>
      <c r="AH5">
        <f>MAX(T5:AC5)</f>
        <v>6.1</v>
      </c>
      <c r="AJ5" s="8"/>
      <c r="AK5">
        <v>2.7</v>
      </c>
      <c r="AL5">
        <v>1</v>
      </c>
      <c r="AM5">
        <v>5</v>
      </c>
      <c r="AN5">
        <v>5.6</v>
      </c>
      <c r="AT5">
        <f>AVERAGE(AK5:AS5)</f>
        <v>3.5749999999999997</v>
      </c>
      <c r="AU5">
        <f>STDEV(AK5:AS5)</f>
        <v>2.1234798484249069</v>
      </c>
      <c r="AV5">
        <f>AT5-4</f>
        <v>-0.42500000000000027</v>
      </c>
      <c r="AW5">
        <f>MIN(AK5:AS5)</f>
        <v>1</v>
      </c>
      <c r="AX5">
        <f>MAX(AK5:AS5)</f>
        <v>5.6</v>
      </c>
      <c r="AZ5">
        <v>4.3</v>
      </c>
      <c r="BA5" s="8"/>
      <c r="BB5">
        <v>3.3</v>
      </c>
      <c r="BC5">
        <v>5.6</v>
      </c>
      <c r="BD5">
        <v>5.8</v>
      </c>
      <c r="BJ5">
        <f>AVERAGE(AZ5:BI5)</f>
        <v>4.75</v>
      </c>
      <c r="BK5" s="3">
        <f>STDEV(AZ5:BI5)</f>
        <v>1.1733143937865353</v>
      </c>
      <c r="BL5">
        <f>BJ5-4</f>
        <v>0.75</v>
      </c>
      <c r="BM5">
        <f>MIN(AZ5:BI5)</f>
        <v>3.3</v>
      </c>
      <c r="BN5">
        <f>MAX(AZ5:BI5)</f>
        <v>5.8</v>
      </c>
      <c r="BQ5">
        <v>5</v>
      </c>
      <c r="BR5">
        <v>3.7</v>
      </c>
      <c r="BS5">
        <v>4.8</v>
      </c>
      <c r="BT5">
        <v>7.1</v>
      </c>
      <c r="BU5">
        <v>5.6</v>
      </c>
      <c r="CA5">
        <f>AVERAGE(BQ5:BZ5)</f>
        <v>5.24</v>
      </c>
      <c r="CB5">
        <f>STDEV(BQ5:BZ5)</f>
        <v>1.2461942063739435</v>
      </c>
      <c r="CC5">
        <f>CA5-5</f>
        <v>0.24000000000000021</v>
      </c>
      <c r="CD5">
        <f>MIN(BQ5:BZ5)</f>
        <v>3.7</v>
      </c>
      <c r="CE5">
        <f>MAX(BQ5:BZ5)</f>
        <v>7.1</v>
      </c>
      <c r="CG5">
        <v>5.7</v>
      </c>
      <c r="CH5">
        <v>9.5</v>
      </c>
      <c r="CI5">
        <v>0.8</v>
      </c>
      <c r="CJ5">
        <v>8.5</v>
      </c>
      <c r="CK5">
        <v>5.6</v>
      </c>
      <c r="CQ5">
        <f>AVERAGE(CG5:CP5)</f>
        <v>6.0200000000000005</v>
      </c>
      <c r="CR5">
        <f>STDEV(CG5:CP5)</f>
        <v>3.383341543503994</v>
      </c>
      <c r="CS5">
        <f>CQ5-5</f>
        <v>1.0200000000000005</v>
      </c>
      <c r="CT5">
        <f>MIN(CG5:CP5)</f>
        <v>0.8</v>
      </c>
      <c r="CU5">
        <f>MAX(CG5:CP5)</f>
        <v>9.5</v>
      </c>
      <c r="CW5">
        <v>6.1</v>
      </c>
      <c r="CX5">
        <v>6.1</v>
      </c>
      <c r="CY5">
        <v>6.8</v>
      </c>
      <c r="CZ5">
        <v>1.9</v>
      </c>
      <c r="DA5">
        <v>4.0999999999999996</v>
      </c>
      <c r="DG5">
        <f>AVERAGE(CW5:DA5)</f>
        <v>5</v>
      </c>
      <c r="DH5">
        <f>STDEV(CW5:DF5)</f>
        <v>2.0049937655763412</v>
      </c>
      <c r="DI5">
        <f>DG5-5</f>
        <v>0</v>
      </c>
      <c r="DJ5">
        <f>MIN(CW5:DF5)</f>
        <v>1.9</v>
      </c>
      <c r="DK5">
        <f>MAX(CW5:DF5)</f>
        <v>6.8</v>
      </c>
      <c r="DM5">
        <v>5</v>
      </c>
      <c r="DN5">
        <v>5.9</v>
      </c>
      <c r="DO5">
        <v>5.8</v>
      </c>
      <c r="DP5">
        <v>1.3</v>
      </c>
      <c r="DQ5">
        <v>4.3</v>
      </c>
      <c r="DW5">
        <f>AVERAGE(DM5:DV5)</f>
        <v>4.46</v>
      </c>
      <c r="DX5">
        <f>STDEV(DM5:DV5)</f>
        <v>1.8822858443923971</v>
      </c>
      <c r="DY5">
        <f>DW5-5</f>
        <v>-0.54</v>
      </c>
      <c r="DZ5">
        <f>MIN(DM5:DV5)</f>
        <v>1.3</v>
      </c>
      <c r="EA5">
        <f>MAX(DM5:DV5)</f>
        <v>5.9</v>
      </c>
      <c r="EC5">
        <v>7.5</v>
      </c>
      <c r="ED5">
        <v>1.4</v>
      </c>
      <c r="EE5">
        <v>4.7</v>
      </c>
      <c r="EF5">
        <v>4.5</v>
      </c>
      <c r="EG5">
        <v>5</v>
      </c>
      <c r="EM5">
        <f>AVERAGE(EC5:EL5)</f>
        <v>4.62</v>
      </c>
      <c r="EN5">
        <f>STDEV(EC5:EL5)</f>
        <v>2.1695621678117454</v>
      </c>
      <c r="EO5">
        <f>EM5-5</f>
        <v>-0.37999999999999989</v>
      </c>
      <c r="EP5">
        <f>MIN(EC5:EL5)</f>
        <v>1.4</v>
      </c>
      <c r="EQ5">
        <f>MAX(EC5:EL5)</f>
        <v>7.5</v>
      </c>
      <c r="ES5">
        <v>3.8</v>
      </c>
      <c r="ET5">
        <v>3.9</v>
      </c>
      <c r="EU5">
        <v>4</v>
      </c>
      <c r="EV5">
        <v>5.6</v>
      </c>
      <c r="EW5">
        <v>1.2</v>
      </c>
      <c r="FC5">
        <f>AVERAGE(ES5:FB5)</f>
        <v>3.6999999999999993</v>
      </c>
      <c r="FD5">
        <f>STDEV(ES5:FB5)</f>
        <v>1.5811388300841909</v>
      </c>
      <c r="FE5">
        <f>FC5-5</f>
        <v>-1.3000000000000007</v>
      </c>
      <c r="FF5">
        <f>MIN(ES5:FB5)</f>
        <v>1.2</v>
      </c>
      <c r="FG5">
        <f>MAX(ES5:FB5)</f>
        <v>5.6</v>
      </c>
      <c r="FI5">
        <v>9.5</v>
      </c>
      <c r="FJ5">
        <v>7.2</v>
      </c>
      <c r="FK5">
        <v>6.6</v>
      </c>
      <c r="FL5">
        <v>7.7</v>
      </c>
      <c r="FM5">
        <v>8.3000000000000007</v>
      </c>
      <c r="FS5">
        <f>AVERAGE(FI5:FR5)</f>
        <v>7.8599999999999994</v>
      </c>
      <c r="FT5">
        <f>STDEV(FI5:FR5)</f>
        <v>1.1104053313993132</v>
      </c>
      <c r="FU5">
        <f>FS5-5</f>
        <v>2.8599999999999994</v>
      </c>
      <c r="FV5">
        <f>MIN(FI5:FR5)</f>
        <v>6.6</v>
      </c>
      <c r="FW5">
        <f>MAX(FI5:FR5)</f>
        <v>9.5</v>
      </c>
      <c r="FY5">
        <v>4.4000000000000004</v>
      </c>
      <c r="FZ5">
        <v>3.7</v>
      </c>
      <c r="GA5">
        <v>4.5999999999999996</v>
      </c>
      <c r="GB5">
        <v>10.1</v>
      </c>
      <c r="GC5">
        <v>2.2000000000000002</v>
      </c>
      <c r="GI5">
        <f>AVERAGE(FY5:GH5)</f>
        <v>5</v>
      </c>
      <c r="GJ5">
        <f>STDEV(FY5:GH5)</f>
        <v>3.0024989592004858</v>
      </c>
      <c r="GK5">
        <f>GI5-5</f>
        <v>0</v>
      </c>
      <c r="GL5">
        <f>MIN(FY5:GH5)</f>
        <v>2.2000000000000002</v>
      </c>
      <c r="GM5">
        <f>MAX(FY5:GH5)</f>
        <v>10.1</v>
      </c>
      <c r="GO5">
        <v>3.8</v>
      </c>
      <c r="GP5">
        <v>4.7</v>
      </c>
      <c r="GQ5">
        <v>9.4</v>
      </c>
      <c r="GR5">
        <v>4.5999999999999996</v>
      </c>
      <c r="GS5">
        <v>4.0999999999999996</v>
      </c>
      <c r="GY5">
        <f>AVERAGE(GO5:GX5)</f>
        <v>5.32</v>
      </c>
      <c r="GZ5">
        <f>STDEV(GO5:GX5)</f>
        <v>2.3101947969814156</v>
      </c>
      <c r="HA5">
        <f>GY5-5</f>
        <v>0.32000000000000028</v>
      </c>
      <c r="HB5">
        <f>MIN(GO5:GX5)</f>
        <v>3.8</v>
      </c>
      <c r="HC5">
        <f>MAX(GO5:GX5)</f>
        <v>9.4</v>
      </c>
      <c r="HE5">
        <v>6.5</v>
      </c>
      <c r="HF5">
        <v>6.2</v>
      </c>
      <c r="HG5">
        <v>8.3000000000000007</v>
      </c>
      <c r="HH5">
        <v>10.1</v>
      </c>
      <c r="HI5">
        <v>8.9</v>
      </c>
      <c r="HO5">
        <f>AVERAGE(HE5:HN5)</f>
        <v>8</v>
      </c>
      <c r="HP5">
        <f>STDEV(HE5:HN5)</f>
        <v>1.6431676725154991</v>
      </c>
      <c r="HQ5">
        <f>HO5-5</f>
        <v>3</v>
      </c>
      <c r="HR5">
        <f>MIN(HE5:HN5)</f>
        <v>6.2</v>
      </c>
      <c r="HS5">
        <f>MAX(HE5:HN5)</f>
        <v>10.1</v>
      </c>
      <c r="HU5">
        <v>5.6</v>
      </c>
      <c r="HV5">
        <v>3.1</v>
      </c>
      <c r="HW5">
        <v>4.0999999999999996</v>
      </c>
      <c r="HX5">
        <v>7</v>
      </c>
      <c r="HY5">
        <v>7.7</v>
      </c>
      <c r="IE5">
        <f>AVERAGE(HU5:ID5)</f>
        <v>5.4999999999999991</v>
      </c>
      <c r="IF5">
        <f>STDEV(HU5:ID5)</f>
        <v>1.924837655492019</v>
      </c>
      <c r="IG5">
        <f>IE5-5</f>
        <v>0.49999999999999911</v>
      </c>
      <c r="IH5">
        <f>MIN(HU5:ID5)</f>
        <v>3.1</v>
      </c>
      <c r="II5">
        <f>MAX(HU5:ID5)</f>
        <v>7.7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5.9</v>
      </c>
      <c r="E14">
        <v>7.1</v>
      </c>
      <c r="F14">
        <v>4.0999999999999996</v>
      </c>
      <c r="G14">
        <v>6.6</v>
      </c>
      <c r="H14">
        <v>7.2</v>
      </c>
      <c r="N14">
        <f>AVERAGE(D14:M14)</f>
        <v>6.1800000000000006</v>
      </c>
      <c r="O14">
        <f>STDEV(D14:M14)</f>
        <v>1.2716131487209426</v>
      </c>
      <c r="P14">
        <f>N14-5</f>
        <v>1.1800000000000006</v>
      </c>
      <c r="Q14">
        <f>MIN(D14:M14)</f>
        <v>4.0999999999999996</v>
      </c>
      <c r="R14">
        <f>MAX(D14:M14)</f>
        <v>7.2</v>
      </c>
      <c r="T14">
        <v>2.6</v>
      </c>
      <c r="U14">
        <v>5</v>
      </c>
      <c r="V14">
        <v>5.9</v>
      </c>
      <c r="W14">
        <v>6.1</v>
      </c>
      <c r="X14">
        <v>7</v>
      </c>
      <c r="AD14">
        <f>AVERAGE(T14:AC14)</f>
        <v>5.32</v>
      </c>
      <c r="AE14">
        <f>STDEV(T14:AC14)</f>
        <v>1.6783920876839238</v>
      </c>
      <c r="AF14">
        <f>AD14-5</f>
        <v>0.32000000000000028</v>
      </c>
      <c r="AG14">
        <f>MIN(T14:AC14)</f>
        <v>2.6</v>
      </c>
      <c r="AH14">
        <f>MAX(T14:AC14)</f>
        <v>7</v>
      </c>
      <c r="AJ14" s="8">
        <v>24.2</v>
      </c>
      <c r="AK14">
        <v>9</v>
      </c>
      <c r="AL14">
        <v>5.9</v>
      </c>
      <c r="AM14">
        <v>3.8</v>
      </c>
      <c r="AN14">
        <v>7.3</v>
      </c>
      <c r="AT14">
        <f>AVERAGE(AJ14:AS14)</f>
        <v>10.039999999999999</v>
      </c>
      <c r="AU14">
        <f>STDEV(AJ14:AS14)</f>
        <v>8.1420513385755573</v>
      </c>
      <c r="AV14">
        <f>AT14-5</f>
        <v>5.0399999999999991</v>
      </c>
      <c r="AW14">
        <f>MIN(AJ14:AS14)</f>
        <v>3.8</v>
      </c>
      <c r="AX14">
        <f>MAX(AJ14:AS14)</f>
        <v>24.2</v>
      </c>
      <c r="AZ14">
        <v>3.6</v>
      </c>
      <c r="BA14" s="8"/>
      <c r="BB14">
        <v>2.7</v>
      </c>
      <c r="BC14">
        <v>3.5</v>
      </c>
      <c r="BD14">
        <v>9.5</v>
      </c>
      <c r="BJ14">
        <f>AVERAGE(AZ14:BI14)</f>
        <v>4.8250000000000002</v>
      </c>
      <c r="BK14" s="3">
        <f>STDEV(AZ14:BI14)</f>
        <v>3.1425838625776294</v>
      </c>
      <c r="BL14">
        <f>BJ14-4</f>
        <v>0.82500000000000018</v>
      </c>
      <c r="BM14">
        <f>MIN(AZ14:BI14)</f>
        <v>2.7</v>
      </c>
      <c r="BN14">
        <f>MAX(AZ14:BI14)</f>
        <v>9.5</v>
      </c>
      <c r="BQ14">
        <v>4.5999999999999996</v>
      </c>
      <c r="BR14">
        <v>10.3</v>
      </c>
      <c r="BS14">
        <v>7.8</v>
      </c>
      <c r="BT14">
        <v>11.8</v>
      </c>
      <c r="BU14">
        <v>7.1</v>
      </c>
      <c r="CA14">
        <f>AVERAGE(BQ14:BZ14)</f>
        <v>8.32</v>
      </c>
      <c r="CB14">
        <f>STDEV(BQ14:BZ14)</f>
        <v>2.8119388329051533</v>
      </c>
      <c r="CC14">
        <f>CA14-5</f>
        <v>3.3200000000000003</v>
      </c>
      <c r="CD14">
        <f>MIN(BQ14:BZ14)</f>
        <v>4.5999999999999996</v>
      </c>
      <c r="CE14">
        <f>MAX(BQ14:BZ14)</f>
        <v>11.8</v>
      </c>
      <c r="CG14">
        <v>10</v>
      </c>
      <c r="CH14">
        <v>8.8000000000000007</v>
      </c>
      <c r="CI14">
        <v>2</v>
      </c>
      <c r="CJ14">
        <v>5.9</v>
      </c>
      <c r="CK14">
        <v>7.5</v>
      </c>
      <c r="CQ14">
        <f>AVERAGE(CG14:CP14)</f>
        <v>6.8400000000000007</v>
      </c>
      <c r="CR14">
        <f>STDEV(CG14:CP14)</f>
        <v>3.1053180191407117</v>
      </c>
      <c r="CS14">
        <f>CQ14-5</f>
        <v>1.8400000000000007</v>
      </c>
      <c r="CT14">
        <f>MIN(CG14:CP14)</f>
        <v>2</v>
      </c>
      <c r="CU14">
        <f>MAX(CG14:CP14)</f>
        <v>10</v>
      </c>
      <c r="CW14">
        <v>4.0999999999999996</v>
      </c>
      <c r="CX14">
        <v>1</v>
      </c>
      <c r="CY14">
        <v>5.2</v>
      </c>
      <c r="CZ14">
        <v>5.4</v>
      </c>
      <c r="DA14">
        <v>2.1</v>
      </c>
      <c r="DG14">
        <f>AVERAGE(CW14:DF14)</f>
        <v>3.56</v>
      </c>
      <c r="DH14">
        <f>STDEV(CW14:DF14)</f>
        <v>1.9398453546610355</v>
      </c>
      <c r="DI14">
        <f>DG14-5</f>
        <v>-1.44</v>
      </c>
      <c r="DJ14">
        <f>MIN(CW14:DF14)</f>
        <v>1</v>
      </c>
      <c r="DK14">
        <f>MAX(CW14:DF14)</f>
        <v>5.4</v>
      </c>
      <c r="DM14">
        <v>7.8</v>
      </c>
      <c r="DN14">
        <v>2.2999999999999998</v>
      </c>
      <c r="DO14">
        <v>4.5999999999999996</v>
      </c>
      <c r="DP14">
        <v>7.7</v>
      </c>
      <c r="DQ14">
        <v>0.7</v>
      </c>
      <c r="DW14">
        <f>AVERAGE(DM14:DV14)</f>
        <v>4.6199999999999992</v>
      </c>
      <c r="DX14">
        <f>STDEV(DM14:DV14)</f>
        <v>3.1760037783352844</v>
      </c>
      <c r="DY14">
        <f>DW14-5</f>
        <v>-0.38000000000000078</v>
      </c>
      <c r="DZ14">
        <f>MIN(DM14:DV14)</f>
        <v>0.7</v>
      </c>
      <c r="EA14">
        <f>MAX(DM14:DV14)</f>
        <v>7.8</v>
      </c>
      <c r="EC14">
        <v>6.7</v>
      </c>
      <c r="ED14">
        <v>5.4</v>
      </c>
      <c r="EE14">
        <v>6.1</v>
      </c>
      <c r="EF14">
        <v>1.7</v>
      </c>
      <c r="EG14">
        <v>5.5</v>
      </c>
      <c r="EM14">
        <f>AVERAGE(EC14:EL14)</f>
        <v>5.08</v>
      </c>
      <c r="EN14">
        <f>STDEV(EC14:EL14)</f>
        <v>1.9601020381602583</v>
      </c>
      <c r="EO14">
        <f>EM14-5</f>
        <v>8.0000000000000071E-2</v>
      </c>
      <c r="EP14">
        <f>MIN(EC14:EL14)</f>
        <v>1.7</v>
      </c>
      <c r="EQ14">
        <f>MAX(EC14:EL14)</f>
        <v>6.7</v>
      </c>
      <c r="ES14">
        <v>3.4</v>
      </c>
      <c r="ET14">
        <v>0.1</v>
      </c>
      <c r="EU14">
        <v>5.9</v>
      </c>
      <c r="EV14">
        <v>17.7</v>
      </c>
      <c r="EW14">
        <v>3.3</v>
      </c>
      <c r="FC14">
        <f>AVERAGE(ES14:FB14)</f>
        <v>6.08</v>
      </c>
      <c r="FD14">
        <f>STDEV(ES14:FB14)</f>
        <v>6.8141030224087444</v>
      </c>
      <c r="FE14">
        <f>FC14-5</f>
        <v>1.08</v>
      </c>
      <c r="FF14">
        <f>MIN(ES14:FB14)</f>
        <v>0.1</v>
      </c>
      <c r="FG14">
        <f>MAX(ES14:FB14)</f>
        <v>17.7</v>
      </c>
      <c r="FI14">
        <v>7.1</v>
      </c>
      <c r="FJ14">
        <v>8.4</v>
      </c>
      <c r="FK14">
        <v>5.5</v>
      </c>
      <c r="FL14">
        <v>10</v>
      </c>
      <c r="FM14">
        <v>8.4</v>
      </c>
      <c r="FS14">
        <f>AVERAGE(FI14:FR14)</f>
        <v>7.88</v>
      </c>
      <c r="FT14">
        <f>STDEV(FI14:FR14)</f>
        <v>1.6813684902483448</v>
      </c>
      <c r="FU14">
        <f>FS14-5</f>
        <v>2.88</v>
      </c>
      <c r="FV14">
        <f>MIN(FI14:FR14)</f>
        <v>5.5</v>
      </c>
      <c r="FW14">
        <f>MAX(FI14:FR14)</f>
        <v>10</v>
      </c>
      <c r="FY14">
        <v>4.5999999999999996</v>
      </c>
      <c r="FZ14">
        <v>14.2</v>
      </c>
      <c r="GA14">
        <v>7.9</v>
      </c>
      <c r="GB14">
        <v>5.4</v>
      </c>
      <c r="GC14">
        <v>4.3</v>
      </c>
      <c r="GI14">
        <f>AVERAGE(FY14:GH14)</f>
        <v>7.2799999999999985</v>
      </c>
      <c r="GJ14">
        <f>STDEV(FY14:GH14)</f>
        <v>4.119101843848977</v>
      </c>
      <c r="GK14">
        <f>GI14-5</f>
        <v>2.2799999999999985</v>
      </c>
      <c r="GL14">
        <f>MIN(FY14:GH14)</f>
        <v>4.3</v>
      </c>
      <c r="GM14">
        <f>MAX(FY14:GH14)</f>
        <v>14.2</v>
      </c>
      <c r="GO14">
        <v>3.8</v>
      </c>
      <c r="GP14">
        <v>8.3000000000000007</v>
      </c>
      <c r="GQ14">
        <v>6.6</v>
      </c>
      <c r="GR14">
        <v>10</v>
      </c>
      <c r="GS14">
        <v>10.8</v>
      </c>
      <c r="GY14">
        <f>AVERAGE(GO14:GX14)</f>
        <v>7.9</v>
      </c>
      <c r="GZ14">
        <f>STDEV(GO14:GX14)</f>
        <v>2.8053520278211082</v>
      </c>
      <c r="HA14">
        <f>GY14-5</f>
        <v>2.9000000000000004</v>
      </c>
      <c r="HB14">
        <f>MIN(GO14:GX14)</f>
        <v>3.8</v>
      </c>
      <c r="HC14">
        <f>MAX(GO14:GX14)</f>
        <v>10.8</v>
      </c>
      <c r="HE14">
        <v>2.8</v>
      </c>
      <c r="HF14">
        <v>4.9000000000000004</v>
      </c>
      <c r="HG14">
        <v>6.9</v>
      </c>
      <c r="HH14">
        <v>6.9</v>
      </c>
      <c r="HI14">
        <v>4.0999999999999996</v>
      </c>
      <c r="HO14">
        <f>AVERAGE(HE14:HN14)</f>
        <v>5.12</v>
      </c>
      <c r="HP14">
        <f>STDEV(HE14:HN14)</f>
        <v>1.7894133116750859</v>
      </c>
      <c r="HQ14">
        <f>HO14-5</f>
        <v>0.12000000000000011</v>
      </c>
      <c r="HR14">
        <f>MIN(HE14:HN14)</f>
        <v>2.8</v>
      </c>
      <c r="HS14">
        <f>MAX(HE14:HN14)</f>
        <v>6.9</v>
      </c>
      <c r="HU14">
        <v>9.9</v>
      </c>
      <c r="HV14">
        <v>5.9</v>
      </c>
      <c r="HW14">
        <v>6.6</v>
      </c>
      <c r="HX14">
        <v>5.3</v>
      </c>
      <c r="HY14">
        <v>6.7</v>
      </c>
      <c r="IE14">
        <f>AVERAGE(HU14:ID14)</f>
        <v>6.88</v>
      </c>
      <c r="IF14">
        <f>STDEV(HU14:ID14)</f>
        <v>1.7810109488714581</v>
      </c>
      <c r="IG14">
        <f>IE14-5</f>
        <v>1.88</v>
      </c>
      <c r="IH14">
        <f>MIN(HU14:ID14)</f>
        <v>5.3</v>
      </c>
      <c r="II14">
        <f>MAX(HU14:ID14)</f>
        <v>9.9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9.6</v>
      </c>
      <c r="E23">
        <v>8.1999999999999993</v>
      </c>
      <c r="F23">
        <v>6.2</v>
      </c>
      <c r="G23">
        <v>4.4000000000000004</v>
      </c>
      <c r="H23">
        <v>3.3</v>
      </c>
      <c r="N23">
        <f>AVERAGE(D23:M23)</f>
        <v>6.34</v>
      </c>
      <c r="O23">
        <f>STDEV(D23:M23)</f>
        <v>2.6034592372457057</v>
      </c>
      <c r="P23">
        <f>N23-5</f>
        <v>1.3399999999999999</v>
      </c>
      <c r="Q23">
        <f>MIN(D23:M23)</f>
        <v>3.3</v>
      </c>
      <c r="R23">
        <f>MAX(D23:M23)</f>
        <v>9.6</v>
      </c>
      <c r="T23">
        <v>4.3</v>
      </c>
      <c r="U23">
        <v>8.6999999999999993</v>
      </c>
      <c r="V23" s="8">
        <v>0</v>
      </c>
      <c r="W23">
        <v>3.5</v>
      </c>
      <c r="X23">
        <v>8</v>
      </c>
      <c r="AD23">
        <f>AVERAGE(T23:AC23)</f>
        <v>4.9000000000000004</v>
      </c>
      <c r="AE23">
        <f>STDEV(T23:AC23)</f>
        <v>3.5489435047630717</v>
      </c>
      <c r="AF23">
        <f>AD23-5</f>
        <v>-9.9999999999999645E-2</v>
      </c>
      <c r="AG23">
        <f>MIN(T23:AC23)</f>
        <v>0</v>
      </c>
      <c r="AH23">
        <f>MAX(T23:AC23)</f>
        <v>8.6999999999999993</v>
      </c>
      <c r="AJ23">
        <v>11.1</v>
      </c>
      <c r="AK23">
        <v>5.6</v>
      </c>
      <c r="AL23">
        <v>5.8</v>
      </c>
      <c r="AM23">
        <v>3.5</v>
      </c>
      <c r="AN23">
        <v>6.1</v>
      </c>
      <c r="AT23">
        <f>AVERAGE(AJ23:AS23)</f>
        <v>6.42</v>
      </c>
      <c r="AU23">
        <f>STDEV(AJ23:AS23)</f>
        <v>2.8101601377857426</v>
      </c>
      <c r="AV23">
        <f>AT23-5</f>
        <v>1.42</v>
      </c>
      <c r="AW23">
        <f>MIN(AJ23:AS23)</f>
        <v>3.5</v>
      </c>
      <c r="AX23">
        <f>MAX(AJ23:AS23)</f>
        <v>11.1</v>
      </c>
      <c r="AZ23">
        <v>5.2</v>
      </c>
      <c r="BA23" s="8"/>
      <c r="BB23">
        <v>8.3000000000000007</v>
      </c>
      <c r="BC23">
        <v>7.4</v>
      </c>
      <c r="BD23">
        <v>3.1</v>
      </c>
      <c r="BJ23">
        <f>AVERAGE(AZ23:BI23)</f>
        <v>6</v>
      </c>
      <c r="BK23" s="3">
        <f>STDEV(AZ23:BI23)</f>
        <v>2.3309511649396146</v>
      </c>
      <c r="BL23">
        <f>BJ23-4</f>
        <v>2</v>
      </c>
      <c r="BM23">
        <f>MIN(AZ23:BI23)</f>
        <v>3.1</v>
      </c>
      <c r="BN23">
        <f>MAX(AZ23:BI23)</f>
        <v>8.3000000000000007</v>
      </c>
      <c r="BQ23">
        <v>3.8</v>
      </c>
      <c r="BR23">
        <v>6.3</v>
      </c>
      <c r="BS23">
        <v>7.2</v>
      </c>
      <c r="BT23">
        <v>6.8</v>
      </c>
      <c r="BU23">
        <v>7.1</v>
      </c>
      <c r="CA23">
        <f>AVERAGE(BQ23:BZ23)</f>
        <v>6.24</v>
      </c>
      <c r="CB23">
        <f>STDEV(BQ23:BZ23)</f>
        <v>1.4081903280451769</v>
      </c>
      <c r="CC23">
        <f>CA23-5</f>
        <v>1.2400000000000002</v>
      </c>
      <c r="CD23">
        <f>MIN(BQ23:BZ23)</f>
        <v>3.8</v>
      </c>
      <c r="CE23">
        <f>MAX(BQ23:BZ23)</f>
        <v>7.2</v>
      </c>
      <c r="CG23">
        <v>7.4</v>
      </c>
      <c r="CH23">
        <v>5.2</v>
      </c>
      <c r="CI23">
        <v>8</v>
      </c>
      <c r="CJ23">
        <v>5.7</v>
      </c>
      <c r="CK23">
        <v>5.4</v>
      </c>
      <c r="CQ23">
        <f>AVERAGE(CG23:CP23)</f>
        <v>6.3400000000000007</v>
      </c>
      <c r="CR23">
        <f>STDEV(CG23:CP23)</f>
        <v>1.2720062892926256</v>
      </c>
      <c r="CS23">
        <f>CQ23-5</f>
        <v>1.3400000000000007</v>
      </c>
      <c r="CT23">
        <f>MIN(CG23:CP23)</f>
        <v>5.2</v>
      </c>
      <c r="CU23">
        <f>MAX(CG23:CP23)</f>
        <v>8</v>
      </c>
      <c r="CW23">
        <v>5.4</v>
      </c>
      <c r="CX23">
        <v>4.8</v>
      </c>
      <c r="CY23">
        <v>4.8</v>
      </c>
      <c r="CZ23" s="8"/>
      <c r="DA23">
        <v>4.3</v>
      </c>
      <c r="DG23">
        <f>AVERAGE(CW23:DF23)</f>
        <v>4.8250000000000002</v>
      </c>
      <c r="DH23">
        <f>STDEV(CW23:DF23)</f>
        <v>0.45000000000000029</v>
      </c>
      <c r="DI23">
        <f>DG23-4</f>
        <v>0.82500000000000018</v>
      </c>
      <c r="DJ23">
        <f>MIN(CW23:DF23)</f>
        <v>4.3</v>
      </c>
      <c r="DK23">
        <f>MAX(CW23:DF23)</f>
        <v>5.4</v>
      </c>
      <c r="DM23">
        <v>3.4</v>
      </c>
      <c r="DN23">
        <v>1.7</v>
      </c>
      <c r="DO23">
        <v>4.8</v>
      </c>
      <c r="DP23">
        <v>6.4</v>
      </c>
      <c r="DQ23">
        <v>1.6</v>
      </c>
      <c r="DW23">
        <f>AVERAGE(DM23:DV23)</f>
        <v>3.5799999999999996</v>
      </c>
      <c r="DX23">
        <f>STDEV(DM23:DV23)</f>
        <v>2.0571825392998071</v>
      </c>
      <c r="DY23">
        <f>DW23-5</f>
        <v>-1.4200000000000004</v>
      </c>
      <c r="DZ23">
        <f>MIN(DM23:DV23)</f>
        <v>1.6</v>
      </c>
      <c r="EA23">
        <f>MAX(DM23:DV23)</f>
        <v>6.4</v>
      </c>
      <c r="EC23">
        <v>4</v>
      </c>
      <c r="ED23">
        <v>3.4</v>
      </c>
      <c r="EE23">
        <v>4</v>
      </c>
      <c r="EF23">
        <v>5.0999999999999996</v>
      </c>
      <c r="EG23">
        <v>5.3</v>
      </c>
      <c r="EM23">
        <f>AVERAGE(EC23:EL23)</f>
        <v>4.3600000000000003</v>
      </c>
      <c r="EN23">
        <f>STDEV(EC23:EL23)</f>
        <v>0.80808415403347611</v>
      </c>
      <c r="EO23">
        <f>EM23-5</f>
        <v>-0.63999999999999968</v>
      </c>
      <c r="EP23">
        <f>MIN(EC23:EL23)</f>
        <v>3.4</v>
      </c>
      <c r="EQ23">
        <f>MAX(EC23:EL23)</f>
        <v>5.3</v>
      </c>
      <c r="ES23">
        <v>5.4</v>
      </c>
      <c r="ET23">
        <v>4.3</v>
      </c>
      <c r="EU23">
        <v>2.2000000000000002</v>
      </c>
      <c r="EV23">
        <v>13.9</v>
      </c>
      <c r="EW23">
        <v>0.7</v>
      </c>
      <c r="FC23">
        <f>AVERAGE(ES23:FB23)</f>
        <v>5.2999999999999989</v>
      </c>
      <c r="FD23">
        <f>STDEV(ES23:FB23)</f>
        <v>5.1414978362341079</v>
      </c>
      <c r="FE23">
        <f>FC23-5</f>
        <v>0.29999999999999893</v>
      </c>
      <c r="FF23">
        <f>MIN(ES23:FB23)</f>
        <v>0.7</v>
      </c>
      <c r="FG23">
        <f>MAX(ES23:FB23)</f>
        <v>13.9</v>
      </c>
      <c r="FI23">
        <v>11.6</v>
      </c>
      <c r="FJ23">
        <v>5.8</v>
      </c>
      <c r="FK23">
        <v>4.7</v>
      </c>
      <c r="FL23">
        <v>9.5</v>
      </c>
      <c r="FM23">
        <v>8</v>
      </c>
      <c r="FS23">
        <f>AVERAGE(FI23:FR23)</f>
        <v>7.919999999999999</v>
      </c>
      <c r="FT23">
        <f>STDEV(FI23:FR23)</f>
        <v>2.7797481900344865</v>
      </c>
      <c r="FU23">
        <f>FS23-5</f>
        <v>2.919999999999999</v>
      </c>
      <c r="FV23">
        <f>MIN(FI23:FR23)</f>
        <v>4.7</v>
      </c>
      <c r="FW23">
        <f>MAX(FI23:FR23)</f>
        <v>11.6</v>
      </c>
      <c r="FY23">
        <v>14.2</v>
      </c>
      <c r="FZ23">
        <v>4.7</v>
      </c>
      <c r="GA23">
        <v>4.5999999999999996</v>
      </c>
      <c r="GB23">
        <v>4.7</v>
      </c>
      <c r="GC23">
        <v>6.2</v>
      </c>
      <c r="GI23">
        <f>AVERAGE(FY23:GH23)</f>
        <v>6.88</v>
      </c>
      <c r="GJ23">
        <f>STDEV(FY23:GH23)</f>
        <v>4.1457206852367676</v>
      </c>
      <c r="GK23">
        <f>GI23-5</f>
        <v>1.88</v>
      </c>
      <c r="GL23">
        <f>MIN(FY23:GH23)</f>
        <v>4.5999999999999996</v>
      </c>
      <c r="GM23">
        <f>MAX(FY23:GH23)</f>
        <v>14.2</v>
      </c>
      <c r="GO23">
        <v>10</v>
      </c>
      <c r="GP23" s="8"/>
      <c r="GQ23">
        <v>12.3</v>
      </c>
      <c r="GR23">
        <v>2.7</v>
      </c>
      <c r="GS23">
        <v>14.9</v>
      </c>
      <c r="GY23">
        <f>AVERAGE(GO23:GX23)</f>
        <v>9.9749999999999996</v>
      </c>
      <c r="GZ23">
        <f>STDEV(GO23:GX23)</f>
        <v>5.2468244364250154</v>
      </c>
      <c r="HA23">
        <f>GY23-4</f>
        <v>5.9749999999999996</v>
      </c>
      <c r="HB23">
        <f>MIN(GO23:GX23)</f>
        <v>2.7</v>
      </c>
      <c r="HC23">
        <f>MAX(GO23:GX23)</f>
        <v>14.9</v>
      </c>
      <c r="HE23">
        <v>6.2</v>
      </c>
      <c r="HF23">
        <v>3.3</v>
      </c>
      <c r="HG23">
        <v>2.7</v>
      </c>
      <c r="HH23">
        <v>2.6</v>
      </c>
      <c r="HI23">
        <v>6.7</v>
      </c>
      <c r="HO23">
        <f>AVERAGE(HE23:HN23)</f>
        <v>4.3</v>
      </c>
      <c r="HP23">
        <f>STDEV(HE23:HN23)</f>
        <v>1.9887181801351346</v>
      </c>
      <c r="HQ23">
        <f>HO23-5</f>
        <v>-0.70000000000000018</v>
      </c>
      <c r="HR23">
        <f>MIN(HE23:HN23)</f>
        <v>2.6</v>
      </c>
      <c r="HS23">
        <f>MAX(HE23:HN23)</f>
        <v>6.7</v>
      </c>
      <c r="HU23">
        <v>11.9</v>
      </c>
      <c r="HV23">
        <v>10.1</v>
      </c>
      <c r="HW23">
        <v>6.3</v>
      </c>
      <c r="HX23">
        <v>10.199999999999999</v>
      </c>
      <c r="HY23">
        <v>2</v>
      </c>
      <c r="IE23">
        <f>AVERAGE(HU23:ID23)</f>
        <v>8.1</v>
      </c>
      <c r="IF23">
        <f>STDEV(HU23:ID23)</f>
        <v>3.9780648561832175</v>
      </c>
      <c r="IG23">
        <f>IE23-5</f>
        <v>3.0999999999999996</v>
      </c>
      <c r="IH23">
        <f>MIN(HU23:ID23)</f>
        <v>2</v>
      </c>
      <c r="II23">
        <f>MAX(HU23:ID23)</f>
        <v>11.9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8.9</v>
      </c>
      <c r="E31">
        <v>5.6</v>
      </c>
      <c r="F31">
        <v>4.9000000000000004</v>
      </c>
      <c r="G31">
        <v>6.8</v>
      </c>
      <c r="H31">
        <v>5.3</v>
      </c>
      <c r="N31">
        <f>AVERAGE(D31:M31)</f>
        <v>6.3</v>
      </c>
      <c r="O31">
        <f>STDEV(D31:M31)</f>
        <v>1.6170961628796237</v>
      </c>
      <c r="P31">
        <f>N31-5</f>
        <v>1.2999999999999998</v>
      </c>
      <c r="Q31">
        <f>MIN(D31:M31)</f>
        <v>4.9000000000000004</v>
      </c>
      <c r="R31">
        <f>MAX(D31:M31)</f>
        <v>8.9</v>
      </c>
      <c r="T31">
        <v>3.9</v>
      </c>
      <c r="U31">
        <v>3.6</v>
      </c>
      <c r="V31">
        <v>1.9</v>
      </c>
      <c r="W31">
        <v>1.5</v>
      </c>
      <c r="X31">
        <v>0.1</v>
      </c>
      <c r="AD31">
        <f>AVERAGE(T31:AC31)</f>
        <v>2.2000000000000002</v>
      </c>
      <c r="AE31">
        <f>STDEV(T31:AC31)</f>
        <v>1.5684387141358123</v>
      </c>
      <c r="AF31">
        <f>AD31-5</f>
        <v>-2.8</v>
      </c>
      <c r="AG31">
        <f>MIN(T31:AC31)</f>
        <v>0.1</v>
      </c>
      <c r="AH31">
        <f>MAX(T31:AC31)</f>
        <v>3.9</v>
      </c>
      <c r="AJ31">
        <v>3.7</v>
      </c>
      <c r="AK31">
        <v>6.7</v>
      </c>
      <c r="AL31">
        <v>2.9</v>
      </c>
      <c r="AM31">
        <v>6.4</v>
      </c>
      <c r="AN31">
        <v>3.2</v>
      </c>
      <c r="AT31">
        <f>AVERAGE(AJ31:AS31)</f>
        <v>4.58</v>
      </c>
      <c r="AU31">
        <f>STDEV(AJ31:AS31)</f>
        <v>1.8240065789355022</v>
      </c>
      <c r="AV31">
        <f>AT31-5</f>
        <v>-0.41999999999999993</v>
      </c>
      <c r="AW31">
        <f>MIN(AJ31:AS31)</f>
        <v>2.9</v>
      </c>
      <c r="AX31">
        <f>MAX(AJ31:AS31)</f>
        <v>6.7</v>
      </c>
      <c r="AZ31">
        <v>4.9000000000000004</v>
      </c>
      <c r="BA31" s="8"/>
      <c r="BB31">
        <v>5.3</v>
      </c>
      <c r="BC31">
        <v>5.7</v>
      </c>
      <c r="BD31">
        <v>6.4</v>
      </c>
      <c r="BJ31">
        <f>AVERAGE(AZ31:BI31)</f>
        <v>5.5749999999999993</v>
      </c>
      <c r="BK31" s="3">
        <f>STDEV(AZ31:BI31)</f>
        <v>0.63966136874651636</v>
      </c>
      <c r="BL31">
        <f>BJ31-4</f>
        <v>1.5749999999999993</v>
      </c>
      <c r="BM31">
        <f>MIN(AZ31:BI31)</f>
        <v>4.9000000000000004</v>
      </c>
      <c r="BN31">
        <f>MAX(AZ31:BI31)</f>
        <v>6.4</v>
      </c>
      <c r="BQ31">
        <v>2.2999999999999998</v>
      </c>
      <c r="BR31">
        <v>1.9</v>
      </c>
      <c r="BS31">
        <v>8.5</v>
      </c>
      <c r="BT31">
        <v>7.6</v>
      </c>
      <c r="BU31">
        <v>5.2</v>
      </c>
      <c r="CA31">
        <f>AVERAGE(BQ31:BZ31)</f>
        <v>5.0999999999999996</v>
      </c>
      <c r="CB31">
        <f>STDEV(BQ31:BZ31)</f>
        <v>2.99583043578905</v>
      </c>
      <c r="CC31">
        <f>CA31-5</f>
        <v>9.9999999999999645E-2</v>
      </c>
      <c r="CD31">
        <f>MIN(BQ31:BZ31)</f>
        <v>1.9</v>
      </c>
      <c r="CE31">
        <f>MAX(BQ31:BZ31)</f>
        <v>8.5</v>
      </c>
      <c r="CG31">
        <v>4.5999999999999996</v>
      </c>
      <c r="CH31">
        <v>5</v>
      </c>
      <c r="CI31">
        <v>5.3</v>
      </c>
      <c r="CJ31">
        <v>3.2</v>
      </c>
      <c r="CK31">
        <v>5.0999999999999996</v>
      </c>
      <c r="CQ31">
        <f>AVERAGE(CG31:CP31)</f>
        <v>4.6399999999999988</v>
      </c>
      <c r="CR31">
        <f>STDEV(CG31:CP31)</f>
        <v>0.84439327330338887</v>
      </c>
      <c r="CS31">
        <f>CQ31-5</f>
        <v>-0.36000000000000121</v>
      </c>
      <c r="CT31">
        <f>MIN(CG31:CP31)</f>
        <v>3.2</v>
      </c>
      <c r="CU31">
        <f>MAX(CG31:CP31)</f>
        <v>5.3</v>
      </c>
      <c r="CW31">
        <v>3.7</v>
      </c>
      <c r="CX31">
        <v>7.3</v>
      </c>
      <c r="CY31">
        <v>0.3</v>
      </c>
      <c r="CZ31">
        <v>8.5</v>
      </c>
      <c r="DA31">
        <v>5.5</v>
      </c>
      <c r="DG31">
        <f>AVERAGE(CW31:DF31)</f>
        <v>5.0600000000000005</v>
      </c>
      <c r="DH31">
        <f>STDEV(CW31:DF31)</f>
        <v>3.2230420413019742</v>
      </c>
      <c r="DI31">
        <f>DG31-5</f>
        <v>6.0000000000000497E-2</v>
      </c>
      <c r="DJ31">
        <f>MIN(CW31:DF31)</f>
        <v>0.3</v>
      </c>
      <c r="DK31">
        <f>MAX(CW31:DF31)</f>
        <v>8.5</v>
      </c>
      <c r="DM31">
        <v>2.4</v>
      </c>
      <c r="DN31">
        <v>0.3</v>
      </c>
      <c r="DO31">
        <v>6.3</v>
      </c>
      <c r="DP31">
        <v>8.6</v>
      </c>
      <c r="DQ31">
        <v>2.9</v>
      </c>
      <c r="DW31">
        <f>AVERAGE(DM31:DV31)</f>
        <v>4.0999999999999996</v>
      </c>
      <c r="DX31">
        <f>STDEV(DM31:DV31)</f>
        <v>3.3113441379596895</v>
      </c>
      <c r="DY31">
        <f>DW31-5</f>
        <v>-0.90000000000000036</v>
      </c>
      <c r="DZ31">
        <f>MIN(DM31:DV31)</f>
        <v>0.3</v>
      </c>
      <c r="EA31">
        <f>MAX(DM31:DV31)</f>
        <v>8.6</v>
      </c>
      <c r="EC31">
        <v>0.6</v>
      </c>
      <c r="ED31">
        <v>2.5</v>
      </c>
      <c r="EE31">
        <v>2.4</v>
      </c>
      <c r="EF31">
        <v>0.8</v>
      </c>
      <c r="EG31">
        <v>3.5</v>
      </c>
      <c r="EM31">
        <f>AVERAGE(EC31:EL31)</f>
        <v>1.9600000000000002</v>
      </c>
      <c r="EN31">
        <f>STDEV(EC31:EL31)</f>
        <v>1.230040649734796</v>
      </c>
      <c r="EO31">
        <f>EM31-5</f>
        <v>-3.04</v>
      </c>
      <c r="EP31">
        <f>MIN(EC31:EL31)</f>
        <v>0.6</v>
      </c>
      <c r="EQ31">
        <f>MAX(EC31:EL31)</f>
        <v>3.5</v>
      </c>
      <c r="ES31">
        <v>3.4</v>
      </c>
      <c r="ET31">
        <v>3.8</v>
      </c>
      <c r="EU31">
        <v>8.5</v>
      </c>
      <c r="EV31">
        <v>2.7</v>
      </c>
      <c r="EW31">
        <v>6</v>
      </c>
      <c r="FC31">
        <f>AVERAGE(ES31:FB31)</f>
        <v>4.88</v>
      </c>
      <c r="FD31">
        <f>STDEV(ES31:FB31)</f>
        <v>2.3700210969525171</v>
      </c>
      <c r="FE31">
        <f>FC31-5</f>
        <v>-0.12000000000000011</v>
      </c>
      <c r="FF31">
        <f>MIN(ES31:FB31)</f>
        <v>2.7</v>
      </c>
      <c r="FG31">
        <f>MAX(ES31:FB31)</f>
        <v>8.5</v>
      </c>
      <c r="FI31">
        <v>6.9</v>
      </c>
      <c r="FJ31">
        <v>4.5</v>
      </c>
      <c r="FK31">
        <v>8.8000000000000007</v>
      </c>
      <c r="FL31">
        <v>10.1</v>
      </c>
      <c r="FM31">
        <v>6.5</v>
      </c>
      <c r="FS31">
        <f>AVERAGE(FI31:FR31)</f>
        <v>7.3600000000000012</v>
      </c>
      <c r="FT31">
        <f>STDEV(FI31:FR31)</f>
        <v>2.1628684657186121</v>
      </c>
      <c r="FU31">
        <f>FS31-5</f>
        <v>2.3600000000000012</v>
      </c>
      <c r="FV31">
        <f>MIN(FI31:FR31)</f>
        <v>4.5</v>
      </c>
      <c r="FW31">
        <f>MAX(FI31:FR31)</f>
        <v>10.1</v>
      </c>
      <c r="FY31">
        <v>6.4</v>
      </c>
      <c r="FZ31">
        <v>4.5999999999999996</v>
      </c>
      <c r="GA31">
        <v>0.6</v>
      </c>
      <c r="GB31">
        <v>6.5</v>
      </c>
      <c r="GC31">
        <v>2.8</v>
      </c>
      <c r="GI31">
        <f>AVERAGE(FY31:GH31)</f>
        <v>4.1800000000000006</v>
      </c>
      <c r="GJ31">
        <f>STDEV(FY31:GH31)</f>
        <v>2.5103784575238843</v>
      </c>
      <c r="GK31">
        <f>GI31-5</f>
        <v>-0.8199999999999994</v>
      </c>
      <c r="GL31">
        <f>MIN(FY31:GH31)</f>
        <v>0.6</v>
      </c>
      <c r="GM31">
        <f>MAX(FY31:GH31)</f>
        <v>6.5</v>
      </c>
      <c r="GO31">
        <v>4.9000000000000004</v>
      </c>
      <c r="GP31">
        <v>7.5</v>
      </c>
      <c r="GQ31">
        <v>8.4</v>
      </c>
      <c r="GR31">
        <v>6.4</v>
      </c>
      <c r="GS31">
        <v>21.5</v>
      </c>
      <c r="GY31">
        <f>AVERAGE(GO31:GX31)</f>
        <v>9.74</v>
      </c>
      <c r="GZ31">
        <f>STDEV(GO31:GX31)</f>
        <v>6.7024622341345559</v>
      </c>
      <c r="HA31">
        <f>GY31-5</f>
        <v>4.74</v>
      </c>
      <c r="HB31">
        <f>MIN(GO31:GX31)</f>
        <v>4.9000000000000004</v>
      </c>
      <c r="HC31">
        <f>MAX(GO31:GX31)</f>
        <v>21.5</v>
      </c>
      <c r="HE31">
        <v>6.4</v>
      </c>
      <c r="HF31">
        <v>6.1</v>
      </c>
      <c r="HG31">
        <v>9.3000000000000007</v>
      </c>
      <c r="HH31">
        <v>4.7</v>
      </c>
      <c r="HI31">
        <v>4.3</v>
      </c>
      <c r="HO31">
        <f>AVERAGE(HE31:HN31)</f>
        <v>6.16</v>
      </c>
      <c r="HP31">
        <f>STDEV(HE31:HN31)</f>
        <v>1.9692638218380003</v>
      </c>
      <c r="HQ31">
        <f>HO31-5</f>
        <v>1.1600000000000001</v>
      </c>
      <c r="HR31">
        <f>MIN(HE31:HN31)</f>
        <v>4.3</v>
      </c>
      <c r="HS31">
        <f>MAX(HE31:HN31)</f>
        <v>9.3000000000000007</v>
      </c>
      <c r="HU31">
        <v>6.8</v>
      </c>
      <c r="HV31">
        <v>11.4</v>
      </c>
      <c r="HW31">
        <v>12.5</v>
      </c>
      <c r="HX31">
        <v>8.4</v>
      </c>
      <c r="HY31">
        <v>43.2</v>
      </c>
      <c r="IE31">
        <f>AVERAGE(HU31:ID31)</f>
        <v>16.46</v>
      </c>
      <c r="IF31">
        <f>STDEV(HU31:ID31)</f>
        <v>15.12111107028845</v>
      </c>
      <c r="IG31">
        <f>IE31-5</f>
        <v>11.46</v>
      </c>
      <c r="IH31">
        <f>MIN(HU31:ID31)</f>
        <v>6.8</v>
      </c>
      <c r="II31">
        <f>MAX(HU31:ID31)</f>
        <v>43.2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14.5</v>
      </c>
      <c r="E39">
        <f t="shared" ref="E39:H39" si="0">E5</f>
        <v>6</v>
      </c>
      <c r="F39">
        <f t="shared" si="0"/>
        <v>9.9</v>
      </c>
      <c r="G39">
        <f t="shared" si="0"/>
        <v>9.3000000000000007</v>
      </c>
      <c r="H39">
        <f t="shared" si="0"/>
        <v>9.5</v>
      </c>
      <c r="T39">
        <f>T5</f>
        <v>3.9</v>
      </c>
      <c r="U39">
        <f t="shared" ref="U39:X39" si="1">U5</f>
        <v>4.0999999999999996</v>
      </c>
      <c r="V39">
        <f t="shared" si="1"/>
        <v>1.7</v>
      </c>
      <c r="W39">
        <f t="shared" si="1"/>
        <v>6.1</v>
      </c>
      <c r="X39">
        <f t="shared" si="1"/>
        <v>1.4</v>
      </c>
      <c r="AJ39" s="8"/>
      <c r="AK39">
        <f>AK5</f>
        <v>2.7</v>
      </c>
      <c r="AL39">
        <f>AL5</f>
        <v>1</v>
      </c>
      <c r="AM39">
        <f>AM5</f>
        <v>5</v>
      </c>
      <c r="AN39">
        <f>AN5</f>
        <v>5.6</v>
      </c>
      <c r="AZ39" s="2">
        <f>AZ5</f>
        <v>4.3</v>
      </c>
      <c r="BA39" s="2"/>
      <c r="BB39" s="2">
        <f>BB5</f>
        <v>3.3</v>
      </c>
      <c r="BC39" s="2">
        <f>BC5</f>
        <v>5.6</v>
      </c>
      <c r="BD39" s="2">
        <f>BD5</f>
        <v>5.8</v>
      </c>
      <c r="BE39" s="2"/>
      <c r="BF39" s="2"/>
      <c r="BG39" s="2"/>
      <c r="BH39" s="2"/>
      <c r="BI39" s="2"/>
      <c r="BQ39" s="2">
        <f>BQ5</f>
        <v>5</v>
      </c>
      <c r="BR39" s="2">
        <f t="shared" ref="BR39:BU39" si="2">BR5</f>
        <v>3.7</v>
      </c>
      <c r="BS39" s="2">
        <f t="shared" si="2"/>
        <v>4.8</v>
      </c>
      <c r="BT39" s="2">
        <f t="shared" si="2"/>
        <v>7.1</v>
      </c>
      <c r="BU39" s="2">
        <f t="shared" si="2"/>
        <v>5.6</v>
      </c>
      <c r="BV39" s="2"/>
      <c r="BW39" s="2"/>
      <c r="BX39" s="2"/>
      <c r="BY39" s="2"/>
      <c r="BZ39" s="2"/>
      <c r="CB39" s="5"/>
      <c r="CG39" s="2">
        <f>CG5</f>
        <v>5.7</v>
      </c>
      <c r="CH39" s="2">
        <f>CH5</f>
        <v>9.5</v>
      </c>
      <c r="CI39" s="2">
        <f t="shared" ref="CI39:CK39" si="3">CI5</f>
        <v>0.8</v>
      </c>
      <c r="CJ39" s="2">
        <f t="shared" si="3"/>
        <v>8.5</v>
      </c>
      <c r="CK39" s="2">
        <f t="shared" si="3"/>
        <v>5.6</v>
      </c>
      <c r="CL39" s="2"/>
      <c r="CM39" s="2"/>
      <c r="CN39" s="2"/>
      <c r="CO39" s="2"/>
      <c r="CP39" s="2"/>
      <c r="CQ39" s="5"/>
      <c r="CX39" s="2">
        <f>CW5</f>
        <v>6.1</v>
      </c>
      <c r="CY39" s="2">
        <f t="shared" ref="CY39:DB39" si="4">CX5</f>
        <v>6.1</v>
      </c>
      <c r="CZ39" s="2">
        <f t="shared" si="4"/>
        <v>6.8</v>
      </c>
      <c r="DA39" s="2">
        <f t="shared" si="4"/>
        <v>1.9</v>
      </c>
      <c r="DB39" s="2">
        <f t="shared" si="4"/>
        <v>4.0999999999999996</v>
      </c>
      <c r="DC39" s="2"/>
      <c r="DD39" s="2"/>
      <c r="DE39" s="2"/>
      <c r="DF39" s="2"/>
      <c r="DG39" s="1"/>
      <c r="DM39" s="2">
        <f>DM5</f>
        <v>5</v>
      </c>
      <c r="DN39" s="2">
        <f t="shared" ref="DN39:DQ39" si="5">DN5</f>
        <v>5.9</v>
      </c>
      <c r="DO39" s="2">
        <f t="shared" si="5"/>
        <v>5.8</v>
      </c>
      <c r="DP39" s="2">
        <f t="shared" si="5"/>
        <v>1.3</v>
      </c>
      <c r="DQ39" s="2">
        <f t="shared" si="5"/>
        <v>4.3</v>
      </c>
      <c r="DR39" s="2"/>
      <c r="DS39" s="2"/>
      <c r="DT39" s="2"/>
      <c r="DU39" s="2"/>
      <c r="DV39" s="2"/>
      <c r="ED39" s="2">
        <f>EC5</f>
        <v>7.5</v>
      </c>
      <c r="EE39" s="2">
        <f t="shared" ref="EE39:EH39" si="6">ED5</f>
        <v>1.4</v>
      </c>
      <c r="EF39" s="2">
        <f t="shared" si="6"/>
        <v>4.7</v>
      </c>
      <c r="EG39" s="2">
        <f t="shared" si="6"/>
        <v>4.5</v>
      </c>
      <c r="EH39" s="2">
        <f t="shared" si="6"/>
        <v>5</v>
      </c>
      <c r="EI39" s="2"/>
      <c r="EJ39" s="2"/>
      <c r="EK39" s="2"/>
      <c r="EL39" s="2"/>
      <c r="EM39" s="2"/>
      <c r="ES39" s="2">
        <f>ES5</f>
        <v>3.8</v>
      </c>
      <c r="ET39" s="2">
        <f t="shared" ref="ET39:EW39" si="7">ET5</f>
        <v>3.9</v>
      </c>
      <c r="EU39" s="2">
        <f t="shared" si="7"/>
        <v>4</v>
      </c>
      <c r="EV39" s="2">
        <f t="shared" si="7"/>
        <v>5.6</v>
      </c>
      <c r="EW39" s="2">
        <f t="shared" si="7"/>
        <v>1.2</v>
      </c>
      <c r="EX39" s="2"/>
      <c r="EY39" s="2"/>
      <c r="EZ39" s="2"/>
      <c r="FA39" s="2"/>
      <c r="FB39" s="2"/>
      <c r="FJ39" s="2">
        <f>FI5</f>
        <v>9.5</v>
      </c>
      <c r="FK39" s="2">
        <f t="shared" ref="FK39:FN39" si="8">FJ5</f>
        <v>7.2</v>
      </c>
      <c r="FL39" s="2">
        <f t="shared" si="8"/>
        <v>6.6</v>
      </c>
      <c r="FM39" s="2">
        <f t="shared" si="8"/>
        <v>7.7</v>
      </c>
      <c r="FN39" s="2">
        <f t="shared" si="8"/>
        <v>8.3000000000000007</v>
      </c>
      <c r="FO39" s="2"/>
      <c r="FP39" s="2"/>
      <c r="FQ39" s="2"/>
      <c r="FR39" s="2"/>
      <c r="FS39" s="2"/>
      <c r="FY39" s="2">
        <f>FY5</f>
        <v>4.4000000000000004</v>
      </c>
      <c r="FZ39" s="2">
        <f>FZ5</f>
        <v>3.7</v>
      </c>
      <c r="GA39" s="2">
        <f>GA5</f>
        <v>4.5999999999999996</v>
      </c>
      <c r="GB39" s="2">
        <f>GB5</f>
        <v>10.1</v>
      </c>
      <c r="GC39" s="2">
        <f>GC5</f>
        <v>2.2000000000000002</v>
      </c>
      <c r="GD39" s="2"/>
      <c r="GE39" s="2"/>
      <c r="GF39" s="2"/>
      <c r="GG39" s="2"/>
      <c r="GH39" s="2"/>
      <c r="GO39" s="2">
        <f t="shared" ref="GO39:GS39" si="9">GO5</f>
        <v>3.8</v>
      </c>
      <c r="GP39" s="2">
        <f t="shared" si="9"/>
        <v>4.7</v>
      </c>
      <c r="GQ39" s="2">
        <f t="shared" si="9"/>
        <v>9.4</v>
      </c>
      <c r="GR39" s="2">
        <f t="shared" si="9"/>
        <v>4.5999999999999996</v>
      </c>
      <c r="GS39" s="2">
        <f t="shared" si="9"/>
        <v>4.0999999999999996</v>
      </c>
      <c r="GT39" s="2"/>
      <c r="GU39" s="2"/>
      <c r="GV39" s="2"/>
      <c r="GW39" s="2"/>
      <c r="GX39" s="2"/>
      <c r="HF39" s="2">
        <f>HE5</f>
        <v>6.5</v>
      </c>
      <c r="HG39" s="2">
        <f t="shared" ref="HG39:HJ39" si="10">HF5</f>
        <v>6.2</v>
      </c>
      <c r="HH39" s="2">
        <f t="shared" si="10"/>
        <v>8.3000000000000007</v>
      </c>
      <c r="HI39" s="2">
        <f t="shared" si="10"/>
        <v>10.1</v>
      </c>
      <c r="HJ39" s="2">
        <f t="shared" si="10"/>
        <v>8.9</v>
      </c>
      <c r="HK39" s="2"/>
      <c r="HL39" s="2"/>
      <c r="HM39" s="2"/>
      <c r="HN39" s="2"/>
      <c r="HO39" s="2"/>
      <c r="HU39" s="2">
        <f>HU5</f>
        <v>5.6</v>
      </c>
      <c r="HV39" s="2">
        <f t="shared" ref="HV39:HY39" si="11">HV5</f>
        <v>3.1</v>
      </c>
      <c r="HW39" s="2">
        <f t="shared" si="11"/>
        <v>4.0999999999999996</v>
      </c>
      <c r="HX39" s="2">
        <f t="shared" si="11"/>
        <v>7</v>
      </c>
      <c r="HY39" s="2">
        <f t="shared" si="11"/>
        <v>7.7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5.9</v>
      </c>
      <c r="E40">
        <f t="shared" ref="E40:H40" si="12">E14</f>
        <v>7.1</v>
      </c>
      <c r="F40">
        <f t="shared" si="12"/>
        <v>4.0999999999999996</v>
      </c>
      <c r="G40">
        <f t="shared" si="12"/>
        <v>6.6</v>
      </c>
      <c r="H40">
        <f t="shared" si="12"/>
        <v>7.2</v>
      </c>
      <c r="I40"/>
      <c r="J40"/>
      <c r="K40"/>
      <c r="L40"/>
      <c r="M40"/>
      <c r="T40">
        <f>T14</f>
        <v>2.6</v>
      </c>
      <c r="U40">
        <f t="shared" ref="U40:X40" si="13">U14</f>
        <v>5</v>
      </c>
      <c r="V40">
        <f t="shared" si="13"/>
        <v>5.9</v>
      </c>
      <c r="W40">
        <f t="shared" si="13"/>
        <v>6.1</v>
      </c>
      <c r="X40">
        <f t="shared" si="13"/>
        <v>7</v>
      </c>
      <c r="Y40"/>
      <c r="Z40"/>
      <c r="AA40"/>
      <c r="AB40"/>
      <c r="AC40"/>
      <c r="AJ40">
        <f t="shared" ref="AJ40:AN40" si="14">AJ14</f>
        <v>24.2</v>
      </c>
      <c r="AK40">
        <f t="shared" si="14"/>
        <v>9</v>
      </c>
      <c r="AL40">
        <f t="shared" si="14"/>
        <v>5.9</v>
      </c>
      <c r="AM40">
        <f t="shared" si="14"/>
        <v>3.8</v>
      </c>
      <c r="AN40">
        <f t="shared" si="14"/>
        <v>7.3</v>
      </c>
      <c r="AO40"/>
      <c r="AP40"/>
      <c r="AQ40"/>
      <c r="AR40"/>
      <c r="AS40"/>
      <c r="AZ40" s="11">
        <f t="shared" ref="AZ40:BD40" si="15">AZ14</f>
        <v>3.6</v>
      </c>
      <c r="BA40" s="11"/>
      <c r="BB40" s="11">
        <f t="shared" si="15"/>
        <v>2.7</v>
      </c>
      <c r="BC40" s="11">
        <f t="shared" si="15"/>
        <v>3.5</v>
      </c>
      <c r="BD40" s="11">
        <f t="shared" si="15"/>
        <v>9.5</v>
      </c>
      <c r="BE40" s="11"/>
      <c r="BF40" s="11"/>
      <c r="BG40" s="11"/>
      <c r="BH40" s="11"/>
      <c r="BI40" s="11"/>
      <c r="BQ40" s="11">
        <f>BQ14</f>
        <v>4.5999999999999996</v>
      </c>
      <c r="BR40" s="11">
        <f t="shared" ref="BR40:BU40" si="16">BR14</f>
        <v>10.3</v>
      </c>
      <c r="BS40" s="11">
        <f t="shared" si="16"/>
        <v>7.8</v>
      </c>
      <c r="BT40" s="11">
        <f t="shared" si="16"/>
        <v>11.8</v>
      </c>
      <c r="BU40" s="11">
        <f t="shared" si="16"/>
        <v>7.1</v>
      </c>
      <c r="BV40" s="11"/>
      <c r="BW40" s="11"/>
      <c r="BX40" s="11"/>
      <c r="BY40" s="11"/>
      <c r="BZ40" s="11"/>
      <c r="CA40"/>
      <c r="CB40"/>
      <c r="CG40" s="11">
        <f>CG14</f>
        <v>10</v>
      </c>
      <c r="CH40" s="11">
        <f t="shared" ref="CH40:CK40" si="17">CH14</f>
        <v>8.8000000000000007</v>
      </c>
      <c r="CI40" s="11">
        <f t="shared" si="17"/>
        <v>2</v>
      </c>
      <c r="CJ40" s="11">
        <f t="shared" si="17"/>
        <v>5.9</v>
      </c>
      <c r="CK40" s="11">
        <f t="shared" si="17"/>
        <v>7.5</v>
      </c>
      <c r="CL40" s="11"/>
      <c r="CM40" s="11"/>
      <c r="CN40" s="11"/>
      <c r="CO40" s="11"/>
      <c r="CP40" s="11"/>
      <c r="CQ40"/>
      <c r="CX40" s="11">
        <f>CW14</f>
        <v>4.0999999999999996</v>
      </c>
      <c r="CY40" s="11">
        <f t="shared" ref="CY40:DB40" si="18">CX14</f>
        <v>1</v>
      </c>
      <c r="CZ40" s="11">
        <f t="shared" si="18"/>
        <v>5.2</v>
      </c>
      <c r="DA40" s="11">
        <f t="shared" si="18"/>
        <v>5.4</v>
      </c>
      <c r="DB40" s="11">
        <f t="shared" si="18"/>
        <v>2.1</v>
      </c>
      <c r="DC40" s="11"/>
      <c r="DD40" s="11"/>
      <c r="DE40" s="11"/>
      <c r="DF40" s="11"/>
      <c r="DM40" s="11">
        <f>DM14</f>
        <v>7.8</v>
      </c>
      <c r="DN40" s="11">
        <f t="shared" ref="DN40:DP40" si="19">DN14</f>
        <v>2.2999999999999998</v>
      </c>
      <c r="DO40" s="11">
        <f t="shared" si="19"/>
        <v>4.5999999999999996</v>
      </c>
      <c r="DP40" s="11">
        <f t="shared" si="19"/>
        <v>7.7</v>
      </c>
      <c r="DQ40" s="11">
        <f>DQ14</f>
        <v>0.7</v>
      </c>
      <c r="DR40" s="11"/>
      <c r="DS40" s="11"/>
      <c r="DT40" s="11"/>
      <c r="DU40" s="11"/>
      <c r="DV40" s="11"/>
      <c r="ED40" s="11">
        <f>EC14</f>
        <v>6.7</v>
      </c>
      <c r="EE40" s="11">
        <f t="shared" ref="EE40:EG40" si="20">ED14</f>
        <v>5.4</v>
      </c>
      <c r="EF40" s="11">
        <f t="shared" si="20"/>
        <v>6.1</v>
      </c>
      <c r="EG40" s="11">
        <f t="shared" si="20"/>
        <v>1.7</v>
      </c>
      <c r="EH40" s="11">
        <f>EG14</f>
        <v>5.5</v>
      </c>
      <c r="EI40" s="11"/>
      <c r="EJ40" s="11"/>
      <c r="EK40" s="11"/>
      <c r="EL40" s="11"/>
      <c r="EM40" s="11"/>
      <c r="ES40" s="11">
        <f>ES14</f>
        <v>3.4</v>
      </c>
      <c r="ET40" s="11">
        <f>ET14</f>
        <v>0.1</v>
      </c>
      <c r="EU40" s="11">
        <f t="shared" ref="EU40:EW40" si="21">EU14</f>
        <v>5.9</v>
      </c>
      <c r="EV40" s="11">
        <f t="shared" si="21"/>
        <v>17.7</v>
      </c>
      <c r="EW40" s="11">
        <f t="shared" si="21"/>
        <v>3.3</v>
      </c>
      <c r="EX40" s="11"/>
      <c r="EY40" s="11"/>
      <c r="EZ40" s="11"/>
      <c r="FA40" s="11"/>
      <c r="FB40" s="11"/>
      <c r="FJ40" s="11">
        <f>FI14</f>
        <v>7.1</v>
      </c>
      <c r="FK40" s="11">
        <f t="shared" ref="FK40:FN40" si="22">FJ14</f>
        <v>8.4</v>
      </c>
      <c r="FL40" s="11">
        <f t="shared" si="22"/>
        <v>5.5</v>
      </c>
      <c r="FM40" s="11">
        <f t="shared" si="22"/>
        <v>10</v>
      </c>
      <c r="FN40" s="11">
        <f t="shared" si="22"/>
        <v>8.4</v>
      </c>
      <c r="FO40" s="11"/>
      <c r="FP40" s="11"/>
      <c r="FQ40" s="11"/>
      <c r="FR40" s="11"/>
      <c r="FS40" s="11"/>
      <c r="FY40" s="11">
        <f>FY14</f>
        <v>4.5999999999999996</v>
      </c>
      <c r="FZ40" s="11">
        <f t="shared" ref="FZ40:GC40" si="23">FZ14</f>
        <v>14.2</v>
      </c>
      <c r="GA40" s="11">
        <f t="shared" si="23"/>
        <v>7.9</v>
      </c>
      <c r="GB40" s="11">
        <f t="shared" si="23"/>
        <v>5.4</v>
      </c>
      <c r="GC40" s="11">
        <f t="shared" si="23"/>
        <v>4.3</v>
      </c>
      <c r="GD40" s="11"/>
      <c r="GE40" s="11"/>
      <c r="GF40" s="11"/>
      <c r="GG40" s="11"/>
      <c r="GH40" s="11"/>
      <c r="GO40" s="11">
        <f>GO5</f>
        <v>3.8</v>
      </c>
      <c r="GP40" s="11">
        <f>GP5</f>
        <v>4.7</v>
      </c>
      <c r="GQ40" s="11">
        <f>GQ5</f>
        <v>9.4</v>
      </c>
      <c r="GR40" s="11">
        <f>GR5</f>
        <v>4.5999999999999996</v>
      </c>
      <c r="GS40" s="11">
        <f>GS5</f>
        <v>4.0999999999999996</v>
      </c>
      <c r="GT40" s="11"/>
      <c r="GU40" s="11"/>
      <c r="GV40" s="11"/>
      <c r="GW40" s="11"/>
      <c r="GX40" s="11"/>
      <c r="HF40" s="11">
        <f>HE14</f>
        <v>2.8</v>
      </c>
      <c r="HG40" s="11">
        <f t="shared" ref="HG40:HJ40" si="24">HF14</f>
        <v>4.9000000000000004</v>
      </c>
      <c r="HH40" s="11">
        <f t="shared" si="24"/>
        <v>6.9</v>
      </c>
      <c r="HI40" s="11">
        <f t="shared" si="24"/>
        <v>6.9</v>
      </c>
      <c r="HJ40" s="11">
        <f t="shared" si="24"/>
        <v>4.0999999999999996</v>
      </c>
      <c r="HK40" s="11"/>
      <c r="HL40" s="11"/>
      <c r="HM40" s="11"/>
      <c r="HN40" s="11"/>
      <c r="HO40" s="11"/>
      <c r="HU40" s="11">
        <f>HU14</f>
        <v>9.9</v>
      </c>
      <c r="HV40" s="11">
        <f t="shared" ref="HV40:HY40" si="25">HV14</f>
        <v>5.9</v>
      </c>
      <c r="HW40" s="11">
        <f t="shared" si="25"/>
        <v>6.6</v>
      </c>
      <c r="HX40" s="11">
        <f t="shared" si="25"/>
        <v>5.3</v>
      </c>
      <c r="HY40" s="11">
        <f t="shared" si="25"/>
        <v>6.7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9.6</v>
      </c>
      <c r="E41">
        <f t="shared" ref="E41:H41" si="26">E23</f>
        <v>8.1999999999999993</v>
      </c>
      <c r="F41">
        <f t="shared" si="26"/>
        <v>6.2</v>
      </c>
      <c r="G41">
        <f t="shared" si="26"/>
        <v>4.4000000000000004</v>
      </c>
      <c r="H41">
        <f t="shared" si="26"/>
        <v>3.3</v>
      </c>
      <c r="T41">
        <f>T23</f>
        <v>4.3</v>
      </c>
      <c r="U41">
        <f t="shared" ref="U41:X41" si="27">U23</f>
        <v>8.6999999999999993</v>
      </c>
      <c r="V41">
        <f t="shared" si="27"/>
        <v>0</v>
      </c>
      <c r="W41">
        <f t="shared" si="27"/>
        <v>3.5</v>
      </c>
      <c r="X41">
        <f t="shared" si="27"/>
        <v>8</v>
      </c>
      <c r="AJ41">
        <f>AJ23</f>
        <v>11.1</v>
      </c>
      <c r="AK41">
        <f t="shared" ref="AK41:AN41" si="28">AK23</f>
        <v>5.6</v>
      </c>
      <c r="AL41">
        <f t="shared" si="28"/>
        <v>5.8</v>
      </c>
      <c r="AM41">
        <f t="shared" si="28"/>
        <v>3.5</v>
      </c>
      <c r="AN41">
        <f t="shared" si="28"/>
        <v>6.1</v>
      </c>
      <c r="AZ41" s="2">
        <f t="shared" ref="AZ41" si="29">AZ23</f>
        <v>5.2</v>
      </c>
      <c r="BA41" s="2"/>
      <c r="BB41" s="2">
        <f>BB23</f>
        <v>8.3000000000000007</v>
      </c>
      <c r="BC41" s="2">
        <f>BC23</f>
        <v>7.4</v>
      </c>
      <c r="BD41" s="2">
        <f>BD23</f>
        <v>3.1</v>
      </c>
      <c r="BE41" s="2"/>
      <c r="BF41" s="2"/>
      <c r="BG41" s="2"/>
      <c r="BH41" s="2"/>
      <c r="BI41" s="2"/>
      <c r="BQ41" s="2">
        <f t="shared" ref="BQ41:BU41" si="30">BQ23</f>
        <v>3.8</v>
      </c>
      <c r="BR41" s="2">
        <f t="shared" si="30"/>
        <v>6.3</v>
      </c>
      <c r="BS41" s="2">
        <f t="shared" si="30"/>
        <v>7.2</v>
      </c>
      <c r="BT41" s="2">
        <f t="shared" si="30"/>
        <v>6.8</v>
      </c>
      <c r="BU41" s="2">
        <f t="shared" si="30"/>
        <v>7.1</v>
      </c>
      <c r="BV41" s="2"/>
      <c r="BW41" s="2"/>
      <c r="BX41" s="2"/>
      <c r="BY41" s="2"/>
      <c r="BZ41" s="2"/>
      <c r="CA41" s="5"/>
      <c r="CG41" s="2">
        <f>CG23</f>
        <v>7.4</v>
      </c>
      <c r="CH41" s="2">
        <f t="shared" ref="CH41:CK41" si="31">CH23</f>
        <v>5.2</v>
      </c>
      <c r="CI41" s="2">
        <f t="shared" si="31"/>
        <v>8</v>
      </c>
      <c r="CJ41" s="2">
        <f t="shared" si="31"/>
        <v>5.7</v>
      </c>
      <c r="CK41" s="2">
        <f t="shared" si="31"/>
        <v>5.4</v>
      </c>
      <c r="CL41" s="2"/>
      <c r="CM41" s="2"/>
      <c r="CN41" s="2"/>
      <c r="CO41" s="2"/>
      <c r="CP41" s="2"/>
      <c r="CX41" s="2">
        <f>CW23</f>
        <v>5.4</v>
      </c>
      <c r="CY41" s="2">
        <f t="shared" ref="CY41:CZ41" si="32">CX23</f>
        <v>4.8</v>
      </c>
      <c r="CZ41" s="2">
        <f t="shared" si="32"/>
        <v>4.8</v>
      </c>
      <c r="DA41" s="43"/>
      <c r="DB41" s="2">
        <f>DA23</f>
        <v>4.3</v>
      </c>
      <c r="DC41" s="2"/>
      <c r="DD41" s="2"/>
      <c r="DE41" s="2"/>
      <c r="DF41" s="2"/>
      <c r="DM41" s="2">
        <f>DM23</f>
        <v>3.4</v>
      </c>
      <c r="DN41" s="2">
        <f t="shared" ref="DN41:DQ41" si="33">DN23</f>
        <v>1.7</v>
      </c>
      <c r="DO41" s="2">
        <f t="shared" si="33"/>
        <v>4.8</v>
      </c>
      <c r="DP41" s="2">
        <f t="shared" si="33"/>
        <v>6.4</v>
      </c>
      <c r="DQ41" s="2">
        <f t="shared" si="33"/>
        <v>1.6</v>
      </c>
      <c r="DR41" s="2"/>
      <c r="DS41" s="2"/>
      <c r="DT41" s="2"/>
      <c r="DU41" s="2"/>
      <c r="DV41" s="2"/>
      <c r="ED41" s="2">
        <f>EC23</f>
        <v>4</v>
      </c>
      <c r="EE41" s="2">
        <f t="shared" ref="EE41:EH41" si="34">ED23</f>
        <v>3.4</v>
      </c>
      <c r="EF41" s="2">
        <f t="shared" si="34"/>
        <v>4</v>
      </c>
      <c r="EG41" s="2">
        <f t="shared" si="34"/>
        <v>5.0999999999999996</v>
      </c>
      <c r="EH41" s="2">
        <f t="shared" si="34"/>
        <v>5.3</v>
      </c>
      <c r="EI41" s="2"/>
      <c r="EJ41" s="2"/>
      <c r="EK41" s="2"/>
      <c r="EL41" s="2"/>
      <c r="EM41" s="2"/>
      <c r="ES41" s="2">
        <f>ES23</f>
        <v>5.4</v>
      </c>
      <c r="ET41" s="2">
        <f t="shared" ref="ET41:EW41" si="35">ET23</f>
        <v>4.3</v>
      </c>
      <c r="EU41" s="2">
        <f t="shared" si="35"/>
        <v>2.2000000000000002</v>
      </c>
      <c r="EV41" s="2">
        <f t="shared" si="35"/>
        <v>13.9</v>
      </c>
      <c r="EW41" s="2">
        <f t="shared" si="35"/>
        <v>0.7</v>
      </c>
      <c r="EX41" s="2"/>
      <c r="EY41" s="2"/>
      <c r="EZ41" s="2"/>
      <c r="FA41" s="2"/>
      <c r="FB41" s="2"/>
      <c r="FJ41" s="2">
        <f>FI23</f>
        <v>11.6</v>
      </c>
      <c r="FK41" s="2">
        <f t="shared" ref="FK41:FN41" si="36">FJ23</f>
        <v>5.8</v>
      </c>
      <c r="FL41" s="2">
        <f t="shared" si="36"/>
        <v>4.7</v>
      </c>
      <c r="FM41" s="2">
        <f t="shared" si="36"/>
        <v>9.5</v>
      </c>
      <c r="FN41" s="2">
        <f t="shared" si="36"/>
        <v>8</v>
      </c>
      <c r="FO41" s="2"/>
      <c r="FP41" s="2"/>
      <c r="FQ41" s="2"/>
      <c r="FR41" s="2"/>
      <c r="FS41" s="2"/>
      <c r="FY41" s="2">
        <f>FY23</f>
        <v>14.2</v>
      </c>
      <c r="FZ41" s="2">
        <f t="shared" ref="FZ41:GC41" si="37">FZ23</f>
        <v>4.7</v>
      </c>
      <c r="GA41" s="2">
        <f t="shared" si="37"/>
        <v>4.5999999999999996</v>
      </c>
      <c r="GB41" s="2">
        <f t="shared" si="37"/>
        <v>4.7</v>
      </c>
      <c r="GC41" s="2">
        <f t="shared" si="37"/>
        <v>6.2</v>
      </c>
      <c r="GD41" s="2"/>
      <c r="GE41" s="2"/>
      <c r="GF41" s="2"/>
      <c r="GG41" s="2"/>
      <c r="GH41" s="2"/>
      <c r="GO41" s="2">
        <f>GO23</f>
        <v>10</v>
      </c>
      <c r="GP41" s="2"/>
      <c r="GQ41" s="2">
        <f t="shared" ref="GQ41:GS41" si="38">GQ23</f>
        <v>12.3</v>
      </c>
      <c r="GR41" s="2">
        <f t="shared" si="38"/>
        <v>2.7</v>
      </c>
      <c r="GS41" s="2">
        <f t="shared" si="38"/>
        <v>14.9</v>
      </c>
      <c r="GT41" s="2"/>
      <c r="GU41" s="2"/>
      <c r="GV41" s="2"/>
      <c r="GW41" s="2"/>
      <c r="GX41" s="2"/>
      <c r="HF41" s="2">
        <f>HE23</f>
        <v>6.2</v>
      </c>
      <c r="HG41" s="2">
        <f t="shared" ref="HG41:HJ41" si="39">HF23</f>
        <v>3.3</v>
      </c>
      <c r="HH41" s="2">
        <f t="shared" si="39"/>
        <v>2.7</v>
      </c>
      <c r="HI41" s="2">
        <f t="shared" si="39"/>
        <v>2.6</v>
      </c>
      <c r="HJ41" s="2">
        <f t="shared" si="39"/>
        <v>6.7</v>
      </c>
      <c r="HK41" s="2"/>
      <c r="HL41" s="2"/>
      <c r="HM41" s="2"/>
      <c r="HN41" s="2"/>
      <c r="HO41" s="2"/>
      <c r="HU41" s="2">
        <f>HU23</f>
        <v>11.9</v>
      </c>
      <c r="HV41" s="2">
        <f t="shared" ref="HV41:HY41" si="40">HV23</f>
        <v>10.1</v>
      </c>
      <c r="HW41" s="2">
        <f t="shared" si="40"/>
        <v>6.3</v>
      </c>
      <c r="HX41" s="2">
        <f t="shared" si="40"/>
        <v>10.199999999999999</v>
      </c>
      <c r="HY41" s="2">
        <f t="shared" si="40"/>
        <v>2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8.9</v>
      </c>
      <c r="E42">
        <f t="shared" ref="E42:H42" si="41">E31</f>
        <v>5.6</v>
      </c>
      <c r="F42">
        <f t="shared" si="41"/>
        <v>4.9000000000000004</v>
      </c>
      <c r="G42">
        <f t="shared" si="41"/>
        <v>6.8</v>
      </c>
      <c r="H42">
        <f t="shared" si="41"/>
        <v>5.3</v>
      </c>
      <c r="T42">
        <f>T31</f>
        <v>3.9</v>
      </c>
      <c r="U42">
        <f t="shared" ref="U42:X42" si="42">U31</f>
        <v>3.6</v>
      </c>
      <c r="V42">
        <f t="shared" si="42"/>
        <v>1.9</v>
      </c>
      <c r="W42">
        <f t="shared" si="42"/>
        <v>1.5</v>
      </c>
      <c r="X42">
        <f t="shared" si="42"/>
        <v>0.1</v>
      </c>
      <c r="AJ42">
        <f>AJ31</f>
        <v>3.7</v>
      </c>
      <c r="AK42">
        <f t="shared" ref="AK42:AN42" si="43">AK31</f>
        <v>6.7</v>
      </c>
      <c r="AL42">
        <f t="shared" si="43"/>
        <v>2.9</v>
      </c>
      <c r="AM42">
        <f t="shared" si="43"/>
        <v>6.4</v>
      </c>
      <c r="AN42">
        <f t="shared" si="43"/>
        <v>3.2</v>
      </c>
      <c r="AZ42" s="2">
        <f>AZ31</f>
        <v>4.9000000000000004</v>
      </c>
      <c r="BA42" s="2"/>
      <c r="BB42" s="2">
        <f t="shared" ref="BB42:BD42" si="44">BB31</f>
        <v>5.3</v>
      </c>
      <c r="BC42" s="2">
        <f t="shared" si="44"/>
        <v>5.7</v>
      </c>
      <c r="BD42" s="2">
        <f t="shared" si="44"/>
        <v>6.4</v>
      </c>
      <c r="BE42" s="2"/>
      <c r="BF42" s="2"/>
      <c r="BG42" s="2"/>
      <c r="BH42" s="2"/>
      <c r="BI42" s="2"/>
      <c r="BQ42" s="2">
        <f>BQ31</f>
        <v>2.2999999999999998</v>
      </c>
      <c r="BR42" s="2">
        <f t="shared" ref="BR42:BU42" si="45">BR31</f>
        <v>1.9</v>
      </c>
      <c r="BS42" s="2">
        <f t="shared" si="45"/>
        <v>8.5</v>
      </c>
      <c r="BT42" s="2">
        <f t="shared" si="45"/>
        <v>7.6</v>
      </c>
      <c r="BU42" s="2">
        <f t="shared" si="45"/>
        <v>5.2</v>
      </c>
      <c r="BV42" s="2"/>
      <c r="BW42" s="2"/>
      <c r="BX42" s="2"/>
      <c r="BY42" s="2"/>
      <c r="BZ42" s="2"/>
      <c r="CG42" s="2">
        <f>CG31</f>
        <v>4.5999999999999996</v>
      </c>
      <c r="CH42" s="2">
        <f t="shared" ref="CH42:CK42" si="46">CH31</f>
        <v>5</v>
      </c>
      <c r="CI42" s="2">
        <f t="shared" si="46"/>
        <v>5.3</v>
      </c>
      <c r="CJ42" s="2">
        <f t="shared" si="46"/>
        <v>3.2</v>
      </c>
      <c r="CK42" s="2">
        <f t="shared" si="46"/>
        <v>5.0999999999999996</v>
      </c>
      <c r="CL42" s="2"/>
      <c r="CM42" s="2"/>
      <c r="CN42" s="2"/>
      <c r="CO42" s="2"/>
      <c r="CP42" s="2"/>
      <c r="CX42" s="2">
        <f>CW31</f>
        <v>3.7</v>
      </c>
      <c r="CY42" s="2">
        <f t="shared" ref="CY42:DB42" si="47">CX31</f>
        <v>7.3</v>
      </c>
      <c r="CZ42" s="2">
        <f t="shared" si="47"/>
        <v>0.3</v>
      </c>
      <c r="DA42" s="2">
        <f t="shared" si="47"/>
        <v>8.5</v>
      </c>
      <c r="DB42" s="2">
        <f t="shared" si="47"/>
        <v>5.5</v>
      </c>
      <c r="DC42" s="2"/>
      <c r="DD42" s="2"/>
      <c r="DE42" s="2"/>
      <c r="DF42" s="2"/>
      <c r="DM42" s="2">
        <f>DM31</f>
        <v>2.4</v>
      </c>
      <c r="DN42" s="2">
        <f t="shared" ref="DN42:DQ42" si="48">DN31</f>
        <v>0.3</v>
      </c>
      <c r="DO42" s="2">
        <f t="shared" si="48"/>
        <v>6.3</v>
      </c>
      <c r="DP42" s="2">
        <f t="shared" si="48"/>
        <v>8.6</v>
      </c>
      <c r="DQ42" s="2">
        <f t="shared" si="48"/>
        <v>2.9</v>
      </c>
      <c r="DR42" s="2"/>
      <c r="DS42" s="2"/>
      <c r="DT42" s="2"/>
      <c r="DU42" s="2"/>
      <c r="DV42" s="2"/>
      <c r="ED42" s="2">
        <f t="shared" ref="ED42" si="49">EC31</f>
        <v>0.6</v>
      </c>
      <c r="EE42" s="2">
        <f t="shared" ref="EE42" si="50">ED31</f>
        <v>2.5</v>
      </c>
      <c r="EF42" s="2">
        <f t="shared" ref="EF42" si="51">EE31</f>
        <v>2.4</v>
      </c>
      <c r="EG42" s="2">
        <f t="shared" ref="EG42" si="52">EF31</f>
        <v>0.8</v>
      </c>
      <c r="EH42" s="2">
        <f t="shared" ref="EH42" si="53">EG31</f>
        <v>3.5</v>
      </c>
      <c r="EI42" s="2"/>
      <c r="EJ42" s="2"/>
      <c r="EK42" s="2"/>
      <c r="EL42" s="2"/>
      <c r="EM42" s="2"/>
      <c r="ES42" s="2">
        <f>ES31</f>
        <v>3.4</v>
      </c>
      <c r="ET42" s="2">
        <f t="shared" ref="ET42:EW42" si="54">ET31</f>
        <v>3.8</v>
      </c>
      <c r="EU42" s="2">
        <f t="shared" si="54"/>
        <v>8.5</v>
      </c>
      <c r="EV42" s="2">
        <f t="shared" si="54"/>
        <v>2.7</v>
      </c>
      <c r="EW42" s="2">
        <f t="shared" si="54"/>
        <v>6</v>
      </c>
      <c r="EX42" s="2"/>
      <c r="EY42" s="2"/>
      <c r="EZ42" s="2"/>
      <c r="FA42" s="2"/>
      <c r="FB42" s="2"/>
      <c r="FJ42" s="2">
        <f>FI31</f>
        <v>6.9</v>
      </c>
      <c r="FK42" s="2">
        <f t="shared" ref="FK42:FN42" si="55">FJ31</f>
        <v>4.5</v>
      </c>
      <c r="FL42" s="2">
        <f t="shared" si="55"/>
        <v>8.8000000000000007</v>
      </c>
      <c r="FM42" s="2">
        <f t="shared" si="55"/>
        <v>10.1</v>
      </c>
      <c r="FN42" s="2">
        <f t="shared" si="55"/>
        <v>6.5</v>
      </c>
      <c r="FO42" s="2"/>
      <c r="FP42" s="2"/>
      <c r="FQ42" s="2"/>
      <c r="FR42" s="2"/>
      <c r="FS42" s="2"/>
      <c r="FY42" s="2">
        <f>FY31</f>
        <v>6.4</v>
      </c>
      <c r="FZ42" s="2">
        <f t="shared" ref="FZ42:GC42" si="56">FZ31</f>
        <v>4.5999999999999996</v>
      </c>
      <c r="GA42" s="2">
        <f t="shared" si="56"/>
        <v>0.6</v>
      </c>
      <c r="GB42" s="2">
        <f t="shared" si="56"/>
        <v>6.5</v>
      </c>
      <c r="GC42" s="2">
        <f t="shared" si="56"/>
        <v>2.8</v>
      </c>
      <c r="GD42" s="2"/>
      <c r="GE42" s="2"/>
      <c r="GF42" s="2"/>
      <c r="GG42" s="2"/>
      <c r="GH42" s="2"/>
      <c r="GO42" s="2">
        <f>GO31</f>
        <v>4.9000000000000004</v>
      </c>
      <c r="GP42" s="2">
        <f t="shared" ref="GP42:GS42" si="57">GP31</f>
        <v>7.5</v>
      </c>
      <c r="GQ42" s="2">
        <f t="shared" si="57"/>
        <v>8.4</v>
      </c>
      <c r="GR42" s="2">
        <f t="shared" si="57"/>
        <v>6.4</v>
      </c>
      <c r="GS42" s="2">
        <f t="shared" si="57"/>
        <v>21.5</v>
      </c>
      <c r="GT42" s="2"/>
      <c r="GU42" s="2"/>
      <c r="GV42" s="2"/>
      <c r="GW42" s="2"/>
      <c r="GX42" s="2"/>
      <c r="HF42" s="2">
        <f>HE31</f>
        <v>6.4</v>
      </c>
      <c r="HG42" s="2">
        <f t="shared" ref="HG42:HJ42" si="58">HF31</f>
        <v>6.1</v>
      </c>
      <c r="HH42" s="2">
        <f t="shared" si="58"/>
        <v>9.3000000000000007</v>
      </c>
      <c r="HI42" s="2">
        <f t="shared" si="58"/>
        <v>4.7</v>
      </c>
      <c r="HJ42" s="2">
        <f t="shared" si="58"/>
        <v>4.3</v>
      </c>
      <c r="HK42" s="2"/>
      <c r="HL42" s="2"/>
      <c r="HM42" s="2"/>
      <c r="HN42" s="2"/>
      <c r="HO42" s="2"/>
      <c r="HU42" s="2">
        <f>HU31</f>
        <v>6.8</v>
      </c>
      <c r="HV42" s="2">
        <f t="shared" ref="HV42:HW42" si="59">HV31</f>
        <v>11.4</v>
      </c>
      <c r="HW42" s="2">
        <f t="shared" si="59"/>
        <v>12.5</v>
      </c>
      <c r="HX42" s="2">
        <f>HX31</f>
        <v>8.4</v>
      </c>
      <c r="HY42" s="2">
        <f>HY31</f>
        <v>43.2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9.84</v>
      </c>
      <c r="D73" s="26">
        <f t="shared" ref="D73:G73" si="60">O5</f>
        <v>3.0361159398152089</v>
      </c>
      <c r="E73" s="26">
        <f t="shared" si="60"/>
        <v>4.84</v>
      </c>
      <c r="F73" s="26">
        <f t="shared" si="60"/>
        <v>6</v>
      </c>
      <c r="G73" s="26">
        <f t="shared" si="60"/>
        <v>14.5</v>
      </c>
      <c r="H73" s="26">
        <f>AD5</f>
        <v>3.44</v>
      </c>
      <c r="I73" s="26">
        <f t="shared" ref="I73:L73" si="61">AE5</f>
        <v>1.9308029417835466</v>
      </c>
      <c r="J73" s="26">
        <f t="shared" si="61"/>
        <v>-1.56</v>
      </c>
      <c r="K73" s="26">
        <f t="shared" si="61"/>
        <v>1.4</v>
      </c>
      <c r="L73" s="26">
        <f t="shared" si="61"/>
        <v>6.1</v>
      </c>
      <c r="M73" s="26">
        <f>AT5</f>
        <v>3.5749999999999997</v>
      </c>
      <c r="N73" s="26">
        <f t="shared" ref="N73:Q73" si="62">AU5</f>
        <v>2.1234798484249069</v>
      </c>
      <c r="O73" s="26">
        <f t="shared" si="62"/>
        <v>-0.42500000000000027</v>
      </c>
      <c r="P73" s="26">
        <f t="shared" si="62"/>
        <v>1</v>
      </c>
      <c r="Q73" s="26">
        <f t="shared" si="62"/>
        <v>5.6</v>
      </c>
      <c r="R73" s="26">
        <f>BJ5</f>
        <v>4.75</v>
      </c>
      <c r="S73" s="26">
        <f t="shared" ref="S73:V73" si="63">BK5</f>
        <v>1.1733143937865353</v>
      </c>
      <c r="T73" s="26">
        <f t="shared" si="63"/>
        <v>0.75</v>
      </c>
      <c r="U73" s="26">
        <f t="shared" si="63"/>
        <v>3.3</v>
      </c>
      <c r="V73" s="26">
        <f t="shared" si="63"/>
        <v>5.8</v>
      </c>
      <c r="W73" s="26">
        <f>CA5</f>
        <v>5.24</v>
      </c>
      <c r="X73" s="26">
        <f t="shared" ref="X73:AA73" si="64">CB5</f>
        <v>1.2461942063739435</v>
      </c>
      <c r="Y73" s="26">
        <f t="shared" si="64"/>
        <v>0.24000000000000021</v>
      </c>
      <c r="Z73" s="26">
        <f t="shared" si="64"/>
        <v>3.7</v>
      </c>
      <c r="AA73" s="26">
        <f t="shared" si="64"/>
        <v>7.1</v>
      </c>
      <c r="AB73" s="25">
        <f>CQ5</f>
        <v>6.0200000000000005</v>
      </c>
      <c r="AC73" s="25">
        <f t="shared" ref="AC73:AF73" si="65">CR5</f>
        <v>3.383341543503994</v>
      </c>
      <c r="AD73" s="25">
        <f t="shared" si="65"/>
        <v>1.0200000000000005</v>
      </c>
      <c r="AE73" s="25">
        <f t="shared" si="65"/>
        <v>0.8</v>
      </c>
      <c r="AF73" s="25">
        <f t="shared" si="65"/>
        <v>9.5</v>
      </c>
      <c r="AG73" s="26">
        <f>DG5</f>
        <v>5</v>
      </c>
      <c r="AH73" s="26">
        <f t="shared" ref="AH73:AK73" si="66">DH5</f>
        <v>2.0049937655763412</v>
      </c>
      <c r="AI73" s="26">
        <f t="shared" si="66"/>
        <v>0</v>
      </c>
      <c r="AJ73" s="26">
        <f t="shared" si="66"/>
        <v>1.9</v>
      </c>
      <c r="AK73" s="26">
        <f t="shared" si="66"/>
        <v>6.8</v>
      </c>
      <c r="AL73" s="26">
        <f>DW5</f>
        <v>4.46</v>
      </c>
      <c r="AM73" s="26">
        <f t="shared" ref="AM73:AP73" si="67">DX5</f>
        <v>1.8822858443923971</v>
      </c>
      <c r="AN73" s="26">
        <f t="shared" si="67"/>
        <v>-0.54</v>
      </c>
      <c r="AO73" s="26">
        <f t="shared" si="67"/>
        <v>1.3</v>
      </c>
      <c r="AP73" s="26">
        <f t="shared" si="67"/>
        <v>5.9</v>
      </c>
      <c r="AQ73" s="26">
        <f>EM5</f>
        <v>4.62</v>
      </c>
      <c r="AR73" s="26">
        <f t="shared" ref="AR73:AU73" si="68">EN5</f>
        <v>2.1695621678117454</v>
      </c>
      <c r="AS73" s="26">
        <f t="shared" si="68"/>
        <v>-0.37999999999999989</v>
      </c>
      <c r="AT73" s="26">
        <f t="shared" si="68"/>
        <v>1.4</v>
      </c>
      <c r="AU73" s="26">
        <f t="shared" si="68"/>
        <v>7.5</v>
      </c>
      <c r="AV73" s="26">
        <f>FC5</f>
        <v>3.6999999999999993</v>
      </c>
      <c r="AW73" s="26">
        <f t="shared" ref="AW73:AZ73" si="69">FD5</f>
        <v>1.5811388300841909</v>
      </c>
      <c r="AX73" s="26">
        <f t="shared" si="69"/>
        <v>-1.3000000000000007</v>
      </c>
      <c r="AY73" s="26">
        <f t="shared" si="69"/>
        <v>1.2</v>
      </c>
      <c r="AZ73" s="26">
        <f t="shared" si="69"/>
        <v>5.6</v>
      </c>
      <c r="BA73" s="26">
        <f>FS5</f>
        <v>7.8599999999999994</v>
      </c>
      <c r="BB73" s="26">
        <f t="shared" ref="BB73:BE73" si="70">FT5</f>
        <v>1.1104053313993132</v>
      </c>
      <c r="BC73" s="26">
        <f t="shared" si="70"/>
        <v>2.8599999999999994</v>
      </c>
      <c r="BD73" s="26">
        <f t="shared" si="70"/>
        <v>6.6</v>
      </c>
      <c r="BE73" s="26">
        <f t="shared" si="70"/>
        <v>9.5</v>
      </c>
      <c r="BF73" s="26">
        <f>GI5</f>
        <v>5</v>
      </c>
      <c r="BG73" s="26">
        <f t="shared" ref="BG73:BJ73" si="71">GJ5</f>
        <v>3.0024989592004858</v>
      </c>
      <c r="BH73" s="26">
        <f t="shared" si="71"/>
        <v>0</v>
      </c>
      <c r="BI73" s="26">
        <f t="shared" si="71"/>
        <v>2.2000000000000002</v>
      </c>
      <c r="BJ73" s="26">
        <f t="shared" si="71"/>
        <v>10.1</v>
      </c>
      <c r="BK73" s="26">
        <f>GY5</f>
        <v>5.32</v>
      </c>
      <c r="BL73" s="26">
        <f t="shared" ref="BL73:BO73" si="72">GZ5</f>
        <v>2.3101947969814156</v>
      </c>
      <c r="BM73" s="26">
        <f t="shared" si="72"/>
        <v>0.32000000000000028</v>
      </c>
      <c r="BN73" s="26">
        <f t="shared" si="72"/>
        <v>3.8</v>
      </c>
      <c r="BO73" s="26">
        <f t="shared" si="72"/>
        <v>9.4</v>
      </c>
      <c r="BP73" s="26">
        <f>HO5</f>
        <v>8</v>
      </c>
      <c r="BQ73" s="26">
        <f t="shared" ref="BQ73:BT73" si="73">HP5</f>
        <v>1.6431676725154991</v>
      </c>
      <c r="BR73" s="26">
        <f t="shared" si="73"/>
        <v>3</v>
      </c>
      <c r="BS73" s="26">
        <f t="shared" si="73"/>
        <v>6.2</v>
      </c>
      <c r="BT73" s="26">
        <f t="shared" si="73"/>
        <v>10.1</v>
      </c>
      <c r="BU73" s="26">
        <f>IE5</f>
        <v>5.4999999999999991</v>
      </c>
      <c r="BV73" s="26">
        <f t="shared" ref="BV73:BY73" si="74">IF5</f>
        <v>1.924837655492019</v>
      </c>
      <c r="BW73" s="26">
        <f t="shared" si="74"/>
        <v>0.49999999999999911</v>
      </c>
      <c r="BX73" s="26">
        <f t="shared" si="74"/>
        <v>3.1</v>
      </c>
      <c r="BY73" s="26">
        <f t="shared" si="74"/>
        <v>7.7</v>
      </c>
    </row>
    <row r="74" spans="2:77" x14ac:dyDescent="0.25">
      <c r="B74" s="27" t="s">
        <v>16391</v>
      </c>
      <c r="C74" s="28">
        <f>N14</f>
        <v>6.1800000000000006</v>
      </c>
      <c r="D74" s="28">
        <f t="shared" ref="D74:G74" si="75">O14</f>
        <v>1.2716131487209426</v>
      </c>
      <c r="E74" s="28">
        <f t="shared" si="75"/>
        <v>1.1800000000000006</v>
      </c>
      <c r="F74" s="28">
        <f t="shared" si="75"/>
        <v>4.0999999999999996</v>
      </c>
      <c r="G74" s="28">
        <f t="shared" si="75"/>
        <v>7.2</v>
      </c>
      <c r="H74" s="28">
        <f>AD14</f>
        <v>5.32</v>
      </c>
      <c r="I74" s="28">
        <f t="shared" ref="I74:L74" si="76">AE14</f>
        <v>1.6783920876839238</v>
      </c>
      <c r="J74" s="28">
        <f t="shared" si="76"/>
        <v>0.32000000000000028</v>
      </c>
      <c r="K74" s="28">
        <f t="shared" si="76"/>
        <v>2.6</v>
      </c>
      <c r="L74" s="28">
        <f t="shared" si="76"/>
        <v>7</v>
      </c>
      <c r="M74" s="28">
        <f>AT14</f>
        <v>10.039999999999999</v>
      </c>
      <c r="N74" s="28">
        <f t="shared" ref="N74:Q74" si="77">AU14</f>
        <v>8.1420513385755573</v>
      </c>
      <c r="O74" s="28">
        <f t="shared" si="77"/>
        <v>5.0399999999999991</v>
      </c>
      <c r="P74" s="28">
        <f t="shared" si="77"/>
        <v>3.8</v>
      </c>
      <c r="Q74" s="28">
        <f t="shared" si="77"/>
        <v>24.2</v>
      </c>
      <c r="R74" s="28">
        <f>BJ14</f>
        <v>4.8250000000000002</v>
      </c>
      <c r="S74" s="28">
        <f t="shared" ref="S74:V74" si="78">BK14</f>
        <v>3.1425838625776294</v>
      </c>
      <c r="T74" s="28">
        <f t="shared" si="78"/>
        <v>0.82500000000000018</v>
      </c>
      <c r="U74" s="28">
        <f t="shared" si="78"/>
        <v>2.7</v>
      </c>
      <c r="V74" s="28">
        <f t="shared" si="78"/>
        <v>9.5</v>
      </c>
      <c r="W74" s="28">
        <f>CA14</f>
        <v>8.32</v>
      </c>
      <c r="X74" s="28">
        <f t="shared" ref="X74:AA74" si="79">CB14</f>
        <v>2.8119388329051533</v>
      </c>
      <c r="Y74" s="28">
        <f t="shared" si="79"/>
        <v>3.3200000000000003</v>
      </c>
      <c r="Z74" s="28">
        <f t="shared" si="79"/>
        <v>4.5999999999999996</v>
      </c>
      <c r="AA74" s="28">
        <f t="shared" si="79"/>
        <v>11.8</v>
      </c>
      <c r="AB74" s="27">
        <f>CQ14</f>
        <v>6.8400000000000007</v>
      </c>
      <c r="AC74" s="27">
        <f t="shared" ref="AC74:AF74" si="80">CR14</f>
        <v>3.1053180191407117</v>
      </c>
      <c r="AD74" s="27">
        <f t="shared" si="80"/>
        <v>1.8400000000000007</v>
      </c>
      <c r="AE74" s="27">
        <f t="shared" si="80"/>
        <v>2</v>
      </c>
      <c r="AF74" s="27">
        <f t="shared" si="80"/>
        <v>10</v>
      </c>
      <c r="AG74" s="28">
        <f>DG14</f>
        <v>3.56</v>
      </c>
      <c r="AH74" s="28">
        <f t="shared" ref="AH74:AK74" si="81">DH14</f>
        <v>1.9398453546610355</v>
      </c>
      <c r="AI74" s="28">
        <f t="shared" si="81"/>
        <v>-1.44</v>
      </c>
      <c r="AJ74" s="28">
        <f t="shared" si="81"/>
        <v>1</v>
      </c>
      <c r="AK74" s="28">
        <f t="shared" si="81"/>
        <v>5.4</v>
      </c>
      <c r="AL74" s="28">
        <f>DW14</f>
        <v>4.6199999999999992</v>
      </c>
      <c r="AM74" s="28">
        <f t="shared" ref="AM74:AP74" si="82">DX14</f>
        <v>3.1760037783352844</v>
      </c>
      <c r="AN74" s="28">
        <f t="shared" si="82"/>
        <v>-0.38000000000000078</v>
      </c>
      <c r="AO74" s="28">
        <f t="shared" si="82"/>
        <v>0.7</v>
      </c>
      <c r="AP74" s="28">
        <f t="shared" si="82"/>
        <v>7.8</v>
      </c>
      <c r="AQ74" s="28">
        <f>EM14</f>
        <v>5.08</v>
      </c>
      <c r="AR74" s="28">
        <f t="shared" ref="AR74:AU74" si="83">EN14</f>
        <v>1.9601020381602583</v>
      </c>
      <c r="AS74" s="28">
        <f t="shared" si="83"/>
        <v>8.0000000000000071E-2</v>
      </c>
      <c r="AT74" s="28">
        <f t="shared" si="83"/>
        <v>1.7</v>
      </c>
      <c r="AU74" s="28">
        <f t="shared" si="83"/>
        <v>6.7</v>
      </c>
      <c r="AV74" s="28">
        <f>FC14</f>
        <v>6.08</v>
      </c>
      <c r="AW74" s="28">
        <f t="shared" ref="AW74:AZ74" si="84">FD14</f>
        <v>6.8141030224087444</v>
      </c>
      <c r="AX74" s="28">
        <f t="shared" si="84"/>
        <v>1.08</v>
      </c>
      <c r="AY74" s="28">
        <f t="shared" si="84"/>
        <v>0.1</v>
      </c>
      <c r="AZ74" s="28">
        <f t="shared" si="84"/>
        <v>17.7</v>
      </c>
      <c r="BA74" s="28">
        <f>FS14</f>
        <v>7.88</v>
      </c>
      <c r="BB74" s="28">
        <f t="shared" ref="BB74:BE74" si="85">FT14</f>
        <v>1.6813684902483448</v>
      </c>
      <c r="BC74" s="28">
        <f t="shared" si="85"/>
        <v>2.88</v>
      </c>
      <c r="BD74" s="28">
        <f t="shared" si="85"/>
        <v>5.5</v>
      </c>
      <c r="BE74" s="28">
        <f t="shared" si="85"/>
        <v>10</v>
      </c>
      <c r="BF74" s="28">
        <f>GI14</f>
        <v>7.2799999999999985</v>
      </c>
      <c r="BG74" s="28">
        <f t="shared" ref="BG74:BJ74" si="86">GJ14</f>
        <v>4.119101843848977</v>
      </c>
      <c r="BH74" s="28">
        <f t="shared" si="86"/>
        <v>2.2799999999999985</v>
      </c>
      <c r="BI74" s="28">
        <f t="shared" si="86"/>
        <v>4.3</v>
      </c>
      <c r="BJ74" s="28">
        <f t="shared" si="86"/>
        <v>14.2</v>
      </c>
      <c r="BK74" s="28">
        <f>GY14</f>
        <v>7.9</v>
      </c>
      <c r="BL74" s="28">
        <f t="shared" ref="BL74:BO74" si="87">GZ14</f>
        <v>2.8053520278211082</v>
      </c>
      <c r="BM74" s="28">
        <f t="shared" si="87"/>
        <v>2.9000000000000004</v>
      </c>
      <c r="BN74" s="28">
        <f t="shared" si="87"/>
        <v>3.8</v>
      </c>
      <c r="BO74" s="28">
        <f t="shared" si="87"/>
        <v>10.8</v>
      </c>
      <c r="BP74" s="28">
        <f>HO14</f>
        <v>5.12</v>
      </c>
      <c r="BQ74" s="28">
        <f t="shared" ref="BQ74:BT74" si="88">HP14</f>
        <v>1.7894133116750859</v>
      </c>
      <c r="BR74" s="28">
        <f t="shared" si="88"/>
        <v>0.12000000000000011</v>
      </c>
      <c r="BS74" s="28">
        <f t="shared" si="88"/>
        <v>2.8</v>
      </c>
      <c r="BT74" s="28">
        <f t="shared" si="88"/>
        <v>6.9</v>
      </c>
      <c r="BU74" s="28">
        <f>IE14</f>
        <v>6.88</v>
      </c>
      <c r="BV74" s="28">
        <f t="shared" ref="BV74:BY74" si="89">IF14</f>
        <v>1.7810109488714581</v>
      </c>
      <c r="BW74" s="28">
        <f t="shared" si="89"/>
        <v>1.88</v>
      </c>
      <c r="BX74" s="28">
        <f t="shared" si="89"/>
        <v>5.3</v>
      </c>
      <c r="BY74" s="28">
        <f t="shared" si="89"/>
        <v>9.9</v>
      </c>
    </row>
    <row r="75" spans="2:77" x14ac:dyDescent="0.25">
      <c r="B75" s="29" t="s">
        <v>16392</v>
      </c>
      <c r="C75" s="30">
        <f>N23</f>
        <v>6.34</v>
      </c>
      <c r="D75" s="30">
        <f t="shared" ref="D75:G75" si="90">O23</f>
        <v>2.6034592372457057</v>
      </c>
      <c r="E75" s="30">
        <f t="shared" si="90"/>
        <v>1.3399999999999999</v>
      </c>
      <c r="F75" s="30">
        <f t="shared" si="90"/>
        <v>3.3</v>
      </c>
      <c r="G75" s="30">
        <f t="shared" si="90"/>
        <v>9.6</v>
      </c>
      <c r="H75" s="30">
        <f>AD23</f>
        <v>4.9000000000000004</v>
      </c>
      <c r="I75" s="30">
        <f t="shared" ref="I75:L75" si="91">AE23</f>
        <v>3.5489435047630717</v>
      </c>
      <c r="J75" s="30">
        <f t="shared" si="91"/>
        <v>-9.9999999999999645E-2</v>
      </c>
      <c r="K75" s="30">
        <f t="shared" si="91"/>
        <v>0</v>
      </c>
      <c r="L75" s="30">
        <f t="shared" si="91"/>
        <v>8.6999999999999993</v>
      </c>
      <c r="M75" s="30">
        <f>AT23</f>
        <v>6.42</v>
      </c>
      <c r="N75" s="30">
        <f t="shared" ref="N75:Q75" si="92">AU23</f>
        <v>2.8101601377857426</v>
      </c>
      <c r="O75" s="30">
        <f t="shared" si="92"/>
        <v>1.42</v>
      </c>
      <c r="P75" s="30">
        <f t="shared" si="92"/>
        <v>3.5</v>
      </c>
      <c r="Q75" s="30">
        <f t="shared" si="92"/>
        <v>11.1</v>
      </c>
      <c r="R75" s="30">
        <f>BJ23</f>
        <v>6</v>
      </c>
      <c r="S75" s="30">
        <f t="shared" ref="S75:V75" si="93">BK23</f>
        <v>2.3309511649396146</v>
      </c>
      <c r="T75" s="30">
        <f t="shared" si="93"/>
        <v>2</v>
      </c>
      <c r="U75" s="30">
        <f t="shared" si="93"/>
        <v>3.1</v>
      </c>
      <c r="V75" s="30">
        <f t="shared" si="93"/>
        <v>8.3000000000000007</v>
      </c>
      <c r="W75" s="30">
        <f>CA23</f>
        <v>6.24</v>
      </c>
      <c r="X75" s="30">
        <f t="shared" ref="X75:AA75" si="94">CB23</f>
        <v>1.4081903280451769</v>
      </c>
      <c r="Y75" s="30">
        <f t="shared" si="94"/>
        <v>1.2400000000000002</v>
      </c>
      <c r="Z75" s="30">
        <f t="shared" si="94"/>
        <v>3.8</v>
      </c>
      <c r="AA75" s="30">
        <f t="shared" si="94"/>
        <v>7.2</v>
      </c>
      <c r="AB75" s="29">
        <f>CQ23</f>
        <v>6.3400000000000007</v>
      </c>
      <c r="AC75" s="29">
        <f t="shared" ref="AC75:AF75" si="95">CR23</f>
        <v>1.2720062892926256</v>
      </c>
      <c r="AD75" s="29">
        <f t="shared" si="95"/>
        <v>1.3400000000000007</v>
      </c>
      <c r="AE75" s="29">
        <f t="shared" si="95"/>
        <v>5.2</v>
      </c>
      <c r="AF75" s="29">
        <f t="shared" si="95"/>
        <v>8</v>
      </c>
      <c r="AG75" s="30">
        <f>DG23</f>
        <v>4.8250000000000002</v>
      </c>
      <c r="AH75" s="30">
        <f t="shared" ref="AH75:AK75" si="96">DH23</f>
        <v>0.45000000000000029</v>
      </c>
      <c r="AI75" s="30">
        <f t="shared" si="96"/>
        <v>0.82500000000000018</v>
      </c>
      <c r="AJ75" s="30">
        <f t="shared" si="96"/>
        <v>4.3</v>
      </c>
      <c r="AK75" s="30">
        <f t="shared" si="96"/>
        <v>5.4</v>
      </c>
      <c r="AL75" s="30">
        <f>DW23</f>
        <v>3.5799999999999996</v>
      </c>
      <c r="AM75" s="30">
        <f t="shared" ref="AM75:AP75" si="97">DX23</f>
        <v>2.0571825392998071</v>
      </c>
      <c r="AN75" s="30">
        <f t="shared" si="97"/>
        <v>-1.4200000000000004</v>
      </c>
      <c r="AO75" s="30">
        <f t="shared" si="97"/>
        <v>1.6</v>
      </c>
      <c r="AP75" s="30">
        <f t="shared" si="97"/>
        <v>6.4</v>
      </c>
      <c r="AQ75" s="30">
        <f>EM23</f>
        <v>4.3600000000000003</v>
      </c>
      <c r="AR75" s="30">
        <f t="shared" ref="AR75:AU75" si="98">EN23</f>
        <v>0.80808415403347611</v>
      </c>
      <c r="AS75" s="30">
        <f t="shared" si="98"/>
        <v>-0.63999999999999968</v>
      </c>
      <c r="AT75" s="30">
        <f t="shared" si="98"/>
        <v>3.4</v>
      </c>
      <c r="AU75" s="30">
        <f t="shared" si="98"/>
        <v>5.3</v>
      </c>
      <c r="AV75" s="30">
        <f>FC23</f>
        <v>5.2999999999999989</v>
      </c>
      <c r="AW75" s="30">
        <f t="shared" ref="AW75:AZ75" si="99">FD23</f>
        <v>5.1414978362341079</v>
      </c>
      <c r="AX75" s="30">
        <f t="shared" si="99"/>
        <v>0.29999999999999893</v>
      </c>
      <c r="AY75" s="30">
        <f t="shared" si="99"/>
        <v>0.7</v>
      </c>
      <c r="AZ75" s="30">
        <f t="shared" si="99"/>
        <v>13.9</v>
      </c>
      <c r="BA75" s="30">
        <f>FS23</f>
        <v>7.919999999999999</v>
      </c>
      <c r="BB75" s="30">
        <f t="shared" ref="BB75:BE75" si="100">FT23</f>
        <v>2.7797481900344865</v>
      </c>
      <c r="BC75" s="30">
        <f t="shared" si="100"/>
        <v>2.919999999999999</v>
      </c>
      <c r="BD75" s="30">
        <f t="shared" si="100"/>
        <v>4.7</v>
      </c>
      <c r="BE75" s="30">
        <f t="shared" si="100"/>
        <v>11.6</v>
      </c>
      <c r="BF75" s="30">
        <f>GI23</f>
        <v>6.88</v>
      </c>
      <c r="BG75" s="30">
        <f t="shared" ref="BG75:BJ75" si="101">GJ23</f>
        <v>4.1457206852367676</v>
      </c>
      <c r="BH75" s="30">
        <f t="shared" si="101"/>
        <v>1.88</v>
      </c>
      <c r="BI75" s="30">
        <f t="shared" si="101"/>
        <v>4.5999999999999996</v>
      </c>
      <c r="BJ75" s="30">
        <f t="shared" si="101"/>
        <v>14.2</v>
      </c>
      <c r="BK75" s="30">
        <f>GY23</f>
        <v>9.9749999999999996</v>
      </c>
      <c r="BL75" s="30">
        <f t="shared" ref="BL75:BO75" si="102">GZ23</f>
        <v>5.2468244364250154</v>
      </c>
      <c r="BM75" s="30">
        <f t="shared" si="102"/>
        <v>5.9749999999999996</v>
      </c>
      <c r="BN75" s="30">
        <f t="shared" si="102"/>
        <v>2.7</v>
      </c>
      <c r="BO75" s="30">
        <f t="shared" si="102"/>
        <v>14.9</v>
      </c>
      <c r="BP75" s="30">
        <f>HO23</f>
        <v>4.3</v>
      </c>
      <c r="BQ75" s="30">
        <f t="shared" ref="BQ75:BT75" si="103">HP23</f>
        <v>1.9887181801351346</v>
      </c>
      <c r="BR75" s="30">
        <f t="shared" si="103"/>
        <v>-0.70000000000000018</v>
      </c>
      <c r="BS75" s="30">
        <f t="shared" si="103"/>
        <v>2.6</v>
      </c>
      <c r="BT75" s="30">
        <f t="shared" si="103"/>
        <v>6.7</v>
      </c>
      <c r="BU75" s="30">
        <f>IE23</f>
        <v>8.1</v>
      </c>
      <c r="BV75" s="30">
        <f t="shared" ref="BV75:BY75" si="104">IF23</f>
        <v>3.9780648561832175</v>
      </c>
      <c r="BW75" s="30">
        <f t="shared" si="104"/>
        <v>3.0999999999999996</v>
      </c>
      <c r="BX75" s="30">
        <f t="shared" si="104"/>
        <v>2</v>
      </c>
      <c r="BY75" s="30">
        <f t="shared" si="104"/>
        <v>11.9</v>
      </c>
    </row>
    <row r="76" spans="2:77" x14ac:dyDescent="0.25">
      <c r="B76" s="31" t="s">
        <v>16393</v>
      </c>
      <c r="C76" s="32">
        <f>N31</f>
        <v>6.3</v>
      </c>
      <c r="D76" s="32">
        <f t="shared" ref="D76:G76" si="105">O31</f>
        <v>1.6170961628796237</v>
      </c>
      <c r="E76" s="32">
        <f t="shared" si="105"/>
        <v>1.2999999999999998</v>
      </c>
      <c r="F76" s="32">
        <f t="shared" si="105"/>
        <v>4.9000000000000004</v>
      </c>
      <c r="G76" s="32">
        <f t="shared" si="105"/>
        <v>8.9</v>
      </c>
      <c r="H76" s="32">
        <f>AD31</f>
        <v>2.2000000000000002</v>
      </c>
      <c r="I76" s="32">
        <f t="shared" ref="I76:L76" si="106">AE31</f>
        <v>1.5684387141358123</v>
      </c>
      <c r="J76" s="32">
        <f t="shared" si="106"/>
        <v>-2.8</v>
      </c>
      <c r="K76" s="32">
        <f t="shared" si="106"/>
        <v>0.1</v>
      </c>
      <c r="L76" s="32">
        <f t="shared" si="106"/>
        <v>3.9</v>
      </c>
      <c r="M76" s="32">
        <f>AT31</f>
        <v>4.58</v>
      </c>
      <c r="N76" s="32">
        <f t="shared" ref="N76:Q76" si="107">AU31</f>
        <v>1.8240065789355022</v>
      </c>
      <c r="O76" s="32">
        <f t="shared" si="107"/>
        <v>-0.41999999999999993</v>
      </c>
      <c r="P76" s="32">
        <f t="shared" si="107"/>
        <v>2.9</v>
      </c>
      <c r="Q76" s="32">
        <f t="shared" si="107"/>
        <v>6.7</v>
      </c>
      <c r="R76" s="32">
        <f>BJ31</f>
        <v>5.5749999999999993</v>
      </c>
      <c r="S76" s="32">
        <f t="shared" ref="S76:V76" si="108">BK31</f>
        <v>0.63966136874651636</v>
      </c>
      <c r="T76" s="32">
        <f t="shared" si="108"/>
        <v>1.5749999999999993</v>
      </c>
      <c r="U76" s="32">
        <f t="shared" si="108"/>
        <v>4.9000000000000004</v>
      </c>
      <c r="V76" s="32">
        <f t="shared" si="108"/>
        <v>6.4</v>
      </c>
      <c r="W76" s="32">
        <f>CA31</f>
        <v>5.0999999999999996</v>
      </c>
      <c r="X76" s="32">
        <f t="shared" ref="X76:AA76" si="109">CB31</f>
        <v>2.99583043578905</v>
      </c>
      <c r="Y76" s="32">
        <f t="shared" si="109"/>
        <v>9.9999999999999645E-2</v>
      </c>
      <c r="Z76" s="32">
        <f t="shared" si="109"/>
        <v>1.9</v>
      </c>
      <c r="AA76" s="32">
        <f t="shared" si="109"/>
        <v>8.5</v>
      </c>
      <c r="AB76" s="31">
        <f>CQ31</f>
        <v>4.6399999999999988</v>
      </c>
      <c r="AC76" s="31">
        <f t="shared" ref="AC76:AF76" si="110">CR31</f>
        <v>0.84439327330338887</v>
      </c>
      <c r="AD76" s="31">
        <f t="shared" si="110"/>
        <v>-0.36000000000000121</v>
      </c>
      <c r="AE76" s="31">
        <f t="shared" si="110"/>
        <v>3.2</v>
      </c>
      <c r="AF76" s="31">
        <f t="shared" si="110"/>
        <v>5.3</v>
      </c>
      <c r="AG76" s="32">
        <f>DG31</f>
        <v>5.0600000000000005</v>
      </c>
      <c r="AH76" s="32">
        <f t="shared" ref="AH76:AJ76" si="111">DH31</f>
        <v>3.2230420413019742</v>
      </c>
      <c r="AI76" s="32">
        <f t="shared" si="111"/>
        <v>6.0000000000000497E-2</v>
      </c>
      <c r="AJ76" s="32">
        <f t="shared" si="111"/>
        <v>0.3</v>
      </c>
      <c r="AK76" s="32">
        <f>DK31</f>
        <v>8.5</v>
      </c>
      <c r="AL76" s="32">
        <f>DW31</f>
        <v>4.0999999999999996</v>
      </c>
      <c r="AM76" s="32">
        <f t="shared" ref="AM76:AP76" si="112">DX31</f>
        <v>3.3113441379596895</v>
      </c>
      <c r="AN76" s="32">
        <f t="shared" si="112"/>
        <v>-0.90000000000000036</v>
      </c>
      <c r="AO76" s="32">
        <f t="shared" si="112"/>
        <v>0.3</v>
      </c>
      <c r="AP76" s="32">
        <f t="shared" si="112"/>
        <v>8.6</v>
      </c>
      <c r="AQ76" s="32">
        <f>EM31</f>
        <v>1.9600000000000002</v>
      </c>
      <c r="AR76" s="32">
        <f t="shared" ref="AR76:AU76" si="113">EN31</f>
        <v>1.230040649734796</v>
      </c>
      <c r="AS76" s="32">
        <f t="shared" si="113"/>
        <v>-3.04</v>
      </c>
      <c r="AT76" s="32">
        <f t="shared" si="113"/>
        <v>0.6</v>
      </c>
      <c r="AU76" s="32">
        <f t="shared" si="113"/>
        <v>3.5</v>
      </c>
      <c r="AV76" s="32">
        <f>FC31</f>
        <v>4.88</v>
      </c>
      <c r="AW76" s="32">
        <f t="shared" ref="AW76:AZ76" si="114">FD31</f>
        <v>2.3700210969525171</v>
      </c>
      <c r="AX76" s="32">
        <f t="shared" si="114"/>
        <v>-0.12000000000000011</v>
      </c>
      <c r="AY76" s="32">
        <f t="shared" si="114"/>
        <v>2.7</v>
      </c>
      <c r="AZ76" s="32">
        <f t="shared" si="114"/>
        <v>8.5</v>
      </c>
      <c r="BA76" s="32">
        <f>FS31</f>
        <v>7.3600000000000012</v>
      </c>
      <c r="BB76" s="32">
        <f t="shared" ref="BB76:BE76" si="115">FT31</f>
        <v>2.1628684657186121</v>
      </c>
      <c r="BC76" s="32">
        <f t="shared" si="115"/>
        <v>2.3600000000000012</v>
      </c>
      <c r="BD76" s="32">
        <f t="shared" si="115"/>
        <v>4.5</v>
      </c>
      <c r="BE76" s="32">
        <f t="shared" si="115"/>
        <v>10.1</v>
      </c>
      <c r="BF76" s="32">
        <f>GI31</f>
        <v>4.1800000000000006</v>
      </c>
      <c r="BG76" s="32">
        <f t="shared" ref="BG76:BJ76" si="116">GJ31</f>
        <v>2.5103784575238843</v>
      </c>
      <c r="BH76" s="32">
        <f t="shared" si="116"/>
        <v>-0.8199999999999994</v>
      </c>
      <c r="BI76" s="32">
        <f t="shared" si="116"/>
        <v>0.6</v>
      </c>
      <c r="BJ76" s="32">
        <f t="shared" si="116"/>
        <v>6.5</v>
      </c>
      <c r="BK76" s="32">
        <f>GY31</f>
        <v>9.74</v>
      </c>
      <c r="BL76" s="32">
        <f t="shared" ref="BL76:BO76" si="117">GZ31</f>
        <v>6.7024622341345559</v>
      </c>
      <c r="BM76" s="32">
        <f t="shared" si="117"/>
        <v>4.74</v>
      </c>
      <c r="BN76" s="32">
        <f t="shared" si="117"/>
        <v>4.9000000000000004</v>
      </c>
      <c r="BO76" s="32">
        <f t="shared" si="117"/>
        <v>21.5</v>
      </c>
      <c r="BP76" s="32">
        <f>HO31</f>
        <v>6.16</v>
      </c>
      <c r="BQ76" s="32">
        <f t="shared" ref="BQ76:BT76" si="118">HP31</f>
        <v>1.9692638218380003</v>
      </c>
      <c r="BR76" s="32">
        <f t="shared" si="118"/>
        <v>1.1600000000000001</v>
      </c>
      <c r="BS76" s="32">
        <f t="shared" si="118"/>
        <v>4.3</v>
      </c>
      <c r="BT76" s="32">
        <f t="shared" si="118"/>
        <v>9.3000000000000007</v>
      </c>
      <c r="BU76" s="32">
        <f>IE31</f>
        <v>16.46</v>
      </c>
      <c r="BV76" s="32">
        <f t="shared" ref="BV76:BY76" si="119">IF31</f>
        <v>15.12111107028845</v>
      </c>
      <c r="BW76" s="32">
        <f t="shared" si="119"/>
        <v>11.46</v>
      </c>
      <c r="BX76" s="32">
        <f t="shared" si="119"/>
        <v>6.8</v>
      </c>
      <c r="BY76" s="32">
        <f t="shared" si="119"/>
        <v>43.2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9.84</v>
      </c>
      <c r="D113" s="28">
        <f>C74</f>
        <v>6.1800000000000006</v>
      </c>
      <c r="E113" s="30">
        <f>C75</f>
        <v>6.34</v>
      </c>
      <c r="F113" s="32">
        <f>C76</f>
        <v>6.3</v>
      </c>
    </row>
    <row r="114" spans="2:46" x14ac:dyDescent="0.25">
      <c r="B114" s="1" t="s">
        <v>16445</v>
      </c>
      <c r="C114" s="26">
        <f>H73</f>
        <v>3.44</v>
      </c>
      <c r="D114" s="28">
        <f>H74</f>
        <v>5.32</v>
      </c>
      <c r="E114" s="30">
        <f>H75</f>
        <v>4.9000000000000004</v>
      </c>
      <c r="F114" s="32">
        <f>H76</f>
        <v>2.2000000000000002</v>
      </c>
    </row>
    <row r="115" spans="2:46" x14ac:dyDescent="0.25">
      <c r="B115" s="1" t="s">
        <v>16446</v>
      </c>
      <c r="C115" s="26">
        <f>M73</f>
        <v>3.5749999999999997</v>
      </c>
      <c r="D115" s="28">
        <f>M74</f>
        <v>10.039999999999999</v>
      </c>
      <c r="E115" s="30">
        <f>M75</f>
        <v>6.42</v>
      </c>
      <c r="F115" s="32">
        <f>M76</f>
        <v>4.58</v>
      </c>
    </row>
    <row r="116" spans="2:46" x14ac:dyDescent="0.25">
      <c r="B116" s="1" t="s">
        <v>16447</v>
      </c>
      <c r="C116" s="26">
        <f>R73</f>
        <v>4.75</v>
      </c>
      <c r="D116" s="28">
        <f>R74</f>
        <v>4.8250000000000002</v>
      </c>
      <c r="E116" s="30">
        <f>R75</f>
        <v>6</v>
      </c>
      <c r="F116" s="32">
        <f>R76</f>
        <v>5.5749999999999993</v>
      </c>
    </row>
    <row r="117" spans="2:46" x14ac:dyDescent="0.25">
      <c r="B117" s="1" t="s">
        <v>16448</v>
      </c>
      <c r="C117" s="26">
        <f>W73</f>
        <v>5.24</v>
      </c>
      <c r="D117" s="28">
        <f>W74</f>
        <v>8.32</v>
      </c>
      <c r="E117" s="30">
        <f>W75</f>
        <v>6.24</v>
      </c>
      <c r="F117" s="32">
        <f>W76</f>
        <v>5.0999999999999996</v>
      </c>
    </row>
    <row r="118" spans="2:46" x14ac:dyDescent="0.25">
      <c r="B118" s="1" t="s">
        <v>16449</v>
      </c>
      <c r="C118" s="26">
        <f>AB73</f>
        <v>6.0200000000000005</v>
      </c>
      <c r="D118" s="28">
        <f>AB74</f>
        <v>6.8400000000000007</v>
      </c>
      <c r="E118" s="30">
        <f>AB75</f>
        <v>6.3400000000000007</v>
      </c>
      <c r="F118" s="32">
        <f>AB76</f>
        <v>4.6399999999999988</v>
      </c>
    </row>
    <row r="119" spans="2:46" x14ac:dyDescent="0.25">
      <c r="B119" s="1" t="s">
        <v>16450</v>
      </c>
      <c r="C119" s="26">
        <f>AG73</f>
        <v>5</v>
      </c>
      <c r="D119" s="28">
        <f>AG74</f>
        <v>3.56</v>
      </c>
      <c r="E119" s="30">
        <f>AG75</f>
        <v>4.8250000000000002</v>
      </c>
      <c r="F119" s="32">
        <f>AG76</f>
        <v>5.0600000000000005</v>
      </c>
    </row>
    <row r="120" spans="2:46" x14ac:dyDescent="0.25">
      <c r="B120" s="1" t="s">
        <v>16451</v>
      </c>
      <c r="C120" s="26">
        <f>AL73</f>
        <v>4.46</v>
      </c>
      <c r="D120" s="28">
        <f>AL74</f>
        <v>4.6199999999999992</v>
      </c>
      <c r="E120" s="30">
        <f>AL75</f>
        <v>3.5799999999999996</v>
      </c>
      <c r="F120" s="32">
        <f>AL76</f>
        <v>4.0999999999999996</v>
      </c>
    </row>
    <row r="121" spans="2:46" x14ac:dyDescent="0.25">
      <c r="B121" s="1" t="s">
        <v>16452</v>
      </c>
      <c r="C121" s="26">
        <f>AQ73</f>
        <v>4.62</v>
      </c>
      <c r="D121" s="28">
        <f>AQ74</f>
        <v>5.08</v>
      </c>
      <c r="E121" s="30">
        <f>AQ75</f>
        <v>4.3600000000000003</v>
      </c>
      <c r="F121" s="32">
        <f>AQ76</f>
        <v>1.9600000000000002</v>
      </c>
    </row>
    <row r="122" spans="2:46" x14ac:dyDescent="0.25">
      <c r="B122" s="1" t="s">
        <v>16404</v>
      </c>
      <c r="C122" s="26">
        <f>AV73</f>
        <v>3.6999999999999993</v>
      </c>
      <c r="D122" s="28">
        <f>AV74</f>
        <v>6.08</v>
      </c>
      <c r="E122" s="30">
        <f>AV75</f>
        <v>5.2999999999999989</v>
      </c>
      <c r="F122" s="32">
        <f>AV76</f>
        <v>4.88</v>
      </c>
    </row>
    <row r="123" spans="2:46" x14ac:dyDescent="0.25">
      <c r="B123" s="1" t="s">
        <v>16405</v>
      </c>
      <c r="C123" s="26">
        <f>BA73</f>
        <v>7.8599999999999994</v>
      </c>
      <c r="D123" s="28">
        <f>BA74</f>
        <v>7.88</v>
      </c>
      <c r="E123" s="30">
        <f>BA75</f>
        <v>7.919999999999999</v>
      </c>
      <c r="F123" s="32">
        <f>BA76</f>
        <v>7.3600000000000012</v>
      </c>
    </row>
    <row r="124" spans="2:46" x14ac:dyDescent="0.25">
      <c r="B124" s="1" t="s">
        <v>16406</v>
      </c>
      <c r="C124" s="26">
        <f>BF73</f>
        <v>5</v>
      </c>
      <c r="D124" s="28">
        <f>BF74</f>
        <v>7.2799999999999985</v>
      </c>
      <c r="E124" s="30">
        <f>BF75</f>
        <v>6.88</v>
      </c>
      <c r="F124" s="32">
        <f>BF76</f>
        <v>4.1800000000000006</v>
      </c>
    </row>
    <row r="125" spans="2:46" x14ac:dyDescent="0.25">
      <c r="B125" s="1" t="s">
        <v>16407</v>
      </c>
      <c r="C125" s="26">
        <f>BK73</f>
        <v>5.32</v>
      </c>
      <c r="D125" s="28">
        <f>BK74</f>
        <v>7.9</v>
      </c>
      <c r="E125" s="30">
        <f>BK75</f>
        <v>9.9749999999999996</v>
      </c>
      <c r="F125" s="32">
        <f>BK76</f>
        <v>9.74</v>
      </c>
    </row>
    <row r="126" spans="2:46" x14ac:dyDescent="0.25">
      <c r="B126" s="1" t="s">
        <v>16408</v>
      </c>
      <c r="C126" s="26">
        <f>BP73</f>
        <v>8</v>
      </c>
      <c r="D126" s="28">
        <f>BP74</f>
        <v>5.12</v>
      </c>
      <c r="E126" s="30">
        <f>BP75</f>
        <v>4.3</v>
      </c>
      <c r="F126" s="32">
        <f>BP76</f>
        <v>6.16</v>
      </c>
    </row>
    <row r="127" spans="2:46" x14ac:dyDescent="0.25">
      <c r="B127" s="1" t="s">
        <v>16409</v>
      </c>
      <c r="C127" s="26">
        <f>BU73</f>
        <v>5.4999999999999991</v>
      </c>
      <c r="D127" s="28">
        <f>BU74</f>
        <v>6.88</v>
      </c>
      <c r="E127" s="30">
        <f>BU75</f>
        <v>8.1</v>
      </c>
      <c r="F127" s="32">
        <f>BU76</f>
        <v>16.46</v>
      </c>
    </row>
    <row r="128" spans="2:46" x14ac:dyDescent="0.25">
      <c r="B128" s="1"/>
      <c r="C128" s="3">
        <f>AVERAGE(C113:C127)</f>
        <v>5.4883333333333324</v>
      </c>
      <c r="D128" s="3">
        <f t="shared" ref="D128:F128" si="120">AVERAGE(D113:D127)</f>
        <v>6.3950000000000005</v>
      </c>
      <c r="E128" s="3">
        <f t="shared" si="120"/>
        <v>6.0986666666666656</v>
      </c>
      <c r="F128" s="3">
        <f t="shared" si="120"/>
        <v>5.8863333333333347</v>
      </c>
      <c r="G128" s="3">
        <f>AVERAGE(C128:F128)</f>
        <v>5.9670833333333331</v>
      </c>
    </row>
    <row r="129" spans="2:7" x14ac:dyDescent="0.25">
      <c r="C129" s="3">
        <f>_xlfn.STDEV.S(C113:C127)</f>
        <v>1.7954562359573409</v>
      </c>
      <c r="D129" s="3">
        <f t="shared" ref="D129:F129" si="121">_xlfn.STDEV.S(D113:D127)</f>
        <v>1.7110366531934402</v>
      </c>
      <c r="E129" s="3">
        <f t="shared" si="121"/>
        <v>1.6798644361404693</v>
      </c>
      <c r="F129" s="3">
        <f t="shared" si="121"/>
        <v>3.4831146092186471</v>
      </c>
      <c r="G129" s="3">
        <f>STDEV(C129:F129)</f>
        <v>0.8785225329604468</v>
      </c>
    </row>
    <row r="131" spans="2:7" x14ac:dyDescent="0.25">
      <c r="C131" s="3">
        <f>C128-D128</f>
        <v>-0.90666666666666806</v>
      </c>
      <c r="D131" s="3">
        <f>C128-E128</f>
        <v>-0.61033333333333317</v>
      </c>
      <c r="E131" s="3">
        <f>C128-F128</f>
        <v>-0.39800000000000235</v>
      </c>
    </row>
    <row r="132" spans="2:7" x14ac:dyDescent="0.25">
      <c r="C132">
        <f>_xlfn.T.TEST(C113:C127,D113:D127,2,1)</f>
        <v>0.17979859191352149</v>
      </c>
      <c r="D132" s="45">
        <f>_xlfn.T.TEST(C113:C127,E113:E127,2,1)</f>
        <v>0.30379588065229673</v>
      </c>
      <c r="E132">
        <f>_xlfn.T.TEST(C113:C127,F113:F127,2,1)</f>
        <v>0.66302156595929929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3.0361159398152089</v>
      </c>
      <c r="D136" s="28">
        <f>D74</f>
        <v>1.2716131487209426</v>
      </c>
      <c r="E136" s="30">
        <f>D75</f>
        <v>2.6034592372457057</v>
      </c>
      <c r="F136" s="32">
        <f>D76</f>
        <v>1.6170961628796237</v>
      </c>
    </row>
    <row r="137" spans="2:7" x14ac:dyDescent="0.25">
      <c r="B137" s="1" t="s">
        <v>16445</v>
      </c>
      <c r="C137" s="26">
        <f>I73</f>
        <v>1.9308029417835466</v>
      </c>
      <c r="D137" s="28">
        <f>I74</f>
        <v>1.6783920876839238</v>
      </c>
      <c r="E137" s="30">
        <f>I75</f>
        <v>3.5489435047630717</v>
      </c>
      <c r="F137" s="32">
        <f>I76</f>
        <v>1.5684387141358123</v>
      </c>
    </row>
    <row r="138" spans="2:7" x14ac:dyDescent="0.25">
      <c r="B138" s="1" t="s">
        <v>16446</v>
      </c>
      <c r="C138" s="26">
        <f>N73</f>
        <v>2.1234798484249069</v>
      </c>
      <c r="D138" s="28">
        <f>N74</f>
        <v>8.1420513385755573</v>
      </c>
      <c r="E138" s="30">
        <f>N75</f>
        <v>2.8101601377857426</v>
      </c>
      <c r="F138" s="32">
        <f>N76</f>
        <v>1.8240065789355022</v>
      </c>
    </row>
    <row r="139" spans="2:7" x14ac:dyDescent="0.25">
      <c r="B139" s="1" t="s">
        <v>16447</v>
      </c>
      <c r="C139" s="26">
        <f>S73</f>
        <v>1.1733143937865353</v>
      </c>
      <c r="D139" s="28">
        <f>S74</f>
        <v>3.1425838625776294</v>
      </c>
      <c r="E139" s="30">
        <f>S75</f>
        <v>2.3309511649396146</v>
      </c>
      <c r="F139" s="32">
        <f>S76</f>
        <v>0.63966136874651636</v>
      </c>
    </row>
    <row r="140" spans="2:7" x14ac:dyDescent="0.25">
      <c r="B140" s="1" t="s">
        <v>16448</v>
      </c>
      <c r="C140" s="26">
        <f>X73</f>
        <v>1.2461942063739435</v>
      </c>
      <c r="D140" s="28">
        <f>X74</f>
        <v>2.8119388329051533</v>
      </c>
      <c r="E140" s="30">
        <f>X75</f>
        <v>1.4081903280451769</v>
      </c>
      <c r="F140" s="32">
        <f>X76</f>
        <v>2.99583043578905</v>
      </c>
    </row>
    <row r="141" spans="2:7" x14ac:dyDescent="0.25">
      <c r="B141" s="1" t="s">
        <v>16449</v>
      </c>
      <c r="C141" s="26">
        <f>AC73</f>
        <v>3.383341543503994</v>
      </c>
      <c r="D141" s="28">
        <f>AC74</f>
        <v>3.1053180191407117</v>
      </c>
      <c r="E141" s="30">
        <f>AC75</f>
        <v>1.2720062892926256</v>
      </c>
      <c r="F141" s="32">
        <f>AC76</f>
        <v>0.84439327330338887</v>
      </c>
    </row>
    <row r="142" spans="2:7" x14ac:dyDescent="0.25">
      <c r="B142" s="1" t="s">
        <v>16450</v>
      </c>
      <c r="C142" s="26">
        <f>AH73</f>
        <v>2.0049937655763412</v>
      </c>
      <c r="D142" s="28">
        <f>AH74</f>
        <v>1.9398453546610355</v>
      </c>
      <c r="E142" s="30">
        <f>AH75</f>
        <v>0.45000000000000029</v>
      </c>
      <c r="F142" s="32">
        <f>AH76</f>
        <v>3.2230420413019742</v>
      </c>
    </row>
    <row r="143" spans="2:7" x14ac:dyDescent="0.25">
      <c r="B143" s="1" t="s">
        <v>16451</v>
      </c>
      <c r="C143" s="26">
        <f>AM73</f>
        <v>1.8822858443923971</v>
      </c>
      <c r="D143" s="28">
        <f>AM74</f>
        <v>3.1760037783352844</v>
      </c>
      <c r="E143" s="30">
        <f>AM75</f>
        <v>2.0571825392998071</v>
      </c>
      <c r="F143" s="32">
        <f>AM76</f>
        <v>3.3113441379596895</v>
      </c>
    </row>
    <row r="144" spans="2:7" x14ac:dyDescent="0.25">
      <c r="B144" s="1" t="s">
        <v>16452</v>
      </c>
      <c r="C144" s="26">
        <f>AR73</f>
        <v>2.1695621678117454</v>
      </c>
      <c r="D144" s="28">
        <f>AR74</f>
        <v>1.9601020381602583</v>
      </c>
      <c r="E144" s="30">
        <f>AR75</f>
        <v>0.80808415403347611</v>
      </c>
      <c r="F144" s="32">
        <f>AR76</f>
        <v>1.230040649734796</v>
      </c>
    </row>
    <row r="145" spans="2:7" x14ac:dyDescent="0.25">
      <c r="B145" s="1" t="s">
        <v>16404</v>
      </c>
      <c r="C145" s="26">
        <f>AW73</f>
        <v>1.5811388300841909</v>
      </c>
      <c r="D145" s="28">
        <f>AW74</f>
        <v>6.8141030224087444</v>
      </c>
      <c r="E145" s="30">
        <f>AW75</f>
        <v>5.1414978362341079</v>
      </c>
      <c r="F145" s="32">
        <f>AW76</f>
        <v>2.3700210969525171</v>
      </c>
    </row>
    <row r="146" spans="2:7" x14ac:dyDescent="0.25">
      <c r="B146" s="1" t="s">
        <v>16405</v>
      </c>
      <c r="C146" s="26">
        <f>BB73</f>
        <v>1.1104053313993132</v>
      </c>
      <c r="D146" s="28">
        <f>BB74</f>
        <v>1.6813684902483448</v>
      </c>
      <c r="E146" s="30">
        <f>BB75</f>
        <v>2.7797481900344865</v>
      </c>
      <c r="F146" s="32">
        <f>BB76</f>
        <v>2.1628684657186121</v>
      </c>
    </row>
    <row r="147" spans="2:7" x14ac:dyDescent="0.25">
      <c r="B147" s="1" t="s">
        <v>16406</v>
      </c>
      <c r="C147" s="26">
        <f>BG73</f>
        <v>3.0024989592004858</v>
      </c>
      <c r="D147" s="28">
        <f>BG74</f>
        <v>4.119101843848977</v>
      </c>
      <c r="E147" s="30">
        <f>BG75</f>
        <v>4.1457206852367676</v>
      </c>
      <c r="F147" s="32">
        <f>BG76</f>
        <v>2.5103784575238843</v>
      </c>
      <c r="G147" s="5"/>
    </row>
    <row r="148" spans="2:7" x14ac:dyDescent="0.25">
      <c r="B148" s="1" t="s">
        <v>16407</v>
      </c>
      <c r="C148" s="26">
        <f>BL73</f>
        <v>2.3101947969814156</v>
      </c>
      <c r="D148" s="28">
        <f>BL74</f>
        <v>2.8053520278211082</v>
      </c>
      <c r="E148" s="30">
        <f>BL75</f>
        <v>5.2468244364250154</v>
      </c>
      <c r="F148" s="32">
        <f>BL76</f>
        <v>6.7024622341345559</v>
      </c>
    </row>
    <row r="149" spans="2:7" x14ac:dyDescent="0.25">
      <c r="B149" s="1" t="s">
        <v>16408</v>
      </c>
      <c r="C149" s="26">
        <f>BQ73</f>
        <v>1.6431676725154991</v>
      </c>
      <c r="D149" s="28">
        <f>BQ74</f>
        <v>1.7894133116750859</v>
      </c>
      <c r="E149" s="30">
        <f>BQ75</f>
        <v>1.9887181801351346</v>
      </c>
      <c r="F149" s="32">
        <f>BQ76</f>
        <v>1.9692638218380003</v>
      </c>
    </row>
    <row r="150" spans="2:7" x14ac:dyDescent="0.25">
      <c r="B150" s="1" t="s">
        <v>16409</v>
      </c>
      <c r="C150" s="26">
        <f>BV73</f>
        <v>1.924837655492019</v>
      </c>
      <c r="D150" s="28">
        <f>BV74</f>
        <v>1.7810109488714581</v>
      </c>
      <c r="E150" s="30">
        <f>BV75</f>
        <v>3.9780648561832175</v>
      </c>
      <c r="F150" s="32">
        <f>BV76</f>
        <v>15.12111107028845</v>
      </c>
    </row>
    <row r="151" spans="2:7" x14ac:dyDescent="0.25">
      <c r="C151" s="3">
        <f>AVERAGE(C136:C150)</f>
        <v>2.0348222598094363</v>
      </c>
      <c r="D151" s="3">
        <f t="shared" ref="D151:F151" si="122">AVERAGE(D136:D150)</f>
        <v>3.0812132070422811</v>
      </c>
      <c r="E151" s="3">
        <f t="shared" si="122"/>
        <v>2.7046367693102633</v>
      </c>
      <c r="F151" s="3">
        <f t="shared" si="122"/>
        <v>3.2059972339494913</v>
      </c>
    </row>
    <row r="152" spans="2:7" x14ac:dyDescent="0.25">
      <c r="C152" s="3">
        <f>_xlfn.STDEV.S(C136:C150)</f>
        <v>0.68056220971517445</v>
      </c>
      <c r="D152" s="3">
        <f t="shared" ref="D152:F152" si="123">_xlfn.STDEV.S(D136:D150)</f>
        <v>1.9622638333705404</v>
      </c>
      <c r="E152" s="3">
        <f t="shared" si="123"/>
        <v>1.471736078616585</v>
      </c>
      <c r="F152" s="3">
        <f t="shared" si="123"/>
        <v>3.5979646300303263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7:F157"/>
    <mergeCell ref="B158:F158"/>
    <mergeCell ref="B159:B160"/>
    <mergeCell ref="C159:C160"/>
    <mergeCell ref="D159:D160"/>
    <mergeCell ref="E159:F159"/>
    <mergeCell ref="AB71:AF71"/>
    <mergeCell ref="C71:G71"/>
    <mergeCell ref="H71:L71"/>
    <mergeCell ref="M71:Q71"/>
    <mergeCell ref="R71:V71"/>
    <mergeCell ref="W71:AA71"/>
    <mergeCell ref="BK71:BO71"/>
    <mergeCell ref="BP71:BT71"/>
    <mergeCell ref="BU71:BY71"/>
    <mergeCell ref="AG71:AK71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56E8-976B-4299-8DD2-0C63C9AA11E1}">
  <sheetPr>
    <tabColor theme="9"/>
  </sheetPr>
  <dimension ref="B1:IT171"/>
  <sheetViews>
    <sheetView tabSelected="1" zoomScale="72" zoomScaleNormal="72" workbookViewId="0">
      <selection activeCell="AE145" sqref="AE145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26.5</v>
      </c>
      <c r="E5">
        <v>8.5</v>
      </c>
      <c r="F5">
        <v>19.399999999999999</v>
      </c>
      <c r="G5">
        <v>12.8</v>
      </c>
      <c r="H5">
        <v>11.5</v>
      </c>
      <c r="N5">
        <f>AVERAGE(D5:H5)</f>
        <v>15.74</v>
      </c>
      <c r="O5">
        <f>STDEV(D5:H5)</f>
        <v>7.2147765038149272</v>
      </c>
      <c r="P5">
        <f>N5-5</f>
        <v>10.74</v>
      </c>
      <c r="Q5">
        <f>MIN(D5:M5)</f>
        <v>8.5</v>
      </c>
      <c r="R5">
        <f>MAX(D5:M5)</f>
        <v>26.5</v>
      </c>
      <c r="T5">
        <v>5.4</v>
      </c>
      <c r="U5">
        <v>6.1</v>
      </c>
      <c r="V5">
        <v>1.7</v>
      </c>
      <c r="W5">
        <v>6.1</v>
      </c>
      <c r="X5">
        <v>2.9</v>
      </c>
      <c r="AD5">
        <f>AVERAGE(T5:AC5)</f>
        <v>4.4399999999999995</v>
      </c>
      <c r="AE5">
        <f>STDEV(T5:AC5)</f>
        <v>2.0194058532152495</v>
      </c>
      <c r="AF5">
        <f>AD5-5</f>
        <v>-0.5600000000000005</v>
      </c>
      <c r="AG5">
        <f>MIN(T5:AC5)</f>
        <v>1.7</v>
      </c>
      <c r="AH5">
        <f>MAX(T5:AC5)</f>
        <v>6.1</v>
      </c>
      <c r="AJ5" s="8"/>
      <c r="AK5">
        <v>2.7</v>
      </c>
      <c r="AL5">
        <v>1</v>
      </c>
      <c r="AM5">
        <v>16</v>
      </c>
      <c r="AN5">
        <v>5.6</v>
      </c>
      <c r="AT5">
        <f>AVERAGE(AK5:AS5)</f>
        <v>6.3249999999999993</v>
      </c>
      <c r="AU5">
        <f>STDEV(AK5:AS5)</f>
        <v>6.7237762207458021</v>
      </c>
      <c r="AV5">
        <f>AT5-4</f>
        <v>2.3249999999999993</v>
      </c>
      <c r="AW5">
        <f>MIN(AK5:AS5)</f>
        <v>1</v>
      </c>
      <c r="AX5">
        <f>MAX(AK5:AS5)</f>
        <v>16</v>
      </c>
      <c r="AZ5">
        <v>4.3</v>
      </c>
      <c r="BA5" s="8"/>
      <c r="BB5">
        <v>3.3</v>
      </c>
      <c r="BC5">
        <v>10.6</v>
      </c>
      <c r="BD5">
        <v>7.3</v>
      </c>
      <c r="BJ5">
        <f>AVERAGE(AZ5:BI5)</f>
        <v>6.375</v>
      </c>
      <c r="BK5" s="3">
        <f>STDEV(AZ5:BI5)</f>
        <v>3.2897568299191962</v>
      </c>
      <c r="BL5">
        <f>BJ5-4</f>
        <v>2.375</v>
      </c>
      <c r="BM5">
        <f>MIN(AZ5:BI5)</f>
        <v>3.3</v>
      </c>
      <c r="BN5">
        <f>MAX(AZ5:BI5)</f>
        <v>10.6</v>
      </c>
      <c r="BQ5">
        <v>5</v>
      </c>
      <c r="BR5">
        <v>3.7</v>
      </c>
      <c r="BS5">
        <v>4.8</v>
      </c>
      <c r="BT5">
        <v>7.1</v>
      </c>
      <c r="BU5">
        <v>5.6</v>
      </c>
      <c r="CA5">
        <f>AVERAGE(BQ5:BZ5)</f>
        <v>5.24</v>
      </c>
      <c r="CB5">
        <f>STDEV(BQ5:BZ5)</f>
        <v>1.2461942063739435</v>
      </c>
      <c r="CC5">
        <f>CA5-5</f>
        <v>0.24000000000000021</v>
      </c>
      <c r="CD5">
        <f>MIN(BQ5:BZ5)</f>
        <v>3.7</v>
      </c>
      <c r="CE5">
        <f>MAX(BQ5:BZ5)</f>
        <v>7.1</v>
      </c>
      <c r="CG5">
        <v>23.2</v>
      </c>
      <c r="CH5">
        <v>9.5</v>
      </c>
      <c r="CI5">
        <v>52.3</v>
      </c>
      <c r="CJ5">
        <v>29</v>
      </c>
      <c r="CK5">
        <v>27.6</v>
      </c>
      <c r="CQ5">
        <f>AVERAGE(CG5:CP5)</f>
        <v>28.32</v>
      </c>
      <c r="CR5">
        <f>STDEV(CG5:CP5)</f>
        <v>15.463085073813701</v>
      </c>
      <c r="CS5">
        <f>CQ5-5</f>
        <v>23.32</v>
      </c>
      <c r="CT5">
        <f>MIN(CG5:CP5)</f>
        <v>9.5</v>
      </c>
      <c r="CU5">
        <f>MAX(CG5:CP5)</f>
        <v>52.3</v>
      </c>
      <c r="CW5">
        <v>7.6</v>
      </c>
      <c r="CX5">
        <v>6.1</v>
      </c>
      <c r="CY5">
        <v>6.8</v>
      </c>
      <c r="CZ5">
        <v>1.9</v>
      </c>
      <c r="DA5">
        <v>4.0999999999999996</v>
      </c>
      <c r="DG5">
        <f>AVERAGE(CW5:DA5)</f>
        <v>5.3</v>
      </c>
      <c r="DH5">
        <f>STDEV(CW5:DF5)</f>
        <v>2.3010866998007704</v>
      </c>
      <c r="DI5">
        <f>DG5-5</f>
        <v>0.29999999999999982</v>
      </c>
      <c r="DJ5">
        <f>MIN(CW5:DF5)</f>
        <v>1.9</v>
      </c>
      <c r="DK5">
        <f>MAX(CW5:DF5)</f>
        <v>7.6</v>
      </c>
      <c r="DM5">
        <v>5</v>
      </c>
      <c r="DN5">
        <v>5.9</v>
      </c>
      <c r="DO5">
        <v>5.8</v>
      </c>
      <c r="DP5">
        <v>1.3</v>
      </c>
      <c r="DQ5">
        <v>4.3</v>
      </c>
      <c r="DW5">
        <f>AVERAGE(DM5:DV5)</f>
        <v>4.46</v>
      </c>
      <c r="DX5">
        <f>STDEV(DM5:DV5)</f>
        <v>1.8822858443923971</v>
      </c>
      <c r="DY5">
        <f>DW5-5</f>
        <v>-0.54</v>
      </c>
      <c r="DZ5">
        <f>MIN(DM5:DV5)</f>
        <v>1.3</v>
      </c>
      <c r="EA5">
        <f>MAX(DM5:DV5)</f>
        <v>5.9</v>
      </c>
      <c r="EC5">
        <v>7.5</v>
      </c>
      <c r="ED5">
        <v>1.4</v>
      </c>
      <c r="EE5">
        <v>4.7</v>
      </c>
      <c r="EF5">
        <v>4.5</v>
      </c>
      <c r="EG5">
        <v>5</v>
      </c>
      <c r="EM5">
        <f>AVERAGE(EC5:EL5)</f>
        <v>4.62</v>
      </c>
      <c r="EN5">
        <f>STDEV(EC5:EL5)</f>
        <v>2.1695621678117454</v>
      </c>
      <c r="EO5">
        <f>EM5-5</f>
        <v>-0.37999999999999989</v>
      </c>
      <c r="EP5">
        <f>MIN(EC5:EL5)</f>
        <v>1.4</v>
      </c>
      <c r="EQ5">
        <f>MAX(EC5:EL5)</f>
        <v>7.5</v>
      </c>
      <c r="ES5">
        <v>3.8</v>
      </c>
      <c r="ET5">
        <v>4.4000000000000004</v>
      </c>
      <c r="EU5">
        <v>4.5</v>
      </c>
      <c r="EV5">
        <v>5.6</v>
      </c>
      <c r="EW5">
        <v>1.2</v>
      </c>
      <c r="FC5">
        <f>AVERAGE(ES5:FB5)</f>
        <v>3.8999999999999995</v>
      </c>
      <c r="FD5">
        <f>STDEV(ES5:FB5)</f>
        <v>1.6431676725154991</v>
      </c>
      <c r="FE5">
        <f>FC5-5</f>
        <v>-1.1000000000000005</v>
      </c>
      <c r="FF5">
        <f>MIN(ES5:FB5)</f>
        <v>1.2</v>
      </c>
      <c r="FG5">
        <f>MAX(ES5:FB5)</f>
        <v>5.6</v>
      </c>
      <c r="FI5">
        <v>9.5</v>
      </c>
      <c r="FJ5">
        <v>7.2</v>
      </c>
      <c r="FK5">
        <v>6.6</v>
      </c>
      <c r="FL5">
        <v>7.7</v>
      </c>
      <c r="FM5">
        <v>8.3000000000000007</v>
      </c>
      <c r="FS5">
        <f>AVERAGE(FI5:FR5)</f>
        <v>7.8599999999999994</v>
      </c>
      <c r="FT5">
        <f>STDEV(FI5:FR5)</f>
        <v>1.1104053313993132</v>
      </c>
      <c r="FU5">
        <f>FS5-5</f>
        <v>2.8599999999999994</v>
      </c>
      <c r="FV5">
        <f>MIN(FI5:FR5)</f>
        <v>6.6</v>
      </c>
      <c r="FW5">
        <f>MAX(FI5:FR5)</f>
        <v>9.5</v>
      </c>
      <c r="FY5">
        <v>4.4000000000000004</v>
      </c>
      <c r="FZ5">
        <v>3.7</v>
      </c>
      <c r="GA5">
        <v>4.5999999999999996</v>
      </c>
      <c r="GB5">
        <v>23.4</v>
      </c>
      <c r="GC5">
        <v>2.2000000000000002</v>
      </c>
      <c r="GI5">
        <f>AVERAGE(FY5:GH5)</f>
        <v>7.660000000000001</v>
      </c>
      <c r="GJ5">
        <f>STDEV(FY5:GH5)</f>
        <v>8.8491807530414928</v>
      </c>
      <c r="GK5">
        <f>GI5-5</f>
        <v>2.660000000000001</v>
      </c>
      <c r="GL5">
        <f>MIN(FY5:GH5)</f>
        <v>2.2000000000000002</v>
      </c>
      <c r="GM5">
        <f>MAX(FY5:GH5)</f>
        <v>23.4</v>
      </c>
      <c r="GO5">
        <v>6.8</v>
      </c>
      <c r="GP5">
        <v>9.6999999999999993</v>
      </c>
      <c r="GQ5">
        <v>13.4</v>
      </c>
      <c r="GR5">
        <v>10.1</v>
      </c>
      <c r="GS5">
        <v>4.0999999999999996</v>
      </c>
      <c r="GY5">
        <f>AVERAGE(GO5:GX5)</f>
        <v>8.82</v>
      </c>
      <c r="GZ5">
        <f>STDEV(GO5:GX5)</f>
        <v>3.5266131060835102</v>
      </c>
      <c r="HA5">
        <f>GY5-5</f>
        <v>3.8200000000000003</v>
      </c>
      <c r="HB5">
        <f>MIN(GO5:GX5)</f>
        <v>4.0999999999999996</v>
      </c>
      <c r="HC5">
        <f>MAX(GO5:GX5)</f>
        <v>13.4</v>
      </c>
      <c r="HE5">
        <v>6.5</v>
      </c>
      <c r="HF5">
        <v>6.2</v>
      </c>
      <c r="HG5">
        <v>8.3000000000000007</v>
      </c>
      <c r="HH5">
        <v>10.1</v>
      </c>
      <c r="HI5">
        <v>15.9</v>
      </c>
      <c r="HO5">
        <f>AVERAGE(HE5:HN5)</f>
        <v>9.4</v>
      </c>
      <c r="HP5">
        <f>STDEV(HE5:HN5)</f>
        <v>3.9560080889704956</v>
      </c>
      <c r="HQ5">
        <f>HO5-5</f>
        <v>4.4000000000000004</v>
      </c>
      <c r="HR5">
        <f>MIN(HE5:HN5)</f>
        <v>6.2</v>
      </c>
      <c r="HS5">
        <f>MAX(HE5:HN5)</f>
        <v>15.9</v>
      </c>
      <c r="HU5">
        <v>5.6</v>
      </c>
      <c r="HV5">
        <v>12.1</v>
      </c>
      <c r="HW5">
        <v>5.0999999999999996</v>
      </c>
      <c r="HX5">
        <v>7</v>
      </c>
      <c r="HY5">
        <v>7.7</v>
      </c>
      <c r="IE5">
        <f>AVERAGE(HU5:ID5)</f>
        <v>7.5</v>
      </c>
      <c r="IF5">
        <f>STDEV(HU5:ID5)</f>
        <v>2.7757881763564018</v>
      </c>
      <c r="IG5">
        <f>IE5-5</f>
        <v>2.5</v>
      </c>
      <c r="IH5">
        <f>MIN(HU5:ID5)</f>
        <v>5.0999999999999996</v>
      </c>
      <c r="II5">
        <f>MAX(HU5:ID5)</f>
        <v>12.1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21.9</v>
      </c>
      <c r="E14">
        <v>24.1</v>
      </c>
      <c r="F14">
        <v>9.1</v>
      </c>
      <c r="G14">
        <v>9.1</v>
      </c>
      <c r="H14">
        <v>52.7</v>
      </c>
      <c r="N14">
        <f>AVERAGE(D14:M14)</f>
        <v>23.380000000000003</v>
      </c>
      <c r="O14">
        <f>STDEV(D14:M14)</f>
        <v>17.819988776651911</v>
      </c>
      <c r="P14">
        <f>N14-5</f>
        <v>18.380000000000003</v>
      </c>
      <c r="Q14">
        <f>MIN(D14:M14)</f>
        <v>9.1</v>
      </c>
      <c r="R14">
        <f>MAX(D14:M14)</f>
        <v>52.7</v>
      </c>
      <c r="T14">
        <v>2.6</v>
      </c>
      <c r="U14">
        <v>5</v>
      </c>
      <c r="V14">
        <v>5.9</v>
      </c>
      <c r="W14">
        <v>6.1</v>
      </c>
      <c r="X14">
        <v>11</v>
      </c>
      <c r="AD14">
        <f>AVERAGE(T14:AC14)</f>
        <v>6.12</v>
      </c>
      <c r="AE14">
        <f>STDEV(T14:AC14)</f>
        <v>3.0621887596946071</v>
      </c>
      <c r="AF14">
        <f>AD14-5</f>
        <v>1.1200000000000001</v>
      </c>
      <c r="AG14">
        <f>MIN(T14:AC14)</f>
        <v>2.6</v>
      </c>
      <c r="AH14">
        <f>MAX(T14:AC14)</f>
        <v>11</v>
      </c>
      <c r="AJ14">
        <v>24.2</v>
      </c>
      <c r="AK14">
        <v>9</v>
      </c>
      <c r="AL14">
        <v>5.9</v>
      </c>
      <c r="AM14">
        <v>4.8</v>
      </c>
      <c r="AN14">
        <v>7.3</v>
      </c>
      <c r="AT14">
        <f>AVERAGE(AJ14:AS14)</f>
        <v>10.239999999999998</v>
      </c>
      <c r="AU14">
        <f>STDEV(AJ14:AS14)</f>
        <v>7.9607160481956658</v>
      </c>
      <c r="AV14">
        <f>AT14-5</f>
        <v>5.2399999999999984</v>
      </c>
      <c r="AW14">
        <f>MIN(AJ14:AS14)</f>
        <v>4.8</v>
      </c>
      <c r="AX14">
        <f>MAX(AJ14:AS14)</f>
        <v>24.2</v>
      </c>
      <c r="AZ14">
        <v>3.6</v>
      </c>
      <c r="BA14" s="8"/>
      <c r="BB14">
        <v>2.7</v>
      </c>
      <c r="BC14">
        <v>7</v>
      </c>
      <c r="BD14">
        <v>9.5</v>
      </c>
      <c r="BJ14">
        <f>AVERAGE(AZ14:BI14)</f>
        <v>5.7</v>
      </c>
      <c r="BK14" s="3">
        <f>STDEV(AZ14:BI14)</f>
        <v>3.1379398762032813</v>
      </c>
      <c r="BL14">
        <f>BJ14-4</f>
        <v>1.7000000000000002</v>
      </c>
      <c r="BM14">
        <f>MIN(AZ14:BI14)</f>
        <v>2.7</v>
      </c>
      <c r="BN14">
        <f>MAX(AZ14:BI14)</f>
        <v>9.5</v>
      </c>
      <c r="BQ14">
        <v>4.5999999999999996</v>
      </c>
      <c r="BR14">
        <v>10.3</v>
      </c>
      <c r="BS14">
        <v>7.8</v>
      </c>
      <c r="BT14">
        <v>11.8</v>
      </c>
      <c r="BU14">
        <v>18.600000000000001</v>
      </c>
      <c r="CA14">
        <f>AVERAGE(BQ14:BZ14)</f>
        <v>10.620000000000001</v>
      </c>
      <c r="CB14">
        <f>STDEV(BQ14:BZ14)</f>
        <v>5.2289578311552685</v>
      </c>
      <c r="CC14">
        <f>CA14-5</f>
        <v>5.620000000000001</v>
      </c>
      <c r="CD14">
        <f>MIN(BQ14:BZ14)</f>
        <v>4.5999999999999996</v>
      </c>
      <c r="CE14">
        <f>MAX(BQ14:BZ14)</f>
        <v>18.600000000000001</v>
      </c>
      <c r="CG14">
        <v>31.5</v>
      </c>
      <c r="CH14">
        <v>35.299999999999997</v>
      </c>
      <c r="CI14">
        <v>53.5</v>
      </c>
      <c r="CJ14">
        <v>30.4</v>
      </c>
      <c r="CK14">
        <v>54</v>
      </c>
      <c r="CQ14">
        <f>AVERAGE(CG14:CP14)</f>
        <v>40.94</v>
      </c>
      <c r="CR14">
        <f>STDEV(CG14:CP14)</f>
        <v>11.835666436665072</v>
      </c>
      <c r="CS14">
        <f>CQ14-5</f>
        <v>35.94</v>
      </c>
      <c r="CT14">
        <f>MIN(CG14:CP14)</f>
        <v>30.4</v>
      </c>
      <c r="CU14">
        <f>MAX(CG14:CP14)</f>
        <v>54</v>
      </c>
      <c r="CW14">
        <v>5.0999999999999996</v>
      </c>
      <c r="CX14">
        <v>1</v>
      </c>
      <c r="CY14">
        <v>34.200000000000003</v>
      </c>
      <c r="CZ14">
        <v>16.899999999999999</v>
      </c>
      <c r="DA14">
        <v>2.1</v>
      </c>
      <c r="DG14">
        <f>AVERAGE(CW14:DF14)</f>
        <v>11.860000000000001</v>
      </c>
      <c r="DH14">
        <f>STDEV(CW14:DF14)</f>
        <v>13.99439173383395</v>
      </c>
      <c r="DI14">
        <f>DG14-5</f>
        <v>6.8600000000000012</v>
      </c>
      <c r="DJ14">
        <f>MIN(CW14:DF14)</f>
        <v>1</v>
      </c>
      <c r="DK14">
        <f>MAX(CW14:DF14)</f>
        <v>34.200000000000003</v>
      </c>
      <c r="DM14">
        <v>7.8</v>
      </c>
      <c r="DN14">
        <v>2.2999999999999998</v>
      </c>
      <c r="DO14">
        <v>4.5999999999999996</v>
      </c>
      <c r="DP14">
        <v>7.7</v>
      </c>
      <c r="DQ14">
        <v>0.7</v>
      </c>
      <c r="DW14">
        <f>AVERAGE(DM14:DV14)</f>
        <v>4.6199999999999992</v>
      </c>
      <c r="DX14">
        <f>STDEV(DM14:DV14)</f>
        <v>3.1760037783352844</v>
      </c>
      <c r="DY14">
        <f>DW14-5</f>
        <v>-0.38000000000000078</v>
      </c>
      <c r="DZ14">
        <f>MIN(DM14:DV14)</f>
        <v>0.7</v>
      </c>
      <c r="EA14">
        <f>MAX(DM14:DV14)</f>
        <v>7.8</v>
      </c>
      <c r="EC14">
        <v>6.7</v>
      </c>
      <c r="ED14">
        <v>7.4</v>
      </c>
      <c r="EE14">
        <v>6.1</v>
      </c>
      <c r="EF14">
        <v>1.7</v>
      </c>
      <c r="EG14">
        <v>5.5</v>
      </c>
      <c r="EM14">
        <f>AVERAGE(EC14:EL14)</f>
        <v>5.48</v>
      </c>
      <c r="EN14">
        <f>STDEV(EC14:EL14)</f>
        <v>2.2275547131327653</v>
      </c>
      <c r="EO14">
        <f>EM14-5</f>
        <v>0.48000000000000043</v>
      </c>
      <c r="EP14">
        <f>MIN(EC14:EL14)</f>
        <v>1.7</v>
      </c>
      <c r="EQ14">
        <f>MAX(EC14:EL14)</f>
        <v>7.4</v>
      </c>
      <c r="ES14">
        <v>3.4</v>
      </c>
      <c r="ET14">
        <v>0.1</v>
      </c>
      <c r="EU14">
        <v>38.4</v>
      </c>
      <c r="EV14">
        <v>18.2</v>
      </c>
      <c r="EW14">
        <v>3.3</v>
      </c>
      <c r="FC14">
        <f>AVERAGE(ES14:FB14)</f>
        <v>12.679999999999998</v>
      </c>
      <c r="FD14">
        <f>STDEV(ES14:FB14)</f>
        <v>16.002718519051694</v>
      </c>
      <c r="FE14">
        <f>FC14-5</f>
        <v>7.6799999999999979</v>
      </c>
      <c r="FF14">
        <f>MIN(ES14:FB14)</f>
        <v>0.1</v>
      </c>
      <c r="FG14">
        <f>MAX(ES14:FB14)</f>
        <v>38.4</v>
      </c>
      <c r="FI14">
        <v>7.1</v>
      </c>
      <c r="FJ14">
        <v>8.4</v>
      </c>
      <c r="FK14">
        <v>19</v>
      </c>
      <c r="FL14">
        <v>10</v>
      </c>
      <c r="FM14">
        <v>18.899999999999999</v>
      </c>
      <c r="FS14">
        <f>AVERAGE(FI14:FR14)</f>
        <v>12.68</v>
      </c>
      <c r="FT14">
        <f>STDEV(FI14:FR14)</f>
        <v>5.8152386021555449</v>
      </c>
      <c r="FU14">
        <f>FS14-5</f>
        <v>7.68</v>
      </c>
      <c r="FV14">
        <f>MIN(FI14:FR14)</f>
        <v>7.1</v>
      </c>
      <c r="FW14">
        <f>MAX(FI14:FR14)</f>
        <v>19</v>
      </c>
      <c r="FY14">
        <v>4.5999999999999996</v>
      </c>
      <c r="FZ14">
        <v>14.2</v>
      </c>
      <c r="GA14">
        <v>7.9</v>
      </c>
      <c r="GB14">
        <v>5.4</v>
      </c>
      <c r="GC14">
        <v>54.3</v>
      </c>
      <c r="GI14">
        <f>AVERAGE(FY14:GH14)</f>
        <v>17.279999999999998</v>
      </c>
      <c r="GJ14">
        <f>STDEV(FY14:GH14)</f>
        <v>21.034899571901931</v>
      </c>
      <c r="GK14">
        <f>GI14-5</f>
        <v>12.279999999999998</v>
      </c>
      <c r="GL14">
        <f>MIN(FY14:GH14)</f>
        <v>4.5999999999999996</v>
      </c>
      <c r="GM14">
        <f>MAX(FY14:GH14)</f>
        <v>54.3</v>
      </c>
      <c r="GO14">
        <v>16.3</v>
      </c>
      <c r="GP14">
        <v>8.3000000000000007</v>
      </c>
      <c r="GQ14">
        <v>12.1</v>
      </c>
      <c r="GR14">
        <v>10</v>
      </c>
      <c r="GS14">
        <v>37.299999999999997</v>
      </c>
      <c r="GY14">
        <f>AVERAGE(GO14:GX14)</f>
        <v>16.8</v>
      </c>
      <c r="GZ14">
        <f>STDEV(GO14:GX14)</f>
        <v>11.843563652887585</v>
      </c>
      <c r="HA14">
        <f>GY14-5</f>
        <v>11.8</v>
      </c>
      <c r="HB14">
        <f>MIN(GO14:GX14)</f>
        <v>8.3000000000000007</v>
      </c>
      <c r="HC14">
        <f>MAX(GO14:GX14)</f>
        <v>37.299999999999997</v>
      </c>
      <c r="HE14">
        <v>2.8</v>
      </c>
      <c r="HF14">
        <v>4.9000000000000004</v>
      </c>
      <c r="HG14">
        <v>6.9</v>
      </c>
      <c r="HH14">
        <v>9.4</v>
      </c>
      <c r="HI14">
        <v>4.0999999999999996</v>
      </c>
      <c r="HO14">
        <f>AVERAGE(HE14:HN14)</f>
        <v>5.62</v>
      </c>
      <c r="HP14">
        <f>STDEV(HE14:HN14)</f>
        <v>2.5839891640639672</v>
      </c>
      <c r="HQ14">
        <f>HO14-5</f>
        <v>0.62000000000000011</v>
      </c>
      <c r="HR14">
        <f>MIN(HE14:HN14)</f>
        <v>2.8</v>
      </c>
      <c r="HS14">
        <f>MAX(HE14:HN14)</f>
        <v>9.4</v>
      </c>
      <c r="HU14">
        <v>9.9</v>
      </c>
      <c r="HV14">
        <v>6.9</v>
      </c>
      <c r="HW14">
        <v>6.6</v>
      </c>
      <c r="HX14">
        <v>32.799999999999997</v>
      </c>
      <c r="HY14">
        <v>6.7</v>
      </c>
      <c r="IE14">
        <f>AVERAGE(HU14:ID14)</f>
        <v>12.58</v>
      </c>
      <c r="IF14">
        <f>STDEV(HU14:ID14)</f>
        <v>11.386702771215205</v>
      </c>
      <c r="IG14">
        <f>IE14-5</f>
        <v>7.58</v>
      </c>
      <c r="IH14">
        <f>MIN(HU14:ID14)</f>
        <v>6.6</v>
      </c>
      <c r="II14">
        <f>MAX(HU14:ID14)</f>
        <v>32.799999999999997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9.6</v>
      </c>
      <c r="E23">
        <v>35.700000000000003</v>
      </c>
      <c r="F23">
        <v>23.2</v>
      </c>
      <c r="G23">
        <v>43.9</v>
      </c>
      <c r="H23">
        <v>12.3</v>
      </c>
      <c r="N23">
        <f>AVERAGE(D23:M23)</f>
        <v>24.94</v>
      </c>
      <c r="O23">
        <f>STDEV(D23:M23)</f>
        <v>14.776433940569019</v>
      </c>
      <c r="P23">
        <f>N23-5</f>
        <v>19.940000000000001</v>
      </c>
      <c r="Q23">
        <f>MIN(D23:M23)</f>
        <v>9.6</v>
      </c>
      <c r="R23">
        <f>MAX(D23:M23)</f>
        <v>43.9</v>
      </c>
      <c r="T23">
        <v>5.8</v>
      </c>
      <c r="U23">
        <v>9.6999999999999993</v>
      </c>
      <c r="V23" s="8">
        <v>0</v>
      </c>
      <c r="W23">
        <v>3.5</v>
      </c>
      <c r="X23">
        <v>8</v>
      </c>
      <c r="AD23">
        <f>AVERAGE(T23:AC23)</f>
        <v>5.4</v>
      </c>
      <c r="AE23">
        <f>STDEV(T23:AC23)</f>
        <v>3.8137907651049754</v>
      </c>
      <c r="AF23">
        <f>AD23-5</f>
        <v>0.40000000000000036</v>
      </c>
      <c r="AG23">
        <f>MIN(T23:AC23)</f>
        <v>0</v>
      </c>
      <c r="AH23">
        <f>MAX(T23:AC23)</f>
        <v>9.6999999999999993</v>
      </c>
      <c r="AJ23">
        <v>11.1</v>
      </c>
      <c r="AK23">
        <v>5.6</v>
      </c>
      <c r="AL23">
        <v>6.8</v>
      </c>
      <c r="AM23">
        <v>3.5</v>
      </c>
      <c r="AN23">
        <v>7.1</v>
      </c>
      <c r="AT23">
        <f>AVERAGE(AJ23:AS23)</f>
        <v>6.82</v>
      </c>
      <c r="AU23">
        <f>STDEV(AJ23:AS23)</f>
        <v>2.7797481900344851</v>
      </c>
      <c r="AV23">
        <f>AT23-5</f>
        <v>1.8200000000000003</v>
      </c>
      <c r="AW23">
        <f>MIN(AJ23:AS23)</f>
        <v>3.5</v>
      </c>
      <c r="AX23">
        <f>MAX(AJ23:AS23)</f>
        <v>11.1</v>
      </c>
      <c r="AZ23">
        <v>5.2</v>
      </c>
      <c r="BA23" s="8"/>
      <c r="BB23">
        <v>8.3000000000000007</v>
      </c>
      <c r="BC23">
        <v>7.4</v>
      </c>
      <c r="BD23">
        <v>4.5999999999999996</v>
      </c>
      <c r="BJ23">
        <f>AVERAGE(AZ23:BI23)</f>
        <v>6.375</v>
      </c>
      <c r="BK23" s="3">
        <f>STDEV(AZ23:BI23)</f>
        <v>1.7594980344783966</v>
      </c>
      <c r="BL23">
        <f>BJ23-4</f>
        <v>2.375</v>
      </c>
      <c r="BM23">
        <f>MIN(AZ23:BI23)</f>
        <v>4.5999999999999996</v>
      </c>
      <c r="BN23">
        <f>MAX(AZ23:BI23)</f>
        <v>8.3000000000000007</v>
      </c>
      <c r="BQ23">
        <v>3.8</v>
      </c>
      <c r="BR23">
        <v>6.3</v>
      </c>
      <c r="BS23">
        <v>7.2</v>
      </c>
      <c r="BT23">
        <v>6.8</v>
      </c>
      <c r="BU23">
        <v>7.1</v>
      </c>
      <c r="CA23">
        <f>AVERAGE(BQ23:BZ23)</f>
        <v>6.24</v>
      </c>
      <c r="CB23">
        <f>STDEV(BQ23:BZ23)</f>
        <v>1.4081903280451769</v>
      </c>
      <c r="CC23">
        <f>CA23-5</f>
        <v>1.2400000000000002</v>
      </c>
      <c r="CD23">
        <f>MIN(BQ23:BZ23)</f>
        <v>3.8</v>
      </c>
      <c r="CE23">
        <f>MAX(BQ23:BZ23)</f>
        <v>7.2</v>
      </c>
      <c r="CG23">
        <v>51.9</v>
      </c>
      <c r="CH23">
        <v>48.7</v>
      </c>
      <c r="CI23">
        <v>45</v>
      </c>
      <c r="CJ23">
        <v>33.700000000000003</v>
      </c>
      <c r="CK23">
        <v>23.9</v>
      </c>
      <c r="CQ23">
        <f>AVERAGE(CG23:CP23)</f>
        <v>40.64</v>
      </c>
      <c r="CR23">
        <f>STDEV(CG23:CP23)</f>
        <v>11.609823426736495</v>
      </c>
      <c r="CS23">
        <f>CQ23-5</f>
        <v>35.64</v>
      </c>
      <c r="CT23">
        <f>MIN(CG23:CP23)</f>
        <v>23.9</v>
      </c>
      <c r="CU23">
        <f>MAX(CG23:CP23)</f>
        <v>51.9</v>
      </c>
      <c r="CW23">
        <v>5.4</v>
      </c>
      <c r="CX23">
        <v>4.8</v>
      </c>
      <c r="CY23">
        <v>4.8</v>
      </c>
      <c r="CZ23" s="8"/>
      <c r="DA23">
        <v>4.3</v>
      </c>
      <c r="DG23">
        <f>AVERAGE(CW23:DF23)</f>
        <v>4.8250000000000002</v>
      </c>
      <c r="DH23">
        <f>STDEV(CW23:DF23)</f>
        <v>0.45000000000000029</v>
      </c>
      <c r="DI23">
        <f>DG23-4</f>
        <v>0.82500000000000018</v>
      </c>
      <c r="DJ23">
        <f>MIN(CW23:DF23)</f>
        <v>4.3</v>
      </c>
      <c r="DK23">
        <f>MAX(CW23:DF23)</f>
        <v>5.4</v>
      </c>
      <c r="DM23">
        <v>3.4</v>
      </c>
      <c r="DN23">
        <v>1.7</v>
      </c>
      <c r="DO23">
        <v>4.8</v>
      </c>
      <c r="DP23">
        <v>6.4</v>
      </c>
      <c r="DQ23">
        <v>1.6</v>
      </c>
      <c r="DW23">
        <f>AVERAGE(DM23:DV23)</f>
        <v>3.5799999999999996</v>
      </c>
      <c r="DX23">
        <f>STDEV(DM23:DV23)</f>
        <v>2.0571825392998071</v>
      </c>
      <c r="DY23">
        <f>DW23-5</f>
        <v>-1.4200000000000004</v>
      </c>
      <c r="DZ23">
        <f>MIN(DM23:DV23)</f>
        <v>1.6</v>
      </c>
      <c r="EA23">
        <f>MAX(DM23:DV23)</f>
        <v>6.4</v>
      </c>
      <c r="EC23">
        <v>4</v>
      </c>
      <c r="ED23">
        <v>3.4</v>
      </c>
      <c r="EE23">
        <v>4</v>
      </c>
      <c r="EF23">
        <v>5.0999999999999996</v>
      </c>
      <c r="EG23">
        <v>5.3</v>
      </c>
      <c r="EM23">
        <f>AVERAGE(EC23:EL23)</f>
        <v>4.3600000000000003</v>
      </c>
      <c r="EN23">
        <f>STDEV(EC23:EL23)</f>
        <v>0.80808415403347611</v>
      </c>
      <c r="EO23">
        <f>EM23-5</f>
        <v>-0.63999999999999968</v>
      </c>
      <c r="EP23">
        <f>MIN(EC23:EL23)</f>
        <v>3.4</v>
      </c>
      <c r="EQ23">
        <f>MAX(EC23:EL23)</f>
        <v>5.3</v>
      </c>
      <c r="ES23">
        <v>5.4</v>
      </c>
      <c r="ET23">
        <v>4.3</v>
      </c>
      <c r="EU23">
        <v>2.2000000000000002</v>
      </c>
      <c r="EV23">
        <v>13.9</v>
      </c>
      <c r="EW23">
        <v>33.700000000000003</v>
      </c>
      <c r="FC23">
        <f>AVERAGE(ES23:FB23)</f>
        <v>11.9</v>
      </c>
      <c r="FD23">
        <f>STDEV(ES23:FB23)</f>
        <v>12.974397866567839</v>
      </c>
      <c r="FE23">
        <f>FC23-5</f>
        <v>6.9</v>
      </c>
      <c r="FF23">
        <f>MIN(ES23:FB23)</f>
        <v>2.2000000000000002</v>
      </c>
      <c r="FG23">
        <f>MAX(ES23:FB23)</f>
        <v>33.700000000000003</v>
      </c>
      <c r="FI23">
        <v>11.6</v>
      </c>
      <c r="FJ23">
        <v>5.8</v>
      </c>
      <c r="FK23">
        <v>4.7</v>
      </c>
      <c r="FL23">
        <v>9.5</v>
      </c>
      <c r="FM23">
        <v>8</v>
      </c>
      <c r="FS23">
        <f>AVERAGE(FI23:FR23)</f>
        <v>7.919999999999999</v>
      </c>
      <c r="FT23">
        <f>STDEV(FI23:FR23)</f>
        <v>2.7797481900344865</v>
      </c>
      <c r="FU23">
        <f>FS23-5</f>
        <v>2.919999999999999</v>
      </c>
      <c r="FV23">
        <f>MIN(FI23:FR23)</f>
        <v>4.7</v>
      </c>
      <c r="FW23">
        <f>MAX(FI23:FR23)</f>
        <v>11.6</v>
      </c>
      <c r="FY23">
        <v>14.2</v>
      </c>
      <c r="FZ23">
        <v>4.7</v>
      </c>
      <c r="GA23">
        <v>13.6</v>
      </c>
      <c r="GB23">
        <v>7.7</v>
      </c>
      <c r="GC23">
        <v>6.2</v>
      </c>
      <c r="GI23">
        <f>AVERAGE(FY23:GH23)</f>
        <v>9.2800000000000011</v>
      </c>
      <c r="GJ23">
        <f>STDEV(FY23:GH23)</f>
        <v>4.3539637113783991</v>
      </c>
      <c r="GK23">
        <f>GI23-5</f>
        <v>4.2800000000000011</v>
      </c>
      <c r="GL23">
        <f>MIN(FY23:GH23)</f>
        <v>4.7</v>
      </c>
      <c r="GM23">
        <f>MAX(FY23:GH23)</f>
        <v>14.2</v>
      </c>
      <c r="GO23">
        <v>10</v>
      </c>
      <c r="GP23" s="8"/>
      <c r="GQ23">
        <v>12.3</v>
      </c>
      <c r="GR23">
        <v>2.7</v>
      </c>
      <c r="GS23">
        <v>14.9</v>
      </c>
      <c r="GY23">
        <f>AVERAGE(GO23:GX23)</f>
        <v>9.9749999999999996</v>
      </c>
      <c r="GZ23">
        <f>STDEV(GO23:GX23)</f>
        <v>5.2468244364250154</v>
      </c>
      <c r="HA23">
        <f>GY23-4</f>
        <v>5.9749999999999996</v>
      </c>
      <c r="HB23">
        <f>MIN(GO23:GX23)</f>
        <v>2.7</v>
      </c>
      <c r="HC23">
        <f>MAX(GO23:GX23)</f>
        <v>14.9</v>
      </c>
      <c r="HE23">
        <v>6.2</v>
      </c>
      <c r="HF23">
        <v>3.3</v>
      </c>
      <c r="HG23">
        <v>2.7</v>
      </c>
      <c r="HH23">
        <v>2.6</v>
      </c>
      <c r="HI23">
        <v>6.7</v>
      </c>
      <c r="HO23">
        <f>AVERAGE(HE23:HN23)</f>
        <v>4.3</v>
      </c>
      <c r="HP23">
        <f>STDEV(HE23:HN23)</f>
        <v>1.9887181801351346</v>
      </c>
      <c r="HQ23">
        <f>HO23-5</f>
        <v>-0.70000000000000018</v>
      </c>
      <c r="HR23">
        <f>MIN(HE23:HN23)</f>
        <v>2.6</v>
      </c>
      <c r="HS23">
        <f>MAX(HE23:HN23)</f>
        <v>6.7</v>
      </c>
      <c r="HU23">
        <v>11.9</v>
      </c>
      <c r="HV23">
        <v>10.1</v>
      </c>
      <c r="HW23">
        <v>6.3</v>
      </c>
      <c r="HX23">
        <v>10.199999999999999</v>
      </c>
      <c r="HY23">
        <v>2</v>
      </c>
      <c r="IE23">
        <f>AVERAGE(HU23:ID23)</f>
        <v>8.1</v>
      </c>
      <c r="IF23">
        <f>STDEV(HU23:ID23)</f>
        <v>3.9780648561832175</v>
      </c>
      <c r="IG23">
        <f>IE23-5</f>
        <v>3.0999999999999996</v>
      </c>
      <c r="IH23">
        <f>MIN(HU23:ID23)</f>
        <v>2</v>
      </c>
      <c r="II23">
        <f>MAX(HU23:ID23)</f>
        <v>11.9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16.399999999999999</v>
      </c>
      <c r="E31">
        <v>31.6</v>
      </c>
      <c r="F31">
        <v>13.4</v>
      </c>
      <c r="G31">
        <v>18.3</v>
      </c>
      <c r="H31">
        <v>15.3</v>
      </c>
      <c r="N31">
        <f>AVERAGE(D31:M31)</f>
        <v>19</v>
      </c>
      <c r="O31">
        <f>STDEV(D31:M31)</f>
        <v>7.2639520923530316</v>
      </c>
      <c r="P31">
        <f>N31-5</f>
        <v>14</v>
      </c>
      <c r="Q31">
        <f>MIN(D31:M31)</f>
        <v>13.4</v>
      </c>
      <c r="R31">
        <f>MAX(D31:M31)</f>
        <v>31.6</v>
      </c>
      <c r="T31">
        <v>5.9</v>
      </c>
      <c r="U31">
        <v>3.6</v>
      </c>
      <c r="V31">
        <v>1.9</v>
      </c>
      <c r="W31">
        <v>1.5</v>
      </c>
      <c r="X31">
        <v>0.1</v>
      </c>
      <c r="AD31">
        <f>AVERAGE(T31:AC31)</f>
        <v>2.6</v>
      </c>
      <c r="AE31">
        <f>STDEV(T31:AC31)</f>
        <v>2.2271057451320089</v>
      </c>
      <c r="AF31">
        <f>AD31-5</f>
        <v>-2.4</v>
      </c>
      <c r="AG31">
        <f>MIN(T31:AC31)</f>
        <v>0.1</v>
      </c>
      <c r="AH31">
        <f>MAX(T31:AC31)</f>
        <v>5.9</v>
      </c>
      <c r="AJ31">
        <v>3.7</v>
      </c>
      <c r="AK31">
        <v>6.7</v>
      </c>
      <c r="AL31">
        <v>2.9</v>
      </c>
      <c r="AM31">
        <v>6.4</v>
      </c>
      <c r="AN31">
        <v>3.2</v>
      </c>
      <c r="AT31">
        <f>AVERAGE(AJ31:AS31)</f>
        <v>4.58</v>
      </c>
      <c r="AU31">
        <f>STDEV(AJ31:AS31)</f>
        <v>1.8240065789355022</v>
      </c>
      <c r="AV31">
        <f>AT31-5</f>
        <v>-0.41999999999999993</v>
      </c>
      <c r="AW31">
        <f>MIN(AJ31:AS31)</f>
        <v>2.9</v>
      </c>
      <c r="AX31">
        <f>MAX(AJ31:AS31)</f>
        <v>6.7</v>
      </c>
      <c r="AZ31">
        <v>4.9000000000000004</v>
      </c>
      <c r="BA31" s="8"/>
      <c r="BB31">
        <v>5.3</v>
      </c>
      <c r="BC31">
        <v>5.7</v>
      </c>
      <c r="BD31">
        <v>9.9</v>
      </c>
      <c r="BJ31">
        <f>AVERAGE(AZ31:BI31)</f>
        <v>6.4499999999999993</v>
      </c>
      <c r="BK31" s="3">
        <f>STDEV(AZ31:BI31)</f>
        <v>2.3230726778701274</v>
      </c>
      <c r="BL31">
        <f>BJ31-4</f>
        <v>2.4499999999999993</v>
      </c>
      <c r="BM31">
        <f>MIN(AZ31:BI31)</f>
        <v>4.9000000000000004</v>
      </c>
      <c r="BN31">
        <f>MAX(AZ31:BI31)</f>
        <v>9.9</v>
      </c>
      <c r="BQ31">
        <v>2.2999999999999998</v>
      </c>
      <c r="BR31">
        <v>1.9</v>
      </c>
      <c r="BS31">
        <v>8.5</v>
      </c>
      <c r="BT31">
        <v>7.6</v>
      </c>
      <c r="BU31">
        <v>5.2</v>
      </c>
      <c r="CA31">
        <f>AVERAGE(BQ31:BZ31)</f>
        <v>5.0999999999999996</v>
      </c>
      <c r="CB31">
        <f>STDEV(BQ31:BZ31)</f>
        <v>2.99583043578905</v>
      </c>
      <c r="CC31">
        <f>CA31-5</f>
        <v>9.9999999999999645E-2</v>
      </c>
      <c r="CD31">
        <f>MIN(BQ31:BZ31)</f>
        <v>1.9</v>
      </c>
      <c r="CE31">
        <f>MAX(BQ31:BZ31)</f>
        <v>8.5</v>
      </c>
      <c r="CG31">
        <v>30.1</v>
      </c>
      <c r="CH31">
        <v>33</v>
      </c>
      <c r="CI31">
        <v>25.8</v>
      </c>
      <c r="CJ31">
        <v>20.7</v>
      </c>
      <c r="CK31">
        <v>25.1</v>
      </c>
      <c r="CQ31">
        <f>AVERAGE(CG31:CP31)</f>
        <v>26.940000000000005</v>
      </c>
      <c r="CR31">
        <f>STDEV(CG31:CP31)</f>
        <v>4.7521574048004611</v>
      </c>
      <c r="CS31">
        <f>CQ31-5</f>
        <v>21.940000000000005</v>
      </c>
      <c r="CT31">
        <f>MIN(CG31:CP31)</f>
        <v>20.7</v>
      </c>
      <c r="CU31">
        <f>MAX(CG31:CP31)</f>
        <v>33</v>
      </c>
      <c r="CW31">
        <v>3.7</v>
      </c>
      <c r="CX31">
        <v>8.6999999999999993</v>
      </c>
      <c r="CY31">
        <v>0.3</v>
      </c>
      <c r="CZ31">
        <v>8.5</v>
      </c>
      <c r="DA31">
        <v>23.1</v>
      </c>
      <c r="DG31">
        <f>AVERAGE(CW31:DF31)</f>
        <v>8.86</v>
      </c>
      <c r="DH31">
        <f>STDEV(CW31:DF31)</f>
        <v>8.7010344212627952</v>
      </c>
      <c r="DI31">
        <f>DG31-5</f>
        <v>3.8599999999999994</v>
      </c>
      <c r="DJ31">
        <f>MIN(CW31:DF31)</f>
        <v>0.3</v>
      </c>
      <c r="DK31">
        <f>MAX(CW31:DF31)</f>
        <v>23.1</v>
      </c>
      <c r="DM31">
        <v>2.4</v>
      </c>
      <c r="DN31">
        <v>0.3</v>
      </c>
      <c r="DO31">
        <v>6.3</v>
      </c>
      <c r="DP31">
        <v>8.6</v>
      </c>
      <c r="DQ31">
        <v>2.9</v>
      </c>
      <c r="DW31">
        <f>AVERAGE(DM31:DV31)</f>
        <v>4.0999999999999996</v>
      </c>
      <c r="DX31">
        <f>STDEV(DM31:DV31)</f>
        <v>3.3113441379596895</v>
      </c>
      <c r="DY31">
        <f>DW31-5</f>
        <v>-0.90000000000000036</v>
      </c>
      <c r="DZ31">
        <f>MIN(DM31:DV31)</f>
        <v>0.3</v>
      </c>
      <c r="EA31">
        <f>MAX(DM31:DV31)</f>
        <v>8.6</v>
      </c>
      <c r="EC31">
        <v>0.6</v>
      </c>
      <c r="ED31">
        <v>2.5</v>
      </c>
      <c r="EE31">
        <v>2.4</v>
      </c>
      <c r="EF31">
        <v>0.8</v>
      </c>
      <c r="EG31">
        <v>3.5</v>
      </c>
      <c r="EM31">
        <f>AVERAGE(EC31:EL31)</f>
        <v>1.9600000000000002</v>
      </c>
      <c r="EN31">
        <f>STDEV(EC31:EL31)</f>
        <v>1.230040649734796</v>
      </c>
      <c r="EO31">
        <f>EM31-5</f>
        <v>-3.04</v>
      </c>
      <c r="EP31">
        <f>MIN(EC31:EL31)</f>
        <v>0.6</v>
      </c>
      <c r="EQ31">
        <f>MAX(EC31:EL31)</f>
        <v>3.5</v>
      </c>
      <c r="ES31">
        <v>4.4000000000000004</v>
      </c>
      <c r="ET31">
        <v>3.8</v>
      </c>
      <c r="EU31">
        <v>8.5</v>
      </c>
      <c r="EV31">
        <v>2.7</v>
      </c>
      <c r="EW31">
        <v>6</v>
      </c>
      <c r="FC31">
        <f>AVERAGE(ES31:FB31)</f>
        <v>5.08</v>
      </c>
      <c r="FD31">
        <f>STDEV(ES31:FB31)</f>
        <v>2.2532199182503274</v>
      </c>
      <c r="FE31">
        <f>FC31-5</f>
        <v>8.0000000000000071E-2</v>
      </c>
      <c r="FF31">
        <f>MIN(ES31:FB31)</f>
        <v>2.7</v>
      </c>
      <c r="FG31">
        <f>MAX(ES31:FB31)</f>
        <v>8.5</v>
      </c>
      <c r="FI31">
        <v>6.9</v>
      </c>
      <c r="FJ31">
        <v>6.5</v>
      </c>
      <c r="FK31">
        <v>8.8000000000000007</v>
      </c>
      <c r="FL31">
        <v>10.1</v>
      </c>
      <c r="FM31">
        <v>6.5</v>
      </c>
      <c r="FS31">
        <f>AVERAGE(FI31:FR31)</f>
        <v>7.7600000000000007</v>
      </c>
      <c r="FT31">
        <f>STDEV(FI31:FR31)</f>
        <v>1.6180234856144644</v>
      </c>
      <c r="FU31">
        <f>FS31-5</f>
        <v>2.7600000000000007</v>
      </c>
      <c r="FV31">
        <f>MIN(FI31:FR31)</f>
        <v>6.5</v>
      </c>
      <c r="FW31">
        <f>MAX(FI31:FR31)</f>
        <v>10.1</v>
      </c>
      <c r="FY31">
        <v>43.8</v>
      </c>
      <c r="FZ31">
        <v>4.5999999999999996</v>
      </c>
      <c r="GA31">
        <v>5.6</v>
      </c>
      <c r="GB31">
        <v>27.5</v>
      </c>
      <c r="GC31">
        <v>2.8</v>
      </c>
      <c r="GI31">
        <f>AVERAGE(FY31:GH31)</f>
        <v>16.86</v>
      </c>
      <c r="GJ31">
        <f>STDEV(FY31:GH31)</f>
        <v>18.122858494178011</v>
      </c>
      <c r="GK31">
        <f>GI31-5</f>
        <v>11.86</v>
      </c>
      <c r="GL31">
        <f>MIN(FY31:GH31)</f>
        <v>2.8</v>
      </c>
      <c r="GM31">
        <f>MAX(FY31:GH31)</f>
        <v>43.8</v>
      </c>
      <c r="GO31">
        <v>4.9000000000000004</v>
      </c>
      <c r="GP31">
        <v>10.5</v>
      </c>
      <c r="GQ31">
        <v>8.4</v>
      </c>
      <c r="GR31">
        <v>6.4</v>
      </c>
      <c r="GS31">
        <v>21.5</v>
      </c>
      <c r="GY31">
        <f>AVERAGE(GO31:GX31)</f>
        <v>10.34</v>
      </c>
      <c r="GZ31">
        <f>STDEV(GO31:GX31)</f>
        <v>6.5850588455988737</v>
      </c>
      <c r="HA31">
        <f>GY31-5</f>
        <v>5.34</v>
      </c>
      <c r="HB31">
        <f>MIN(GO31:GX31)</f>
        <v>4.9000000000000004</v>
      </c>
      <c r="HC31">
        <f>MAX(GO31:GX31)</f>
        <v>21.5</v>
      </c>
      <c r="HE31">
        <v>6.4</v>
      </c>
      <c r="HF31">
        <v>6.1</v>
      </c>
      <c r="HG31">
        <v>9.3000000000000007</v>
      </c>
      <c r="HH31">
        <v>4.7</v>
      </c>
      <c r="HI31">
        <v>4.3</v>
      </c>
      <c r="HO31">
        <f>AVERAGE(HE31:HN31)</f>
        <v>6.16</v>
      </c>
      <c r="HP31">
        <f>STDEV(HE31:HN31)</f>
        <v>1.9692638218380003</v>
      </c>
      <c r="HQ31">
        <f>HO31-5</f>
        <v>1.1600000000000001</v>
      </c>
      <c r="HR31">
        <f>MIN(HE31:HN31)</f>
        <v>4.3</v>
      </c>
      <c r="HS31">
        <f>MAX(HE31:HN31)</f>
        <v>9.3000000000000007</v>
      </c>
      <c r="HU31">
        <v>6.8</v>
      </c>
      <c r="HV31">
        <v>38.4</v>
      </c>
      <c r="HW31">
        <v>12.5</v>
      </c>
      <c r="HX31">
        <v>8.4</v>
      </c>
      <c r="HY31">
        <v>43.2</v>
      </c>
      <c r="IE31">
        <f>AVERAGE(HU31:ID31)</f>
        <v>21.86</v>
      </c>
      <c r="IF31">
        <f>STDEV(HU31:ID31)</f>
        <v>17.496799707375065</v>
      </c>
      <c r="IG31">
        <f>IE31-5</f>
        <v>16.86</v>
      </c>
      <c r="IH31">
        <f>MIN(HU31:ID31)</f>
        <v>6.8</v>
      </c>
      <c r="II31">
        <f>MAX(HU31:ID31)</f>
        <v>43.2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26.5</v>
      </c>
      <c r="E39">
        <f t="shared" ref="E39:H39" si="0">E5</f>
        <v>8.5</v>
      </c>
      <c r="F39">
        <f t="shared" si="0"/>
        <v>19.399999999999999</v>
      </c>
      <c r="G39">
        <f t="shared" si="0"/>
        <v>12.8</v>
      </c>
      <c r="H39">
        <f t="shared" si="0"/>
        <v>11.5</v>
      </c>
      <c r="T39">
        <f>T5</f>
        <v>5.4</v>
      </c>
      <c r="U39">
        <f t="shared" ref="U39:X39" si="1">U5</f>
        <v>6.1</v>
      </c>
      <c r="V39">
        <f t="shared" si="1"/>
        <v>1.7</v>
      </c>
      <c r="W39">
        <f t="shared" si="1"/>
        <v>6.1</v>
      </c>
      <c r="X39">
        <f t="shared" si="1"/>
        <v>2.9</v>
      </c>
      <c r="AJ39" s="8"/>
      <c r="AK39">
        <f>AK5</f>
        <v>2.7</v>
      </c>
      <c r="AL39">
        <f>AL5</f>
        <v>1</v>
      </c>
      <c r="AM39">
        <f>AM5</f>
        <v>16</v>
      </c>
      <c r="AN39">
        <f>AN5</f>
        <v>5.6</v>
      </c>
      <c r="AZ39" s="2">
        <f>AZ5</f>
        <v>4.3</v>
      </c>
      <c r="BA39" s="2"/>
      <c r="BB39" s="2">
        <f>BB5</f>
        <v>3.3</v>
      </c>
      <c r="BC39" s="2">
        <f>BC5</f>
        <v>10.6</v>
      </c>
      <c r="BD39" s="2">
        <f>BD5</f>
        <v>7.3</v>
      </c>
      <c r="BE39" s="2"/>
      <c r="BF39" s="2"/>
      <c r="BG39" s="2"/>
      <c r="BH39" s="2"/>
      <c r="BI39" s="2"/>
      <c r="BQ39" s="2">
        <f>BQ5</f>
        <v>5</v>
      </c>
      <c r="BR39" s="2">
        <f t="shared" ref="BR39:BU39" si="2">BR5</f>
        <v>3.7</v>
      </c>
      <c r="BS39" s="2">
        <f t="shared" si="2"/>
        <v>4.8</v>
      </c>
      <c r="BT39" s="2">
        <f t="shared" si="2"/>
        <v>7.1</v>
      </c>
      <c r="BU39" s="2">
        <f t="shared" si="2"/>
        <v>5.6</v>
      </c>
      <c r="BV39" s="2"/>
      <c r="BW39" s="2"/>
      <c r="BX39" s="2"/>
      <c r="BY39" s="2"/>
      <c r="BZ39" s="2"/>
      <c r="CB39" s="5"/>
      <c r="CG39" s="2">
        <f>CG5</f>
        <v>23.2</v>
      </c>
      <c r="CH39" s="2">
        <f>CH5</f>
        <v>9.5</v>
      </c>
      <c r="CI39" s="2">
        <f t="shared" ref="CI39:CK39" si="3">CI5</f>
        <v>52.3</v>
      </c>
      <c r="CJ39" s="2">
        <f t="shared" si="3"/>
        <v>29</v>
      </c>
      <c r="CK39" s="2">
        <f t="shared" si="3"/>
        <v>27.6</v>
      </c>
      <c r="CL39" s="2"/>
      <c r="CM39" s="2"/>
      <c r="CN39" s="2"/>
      <c r="CO39" s="2"/>
      <c r="CP39" s="2"/>
      <c r="CQ39" s="5"/>
      <c r="CX39" s="2">
        <f>CW5</f>
        <v>7.6</v>
      </c>
      <c r="CY39" s="2">
        <f t="shared" ref="CY39:DB39" si="4">CX5</f>
        <v>6.1</v>
      </c>
      <c r="CZ39" s="2">
        <f t="shared" si="4"/>
        <v>6.8</v>
      </c>
      <c r="DA39" s="2">
        <f t="shared" si="4"/>
        <v>1.9</v>
      </c>
      <c r="DB39" s="2">
        <f t="shared" si="4"/>
        <v>4.0999999999999996</v>
      </c>
      <c r="DC39" s="2"/>
      <c r="DD39" s="2"/>
      <c r="DE39" s="2"/>
      <c r="DF39" s="2"/>
      <c r="DG39" s="1"/>
      <c r="DM39" s="2">
        <f>DM5</f>
        <v>5</v>
      </c>
      <c r="DN39" s="2">
        <f t="shared" ref="DN39:DQ39" si="5">DN5</f>
        <v>5.9</v>
      </c>
      <c r="DO39" s="2">
        <f t="shared" si="5"/>
        <v>5.8</v>
      </c>
      <c r="DP39" s="2">
        <f t="shared" si="5"/>
        <v>1.3</v>
      </c>
      <c r="DQ39" s="2">
        <f t="shared" si="5"/>
        <v>4.3</v>
      </c>
      <c r="DR39" s="2"/>
      <c r="DS39" s="2"/>
      <c r="DT39" s="2"/>
      <c r="DU39" s="2"/>
      <c r="DV39" s="2"/>
      <c r="ED39" s="2">
        <f>EC5</f>
        <v>7.5</v>
      </c>
      <c r="EE39" s="2">
        <f t="shared" ref="EE39:EH39" si="6">ED5</f>
        <v>1.4</v>
      </c>
      <c r="EF39" s="2">
        <f t="shared" si="6"/>
        <v>4.7</v>
      </c>
      <c r="EG39" s="2">
        <f t="shared" si="6"/>
        <v>4.5</v>
      </c>
      <c r="EH39" s="2">
        <f t="shared" si="6"/>
        <v>5</v>
      </c>
      <c r="EI39" s="2"/>
      <c r="EJ39" s="2"/>
      <c r="EK39" s="2"/>
      <c r="EL39" s="2"/>
      <c r="EM39" s="2"/>
      <c r="ES39" s="2">
        <f>ES5</f>
        <v>3.8</v>
      </c>
      <c r="ET39" s="2">
        <f t="shared" ref="ET39:EW39" si="7">ET5</f>
        <v>4.4000000000000004</v>
      </c>
      <c r="EU39" s="2">
        <f t="shared" si="7"/>
        <v>4.5</v>
      </c>
      <c r="EV39" s="2">
        <f t="shared" si="7"/>
        <v>5.6</v>
      </c>
      <c r="EW39" s="2">
        <f t="shared" si="7"/>
        <v>1.2</v>
      </c>
      <c r="EX39" s="2"/>
      <c r="EY39" s="2"/>
      <c r="EZ39" s="2"/>
      <c r="FA39" s="2"/>
      <c r="FB39" s="2"/>
      <c r="FJ39" s="2">
        <f>FI5</f>
        <v>9.5</v>
      </c>
      <c r="FK39" s="2">
        <f t="shared" ref="FK39:FN39" si="8">FJ5</f>
        <v>7.2</v>
      </c>
      <c r="FL39" s="2">
        <f t="shared" si="8"/>
        <v>6.6</v>
      </c>
      <c r="FM39" s="2">
        <f t="shared" si="8"/>
        <v>7.7</v>
      </c>
      <c r="FN39" s="2">
        <f t="shared" si="8"/>
        <v>8.3000000000000007</v>
      </c>
      <c r="FO39" s="2"/>
      <c r="FP39" s="2"/>
      <c r="FQ39" s="2"/>
      <c r="FR39" s="2"/>
      <c r="FS39" s="2"/>
      <c r="FY39" s="2">
        <f>FY5</f>
        <v>4.4000000000000004</v>
      </c>
      <c r="FZ39" s="2">
        <f>FZ5</f>
        <v>3.7</v>
      </c>
      <c r="GA39" s="2">
        <f>GA5</f>
        <v>4.5999999999999996</v>
      </c>
      <c r="GB39" s="2">
        <f>GB5</f>
        <v>23.4</v>
      </c>
      <c r="GC39" s="2">
        <f>GC5</f>
        <v>2.2000000000000002</v>
      </c>
      <c r="GD39" s="2"/>
      <c r="GE39" s="2"/>
      <c r="GF39" s="2"/>
      <c r="GG39" s="2"/>
      <c r="GH39" s="2"/>
      <c r="GO39" s="2">
        <f t="shared" ref="GO39:GS39" si="9">GO5</f>
        <v>6.8</v>
      </c>
      <c r="GP39" s="2">
        <f t="shared" si="9"/>
        <v>9.6999999999999993</v>
      </c>
      <c r="GQ39" s="2">
        <f t="shared" si="9"/>
        <v>13.4</v>
      </c>
      <c r="GR39" s="2">
        <f t="shared" si="9"/>
        <v>10.1</v>
      </c>
      <c r="GS39" s="2">
        <f t="shared" si="9"/>
        <v>4.0999999999999996</v>
      </c>
      <c r="GT39" s="2"/>
      <c r="GU39" s="2"/>
      <c r="GV39" s="2"/>
      <c r="GW39" s="2"/>
      <c r="GX39" s="2"/>
      <c r="HF39" s="2">
        <f>HE5</f>
        <v>6.5</v>
      </c>
      <c r="HG39" s="2">
        <f t="shared" ref="HG39:HJ39" si="10">HF5</f>
        <v>6.2</v>
      </c>
      <c r="HH39" s="2">
        <f t="shared" si="10"/>
        <v>8.3000000000000007</v>
      </c>
      <c r="HI39" s="2">
        <f t="shared" si="10"/>
        <v>10.1</v>
      </c>
      <c r="HJ39" s="2">
        <f t="shared" si="10"/>
        <v>15.9</v>
      </c>
      <c r="HK39" s="2"/>
      <c r="HL39" s="2"/>
      <c r="HM39" s="2"/>
      <c r="HN39" s="2"/>
      <c r="HO39" s="2"/>
      <c r="HU39" s="2">
        <f>HU5</f>
        <v>5.6</v>
      </c>
      <c r="HV39" s="2">
        <f t="shared" ref="HV39:HY39" si="11">HV5</f>
        <v>12.1</v>
      </c>
      <c r="HW39" s="2">
        <f t="shared" si="11"/>
        <v>5.0999999999999996</v>
      </c>
      <c r="HX39" s="2">
        <f t="shared" si="11"/>
        <v>7</v>
      </c>
      <c r="HY39" s="2">
        <f t="shared" si="11"/>
        <v>7.7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21.9</v>
      </c>
      <c r="E40">
        <f t="shared" ref="E40:H40" si="12">E14</f>
        <v>24.1</v>
      </c>
      <c r="F40">
        <f t="shared" si="12"/>
        <v>9.1</v>
      </c>
      <c r="G40">
        <f t="shared" si="12"/>
        <v>9.1</v>
      </c>
      <c r="H40">
        <f t="shared" si="12"/>
        <v>52.7</v>
      </c>
      <c r="I40"/>
      <c r="J40"/>
      <c r="K40"/>
      <c r="L40"/>
      <c r="M40"/>
      <c r="T40">
        <f>T14</f>
        <v>2.6</v>
      </c>
      <c r="U40">
        <f t="shared" ref="U40:X40" si="13">U14</f>
        <v>5</v>
      </c>
      <c r="V40">
        <f t="shared" si="13"/>
        <v>5.9</v>
      </c>
      <c r="W40">
        <f t="shared" si="13"/>
        <v>6.1</v>
      </c>
      <c r="X40">
        <f t="shared" si="13"/>
        <v>11</v>
      </c>
      <c r="Y40"/>
      <c r="Z40"/>
      <c r="AA40"/>
      <c r="AB40"/>
      <c r="AC40"/>
      <c r="AJ40">
        <f t="shared" ref="AJ40:AN40" si="14">AJ14</f>
        <v>24.2</v>
      </c>
      <c r="AK40">
        <f t="shared" si="14"/>
        <v>9</v>
      </c>
      <c r="AL40">
        <f t="shared" si="14"/>
        <v>5.9</v>
      </c>
      <c r="AM40">
        <f t="shared" si="14"/>
        <v>4.8</v>
      </c>
      <c r="AN40">
        <f t="shared" si="14"/>
        <v>7.3</v>
      </c>
      <c r="AO40"/>
      <c r="AP40"/>
      <c r="AQ40"/>
      <c r="AR40"/>
      <c r="AS40"/>
      <c r="AZ40" s="11">
        <f t="shared" ref="AZ40:BD40" si="15">AZ14</f>
        <v>3.6</v>
      </c>
      <c r="BA40" s="11"/>
      <c r="BB40" s="11">
        <f t="shared" si="15"/>
        <v>2.7</v>
      </c>
      <c r="BC40" s="11">
        <f t="shared" si="15"/>
        <v>7</v>
      </c>
      <c r="BD40" s="11">
        <f t="shared" si="15"/>
        <v>9.5</v>
      </c>
      <c r="BE40" s="11"/>
      <c r="BF40" s="11"/>
      <c r="BG40" s="11"/>
      <c r="BH40" s="11"/>
      <c r="BI40" s="11"/>
      <c r="BQ40" s="11">
        <f>BQ14</f>
        <v>4.5999999999999996</v>
      </c>
      <c r="BR40" s="11">
        <f t="shared" ref="BR40:BU40" si="16">BR14</f>
        <v>10.3</v>
      </c>
      <c r="BS40" s="11">
        <f t="shared" si="16"/>
        <v>7.8</v>
      </c>
      <c r="BT40" s="11">
        <f t="shared" si="16"/>
        <v>11.8</v>
      </c>
      <c r="BU40" s="11">
        <f t="shared" si="16"/>
        <v>18.600000000000001</v>
      </c>
      <c r="BV40" s="11"/>
      <c r="BW40" s="11"/>
      <c r="BX40" s="11"/>
      <c r="BY40" s="11"/>
      <c r="BZ40" s="11"/>
      <c r="CA40"/>
      <c r="CB40"/>
      <c r="CG40" s="11">
        <f>CG14</f>
        <v>31.5</v>
      </c>
      <c r="CH40" s="11">
        <f t="shared" ref="CH40:CK40" si="17">CH14</f>
        <v>35.299999999999997</v>
      </c>
      <c r="CI40" s="11">
        <f t="shared" si="17"/>
        <v>53.5</v>
      </c>
      <c r="CJ40" s="11">
        <f t="shared" si="17"/>
        <v>30.4</v>
      </c>
      <c r="CK40" s="11">
        <f t="shared" si="17"/>
        <v>54</v>
      </c>
      <c r="CL40" s="11"/>
      <c r="CM40" s="11"/>
      <c r="CN40" s="11"/>
      <c r="CO40" s="11"/>
      <c r="CP40" s="11"/>
      <c r="CQ40"/>
      <c r="CX40" s="11">
        <f>CW14</f>
        <v>5.0999999999999996</v>
      </c>
      <c r="CY40" s="11">
        <f t="shared" ref="CY40:DB40" si="18">CX14</f>
        <v>1</v>
      </c>
      <c r="CZ40" s="11">
        <f t="shared" si="18"/>
        <v>34.200000000000003</v>
      </c>
      <c r="DA40" s="11">
        <f t="shared" si="18"/>
        <v>16.899999999999999</v>
      </c>
      <c r="DB40" s="11">
        <f t="shared" si="18"/>
        <v>2.1</v>
      </c>
      <c r="DC40" s="11"/>
      <c r="DD40" s="11"/>
      <c r="DE40" s="11"/>
      <c r="DF40" s="11"/>
      <c r="DM40" s="11">
        <f>DM14</f>
        <v>7.8</v>
      </c>
      <c r="DN40" s="11">
        <f t="shared" ref="DN40:DP40" si="19">DN14</f>
        <v>2.2999999999999998</v>
      </c>
      <c r="DO40" s="11">
        <f t="shared" si="19"/>
        <v>4.5999999999999996</v>
      </c>
      <c r="DP40" s="11">
        <f t="shared" si="19"/>
        <v>7.7</v>
      </c>
      <c r="DQ40" s="11">
        <f>DQ14</f>
        <v>0.7</v>
      </c>
      <c r="DR40" s="11"/>
      <c r="DS40" s="11"/>
      <c r="DT40" s="11"/>
      <c r="DU40" s="11"/>
      <c r="DV40" s="11"/>
      <c r="ED40" s="11">
        <f>EC14</f>
        <v>6.7</v>
      </c>
      <c r="EE40" s="11">
        <f t="shared" ref="EE40:EH40" si="20">ED14</f>
        <v>7.4</v>
      </c>
      <c r="EF40" s="11">
        <f t="shared" si="20"/>
        <v>6.1</v>
      </c>
      <c r="EG40" s="11">
        <f t="shared" si="20"/>
        <v>1.7</v>
      </c>
      <c r="EH40" s="11">
        <f t="shared" si="20"/>
        <v>5.5</v>
      </c>
      <c r="EI40" s="11"/>
      <c r="EJ40" s="11"/>
      <c r="EK40" s="11"/>
      <c r="EL40" s="11"/>
      <c r="EM40" s="11"/>
      <c r="ES40" s="11">
        <f>ES14</f>
        <v>3.4</v>
      </c>
      <c r="ET40" s="11">
        <f>ET14</f>
        <v>0.1</v>
      </c>
      <c r="EU40" s="11">
        <f t="shared" ref="EU40:EW40" si="21">EU14</f>
        <v>38.4</v>
      </c>
      <c r="EV40" s="11">
        <f t="shared" si="21"/>
        <v>18.2</v>
      </c>
      <c r="EW40" s="11">
        <f t="shared" si="21"/>
        <v>3.3</v>
      </c>
      <c r="EX40" s="11"/>
      <c r="EY40" s="11"/>
      <c r="EZ40" s="11"/>
      <c r="FA40" s="11"/>
      <c r="FB40" s="11"/>
      <c r="FJ40" s="11">
        <f>FI14</f>
        <v>7.1</v>
      </c>
      <c r="FK40" s="11">
        <f t="shared" ref="FK40:FN40" si="22">FJ14</f>
        <v>8.4</v>
      </c>
      <c r="FL40" s="11">
        <f t="shared" si="22"/>
        <v>19</v>
      </c>
      <c r="FM40" s="11">
        <f t="shared" si="22"/>
        <v>10</v>
      </c>
      <c r="FN40" s="11">
        <f t="shared" si="22"/>
        <v>18.899999999999999</v>
      </c>
      <c r="FO40" s="11"/>
      <c r="FP40" s="11"/>
      <c r="FQ40" s="11"/>
      <c r="FR40" s="11"/>
      <c r="FS40" s="11"/>
      <c r="FY40" s="11">
        <f>FY14</f>
        <v>4.5999999999999996</v>
      </c>
      <c r="FZ40" s="11">
        <f t="shared" ref="FZ40:GC40" si="23">FZ14</f>
        <v>14.2</v>
      </c>
      <c r="GA40" s="11">
        <f t="shared" si="23"/>
        <v>7.9</v>
      </c>
      <c r="GB40" s="11">
        <f t="shared" si="23"/>
        <v>5.4</v>
      </c>
      <c r="GC40" s="11">
        <f t="shared" si="23"/>
        <v>54.3</v>
      </c>
      <c r="GD40" s="11"/>
      <c r="GE40" s="11"/>
      <c r="GF40" s="11"/>
      <c r="GG40" s="11"/>
      <c r="GH40" s="11"/>
      <c r="GO40" s="11">
        <f>GO5</f>
        <v>6.8</v>
      </c>
      <c r="GP40" s="11">
        <f>GP5</f>
        <v>9.6999999999999993</v>
      </c>
      <c r="GQ40" s="11">
        <f>GQ5</f>
        <v>13.4</v>
      </c>
      <c r="GR40" s="11">
        <f>GR5</f>
        <v>10.1</v>
      </c>
      <c r="GS40" s="11">
        <f>GS5</f>
        <v>4.0999999999999996</v>
      </c>
      <c r="GT40" s="11"/>
      <c r="GU40" s="11"/>
      <c r="GV40" s="11"/>
      <c r="GW40" s="11"/>
      <c r="GX40" s="11"/>
      <c r="HF40" s="11">
        <f>HE14</f>
        <v>2.8</v>
      </c>
      <c r="HG40" s="11">
        <f t="shared" ref="HG40:HJ40" si="24">HF14</f>
        <v>4.9000000000000004</v>
      </c>
      <c r="HH40" s="11">
        <f t="shared" si="24"/>
        <v>6.9</v>
      </c>
      <c r="HI40" s="11">
        <f t="shared" si="24"/>
        <v>9.4</v>
      </c>
      <c r="HJ40" s="11">
        <f t="shared" si="24"/>
        <v>4.0999999999999996</v>
      </c>
      <c r="HK40" s="11"/>
      <c r="HL40" s="11"/>
      <c r="HM40" s="11"/>
      <c r="HN40" s="11"/>
      <c r="HO40" s="11"/>
      <c r="HU40" s="11">
        <f>HU14</f>
        <v>9.9</v>
      </c>
      <c r="HV40" s="11">
        <f t="shared" ref="HV40:HY40" si="25">HV14</f>
        <v>6.9</v>
      </c>
      <c r="HW40" s="11">
        <f t="shared" si="25"/>
        <v>6.6</v>
      </c>
      <c r="HX40" s="11">
        <f t="shared" si="25"/>
        <v>32.799999999999997</v>
      </c>
      <c r="HY40" s="11">
        <f t="shared" si="25"/>
        <v>6.7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9.6</v>
      </c>
      <c r="E41">
        <f t="shared" ref="E41:H41" si="26">E23</f>
        <v>35.700000000000003</v>
      </c>
      <c r="F41">
        <f t="shared" si="26"/>
        <v>23.2</v>
      </c>
      <c r="G41">
        <f t="shared" si="26"/>
        <v>43.9</v>
      </c>
      <c r="H41">
        <f t="shared" si="26"/>
        <v>12.3</v>
      </c>
      <c r="T41">
        <f>T23</f>
        <v>5.8</v>
      </c>
      <c r="U41">
        <f t="shared" ref="U41:X41" si="27">U23</f>
        <v>9.6999999999999993</v>
      </c>
      <c r="V41">
        <f t="shared" si="27"/>
        <v>0</v>
      </c>
      <c r="W41">
        <f t="shared" si="27"/>
        <v>3.5</v>
      </c>
      <c r="X41">
        <f t="shared" si="27"/>
        <v>8</v>
      </c>
      <c r="AJ41">
        <f>AJ23</f>
        <v>11.1</v>
      </c>
      <c r="AK41">
        <f t="shared" ref="AK41:AN41" si="28">AK23</f>
        <v>5.6</v>
      </c>
      <c r="AL41">
        <f t="shared" si="28"/>
        <v>6.8</v>
      </c>
      <c r="AM41">
        <f t="shared" si="28"/>
        <v>3.5</v>
      </c>
      <c r="AN41">
        <f t="shared" si="28"/>
        <v>7.1</v>
      </c>
      <c r="AZ41" s="2">
        <f t="shared" ref="AZ41" si="29">AZ23</f>
        <v>5.2</v>
      </c>
      <c r="BA41" s="2"/>
      <c r="BB41" s="2">
        <f>BB23</f>
        <v>8.3000000000000007</v>
      </c>
      <c r="BC41" s="2">
        <f>BC23</f>
        <v>7.4</v>
      </c>
      <c r="BD41" s="2">
        <f>BD23</f>
        <v>4.5999999999999996</v>
      </c>
      <c r="BE41" s="2"/>
      <c r="BF41" s="2"/>
      <c r="BG41" s="2"/>
      <c r="BH41" s="2"/>
      <c r="BI41" s="2"/>
      <c r="BQ41" s="2">
        <f t="shared" ref="BQ41:BU41" si="30">BQ23</f>
        <v>3.8</v>
      </c>
      <c r="BR41" s="2">
        <f t="shared" si="30"/>
        <v>6.3</v>
      </c>
      <c r="BS41" s="2">
        <f t="shared" si="30"/>
        <v>7.2</v>
      </c>
      <c r="BT41" s="2">
        <f t="shared" si="30"/>
        <v>6.8</v>
      </c>
      <c r="BU41" s="2">
        <f t="shared" si="30"/>
        <v>7.1</v>
      </c>
      <c r="BV41" s="2"/>
      <c r="BW41" s="2"/>
      <c r="BX41" s="2"/>
      <c r="BY41" s="2"/>
      <c r="BZ41" s="2"/>
      <c r="CA41" s="5"/>
      <c r="CG41" s="2">
        <f>CG23</f>
        <v>51.9</v>
      </c>
      <c r="CH41" s="2">
        <f t="shared" ref="CH41:CK41" si="31">CH23</f>
        <v>48.7</v>
      </c>
      <c r="CI41" s="2">
        <f t="shared" si="31"/>
        <v>45</v>
      </c>
      <c r="CJ41" s="2">
        <f t="shared" si="31"/>
        <v>33.700000000000003</v>
      </c>
      <c r="CK41" s="2">
        <f t="shared" si="31"/>
        <v>23.9</v>
      </c>
      <c r="CL41" s="2"/>
      <c r="CM41" s="2"/>
      <c r="CN41" s="2"/>
      <c r="CO41" s="2"/>
      <c r="CP41" s="2"/>
      <c r="CX41" s="2">
        <f>CW23</f>
        <v>5.4</v>
      </c>
      <c r="CY41" s="2">
        <f t="shared" ref="CY41:CZ41" si="32">CX23</f>
        <v>4.8</v>
      </c>
      <c r="CZ41" s="2">
        <f t="shared" si="32"/>
        <v>4.8</v>
      </c>
      <c r="DA41" s="43"/>
      <c r="DB41" s="2">
        <f>DA23</f>
        <v>4.3</v>
      </c>
      <c r="DC41" s="2"/>
      <c r="DD41" s="2"/>
      <c r="DE41" s="2"/>
      <c r="DF41" s="2"/>
      <c r="DM41" s="2">
        <f>DM23</f>
        <v>3.4</v>
      </c>
      <c r="DN41" s="2">
        <f t="shared" ref="DN41:DQ41" si="33">DN23</f>
        <v>1.7</v>
      </c>
      <c r="DO41" s="2">
        <f t="shared" si="33"/>
        <v>4.8</v>
      </c>
      <c r="DP41" s="2">
        <f t="shared" si="33"/>
        <v>6.4</v>
      </c>
      <c r="DQ41" s="2">
        <f t="shared" si="33"/>
        <v>1.6</v>
      </c>
      <c r="DR41" s="2"/>
      <c r="DS41" s="2"/>
      <c r="DT41" s="2"/>
      <c r="DU41" s="2"/>
      <c r="DV41" s="2"/>
      <c r="ED41" s="2">
        <f>EC23</f>
        <v>4</v>
      </c>
      <c r="EE41" s="2">
        <f t="shared" ref="EE41:EH41" si="34">ED23</f>
        <v>3.4</v>
      </c>
      <c r="EF41" s="2">
        <f t="shared" si="34"/>
        <v>4</v>
      </c>
      <c r="EG41" s="2">
        <f t="shared" si="34"/>
        <v>5.0999999999999996</v>
      </c>
      <c r="EH41" s="2">
        <f t="shared" si="34"/>
        <v>5.3</v>
      </c>
      <c r="EI41" s="2"/>
      <c r="EJ41" s="2"/>
      <c r="EK41" s="2"/>
      <c r="EL41" s="2"/>
      <c r="EM41" s="2"/>
      <c r="ES41" s="2">
        <f>ES23</f>
        <v>5.4</v>
      </c>
      <c r="ET41" s="2">
        <f t="shared" ref="ET41:EW41" si="35">ET23</f>
        <v>4.3</v>
      </c>
      <c r="EU41" s="2">
        <f t="shared" si="35"/>
        <v>2.2000000000000002</v>
      </c>
      <c r="EV41" s="2">
        <f t="shared" si="35"/>
        <v>13.9</v>
      </c>
      <c r="EW41" s="2">
        <f t="shared" si="35"/>
        <v>33.700000000000003</v>
      </c>
      <c r="EX41" s="2"/>
      <c r="EY41" s="2"/>
      <c r="EZ41" s="2"/>
      <c r="FA41" s="2"/>
      <c r="FB41" s="2"/>
      <c r="FJ41" s="2">
        <f>FI23</f>
        <v>11.6</v>
      </c>
      <c r="FK41" s="2">
        <f t="shared" ref="FK41:FN41" si="36">FJ23</f>
        <v>5.8</v>
      </c>
      <c r="FL41" s="2">
        <f t="shared" si="36"/>
        <v>4.7</v>
      </c>
      <c r="FM41" s="2">
        <f t="shared" si="36"/>
        <v>9.5</v>
      </c>
      <c r="FN41" s="2">
        <f t="shared" si="36"/>
        <v>8</v>
      </c>
      <c r="FO41" s="2"/>
      <c r="FP41" s="2"/>
      <c r="FQ41" s="2"/>
      <c r="FR41" s="2"/>
      <c r="FS41" s="2"/>
      <c r="FY41" s="2">
        <f>FY23</f>
        <v>14.2</v>
      </c>
      <c r="FZ41" s="2">
        <f t="shared" ref="FZ41:GC41" si="37">FZ23</f>
        <v>4.7</v>
      </c>
      <c r="GA41" s="2">
        <f t="shared" si="37"/>
        <v>13.6</v>
      </c>
      <c r="GB41" s="2">
        <f t="shared" si="37"/>
        <v>7.7</v>
      </c>
      <c r="GC41" s="2">
        <f t="shared" si="37"/>
        <v>6.2</v>
      </c>
      <c r="GD41" s="2"/>
      <c r="GE41" s="2"/>
      <c r="GF41" s="2"/>
      <c r="GG41" s="2"/>
      <c r="GH41" s="2"/>
      <c r="GO41" s="2">
        <f>GO23</f>
        <v>10</v>
      </c>
      <c r="GP41" s="2"/>
      <c r="GQ41" s="2">
        <f t="shared" ref="GQ41:GS41" si="38">GQ23</f>
        <v>12.3</v>
      </c>
      <c r="GR41" s="2">
        <f t="shared" si="38"/>
        <v>2.7</v>
      </c>
      <c r="GS41" s="2">
        <f t="shared" si="38"/>
        <v>14.9</v>
      </c>
      <c r="GT41" s="2"/>
      <c r="GU41" s="2"/>
      <c r="GV41" s="2"/>
      <c r="GW41" s="2"/>
      <c r="GX41" s="2"/>
      <c r="HF41" s="2">
        <f>HE23</f>
        <v>6.2</v>
      </c>
      <c r="HG41" s="2">
        <f t="shared" ref="HG41:HJ41" si="39">HF23</f>
        <v>3.3</v>
      </c>
      <c r="HH41" s="2">
        <f t="shared" si="39"/>
        <v>2.7</v>
      </c>
      <c r="HI41" s="2">
        <f t="shared" si="39"/>
        <v>2.6</v>
      </c>
      <c r="HJ41" s="2">
        <f t="shared" si="39"/>
        <v>6.7</v>
      </c>
      <c r="HK41" s="2"/>
      <c r="HL41" s="2"/>
      <c r="HM41" s="2"/>
      <c r="HN41" s="2"/>
      <c r="HO41" s="2"/>
      <c r="HU41" s="2">
        <f>HU23</f>
        <v>11.9</v>
      </c>
      <c r="HV41" s="2">
        <f t="shared" ref="HV41:HY41" si="40">HV23</f>
        <v>10.1</v>
      </c>
      <c r="HW41" s="2">
        <f t="shared" si="40"/>
        <v>6.3</v>
      </c>
      <c r="HX41" s="2">
        <f t="shared" si="40"/>
        <v>10.199999999999999</v>
      </c>
      <c r="HY41" s="2">
        <f t="shared" si="40"/>
        <v>2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16.399999999999999</v>
      </c>
      <c r="E42">
        <f t="shared" ref="E42:H42" si="41">E31</f>
        <v>31.6</v>
      </c>
      <c r="F42">
        <f t="shared" si="41"/>
        <v>13.4</v>
      </c>
      <c r="G42">
        <f t="shared" si="41"/>
        <v>18.3</v>
      </c>
      <c r="H42">
        <f t="shared" si="41"/>
        <v>15.3</v>
      </c>
      <c r="T42">
        <f>T31</f>
        <v>5.9</v>
      </c>
      <c r="U42">
        <f t="shared" ref="U42:X42" si="42">U31</f>
        <v>3.6</v>
      </c>
      <c r="V42">
        <f t="shared" si="42"/>
        <v>1.9</v>
      </c>
      <c r="W42">
        <f t="shared" si="42"/>
        <v>1.5</v>
      </c>
      <c r="X42">
        <f t="shared" si="42"/>
        <v>0.1</v>
      </c>
      <c r="AJ42">
        <f>AJ31</f>
        <v>3.7</v>
      </c>
      <c r="AK42">
        <f t="shared" ref="AK42:AN42" si="43">AK31</f>
        <v>6.7</v>
      </c>
      <c r="AL42">
        <f t="shared" si="43"/>
        <v>2.9</v>
      </c>
      <c r="AM42">
        <f t="shared" si="43"/>
        <v>6.4</v>
      </c>
      <c r="AN42">
        <f t="shared" si="43"/>
        <v>3.2</v>
      </c>
      <c r="AZ42" s="2">
        <f>AZ31</f>
        <v>4.9000000000000004</v>
      </c>
      <c r="BA42" s="2"/>
      <c r="BB42" s="2">
        <f t="shared" ref="BB42:BD42" si="44">BB31</f>
        <v>5.3</v>
      </c>
      <c r="BC42" s="2">
        <f t="shared" si="44"/>
        <v>5.7</v>
      </c>
      <c r="BD42" s="2">
        <f t="shared" si="44"/>
        <v>9.9</v>
      </c>
      <c r="BE42" s="2"/>
      <c r="BF42" s="2"/>
      <c r="BG42" s="2"/>
      <c r="BH42" s="2"/>
      <c r="BI42" s="2"/>
      <c r="BQ42" s="2">
        <f>BQ31</f>
        <v>2.2999999999999998</v>
      </c>
      <c r="BR42" s="2">
        <f t="shared" ref="BR42:BU42" si="45">BR31</f>
        <v>1.9</v>
      </c>
      <c r="BS42" s="2">
        <f t="shared" si="45"/>
        <v>8.5</v>
      </c>
      <c r="BT42" s="2">
        <f t="shared" si="45"/>
        <v>7.6</v>
      </c>
      <c r="BU42" s="2">
        <f t="shared" si="45"/>
        <v>5.2</v>
      </c>
      <c r="BV42" s="2"/>
      <c r="BW42" s="2"/>
      <c r="BX42" s="2"/>
      <c r="BY42" s="2"/>
      <c r="BZ42" s="2"/>
      <c r="CG42" s="2">
        <f>CG31</f>
        <v>30.1</v>
      </c>
      <c r="CH42" s="2">
        <f t="shared" ref="CH42:CK42" si="46">CH31</f>
        <v>33</v>
      </c>
      <c r="CI42" s="2">
        <f t="shared" si="46"/>
        <v>25.8</v>
      </c>
      <c r="CJ42" s="2">
        <f t="shared" si="46"/>
        <v>20.7</v>
      </c>
      <c r="CK42" s="2">
        <f t="shared" si="46"/>
        <v>25.1</v>
      </c>
      <c r="CL42" s="2"/>
      <c r="CM42" s="2"/>
      <c r="CN42" s="2"/>
      <c r="CO42" s="2"/>
      <c r="CP42" s="2"/>
      <c r="CX42" s="2">
        <f>CW31</f>
        <v>3.7</v>
      </c>
      <c r="CY42" s="2">
        <f t="shared" ref="CY42:DB42" si="47">CX31</f>
        <v>8.6999999999999993</v>
      </c>
      <c r="CZ42" s="2">
        <f t="shared" si="47"/>
        <v>0.3</v>
      </c>
      <c r="DA42" s="2">
        <f t="shared" si="47"/>
        <v>8.5</v>
      </c>
      <c r="DB42" s="2">
        <f t="shared" si="47"/>
        <v>23.1</v>
      </c>
      <c r="DC42" s="2"/>
      <c r="DD42" s="2"/>
      <c r="DE42" s="2"/>
      <c r="DF42" s="2"/>
      <c r="DM42" s="2">
        <f>DM31</f>
        <v>2.4</v>
      </c>
      <c r="DN42" s="2">
        <f t="shared" ref="DN42:DQ42" si="48">DN31</f>
        <v>0.3</v>
      </c>
      <c r="DO42" s="2">
        <f t="shared" si="48"/>
        <v>6.3</v>
      </c>
      <c r="DP42" s="2">
        <f t="shared" si="48"/>
        <v>8.6</v>
      </c>
      <c r="DQ42" s="2">
        <f t="shared" si="48"/>
        <v>2.9</v>
      </c>
      <c r="DR42" s="2"/>
      <c r="DS42" s="2"/>
      <c r="DT42" s="2"/>
      <c r="DU42" s="2"/>
      <c r="DV42" s="2"/>
      <c r="ED42" s="2">
        <f t="shared" ref="ED42" si="49">EC31</f>
        <v>0.6</v>
      </c>
      <c r="EE42" s="2">
        <f t="shared" ref="EE42" si="50">ED31</f>
        <v>2.5</v>
      </c>
      <c r="EF42" s="2">
        <f t="shared" ref="EF42" si="51">EE31</f>
        <v>2.4</v>
      </c>
      <c r="EG42" s="2">
        <f t="shared" ref="EG42" si="52">EF31</f>
        <v>0.8</v>
      </c>
      <c r="EH42" s="2">
        <f t="shared" ref="EH42" si="53">EG31</f>
        <v>3.5</v>
      </c>
      <c r="EI42" s="2"/>
      <c r="EJ42" s="2"/>
      <c r="EK42" s="2"/>
      <c r="EL42" s="2"/>
      <c r="EM42" s="2"/>
      <c r="ES42" s="2">
        <f>ES31</f>
        <v>4.4000000000000004</v>
      </c>
      <c r="ET42" s="2">
        <f t="shared" ref="ET42:EW42" si="54">ET31</f>
        <v>3.8</v>
      </c>
      <c r="EU42" s="2">
        <f t="shared" si="54"/>
        <v>8.5</v>
      </c>
      <c r="EV42" s="2">
        <f t="shared" si="54"/>
        <v>2.7</v>
      </c>
      <c r="EW42" s="2">
        <f t="shared" si="54"/>
        <v>6</v>
      </c>
      <c r="EX42" s="2"/>
      <c r="EY42" s="2"/>
      <c r="EZ42" s="2"/>
      <c r="FA42" s="2"/>
      <c r="FB42" s="2"/>
      <c r="FJ42" s="2">
        <f>FI31</f>
        <v>6.9</v>
      </c>
      <c r="FK42" s="2">
        <f t="shared" ref="FK42:FN42" si="55">FJ31</f>
        <v>6.5</v>
      </c>
      <c r="FL42" s="2">
        <f t="shared" si="55"/>
        <v>8.8000000000000007</v>
      </c>
      <c r="FM42" s="2">
        <f t="shared" si="55"/>
        <v>10.1</v>
      </c>
      <c r="FN42" s="2">
        <f t="shared" si="55"/>
        <v>6.5</v>
      </c>
      <c r="FO42" s="2"/>
      <c r="FP42" s="2"/>
      <c r="FQ42" s="2"/>
      <c r="FR42" s="2"/>
      <c r="FS42" s="2"/>
      <c r="FY42" s="2">
        <f>FY31</f>
        <v>43.8</v>
      </c>
      <c r="FZ42" s="2">
        <f t="shared" ref="FZ42:GC42" si="56">FZ31</f>
        <v>4.5999999999999996</v>
      </c>
      <c r="GA42" s="2">
        <f t="shared" si="56"/>
        <v>5.6</v>
      </c>
      <c r="GB42" s="2">
        <f t="shared" si="56"/>
        <v>27.5</v>
      </c>
      <c r="GC42" s="2">
        <f t="shared" si="56"/>
        <v>2.8</v>
      </c>
      <c r="GD42" s="2"/>
      <c r="GE42" s="2"/>
      <c r="GF42" s="2"/>
      <c r="GG42" s="2"/>
      <c r="GH42" s="2"/>
      <c r="GO42" s="2">
        <f>GO31</f>
        <v>4.9000000000000004</v>
      </c>
      <c r="GP42" s="2">
        <f t="shared" ref="GP42:GS42" si="57">GP31</f>
        <v>10.5</v>
      </c>
      <c r="GQ42" s="2">
        <f t="shared" si="57"/>
        <v>8.4</v>
      </c>
      <c r="GR42" s="2">
        <f t="shared" si="57"/>
        <v>6.4</v>
      </c>
      <c r="GS42" s="2">
        <f t="shared" si="57"/>
        <v>21.5</v>
      </c>
      <c r="GT42" s="2"/>
      <c r="GU42" s="2"/>
      <c r="GV42" s="2"/>
      <c r="GW42" s="2"/>
      <c r="GX42" s="2"/>
      <c r="HF42" s="2">
        <f>HE31</f>
        <v>6.4</v>
      </c>
      <c r="HG42" s="2">
        <f t="shared" ref="HG42:HJ42" si="58">HF31</f>
        <v>6.1</v>
      </c>
      <c r="HH42" s="2">
        <f t="shared" si="58"/>
        <v>9.3000000000000007</v>
      </c>
      <c r="HI42" s="2">
        <f t="shared" si="58"/>
        <v>4.7</v>
      </c>
      <c r="HJ42" s="2">
        <f t="shared" si="58"/>
        <v>4.3</v>
      </c>
      <c r="HK42" s="2"/>
      <c r="HL42" s="2"/>
      <c r="HM42" s="2"/>
      <c r="HN42" s="2"/>
      <c r="HO42" s="2"/>
      <c r="HU42" s="2">
        <f>HU31</f>
        <v>6.8</v>
      </c>
      <c r="HV42" s="2">
        <f t="shared" ref="HV42:HY42" si="59">HV31</f>
        <v>38.4</v>
      </c>
      <c r="HW42" s="2">
        <f t="shared" si="59"/>
        <v>12.5</v>
      </c>
      <c r="HX42" s="2">
        <f t="shared" si="59"/>
        <v>8.4</v>
      </c>
      <c r="HY42" s="2">
        <f t="shared" si="59"/>
        <v>43.2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15.74</v>
      </c>
      <c r="D73" s="26">
        <f t="shared" ref="D73:G73" si="60">O5</f>
        <v>7.2147765038149272</v>
      </c>
      <c r="E73" s="26">
        <f t="shared" si="60"/>
        <v>10.74</v>
      </c>
      <c r="F73" s="26">
        <f t="shared" si="60"/>
        <v>8.5</v>
      </c>
      <c r="G73" s="26">
        <f t="shared" si="60"/>
        <v>26.5</v>
      </c>
      <c r="H73" s="26">
        <f>AD5</f>
        <v>4.4399999999999995</v>
      </c>
      <c r="I73" s="26">
        <f t="shared" ref="I73:L73" si="61">AE5</f>
        <v>2.0194058532152495</v>
      </c>
      <c r="J73" s="26">
        <f t="shared" si="61"/>
        <v>-0.5600000000000005</v>
      </c>
      <c r="K73" s="26">
        <f t="shared" si="61"/>
        <v>1.7</v>
      </c>
      <c r="L73" s="26">
        <f t="shared" si="61"/>
        <v>6.1</v>
      </c>
      <c r="M73" s="26">
        <f>AT5</f>
        <v>6.3249999999999993</v>
      </c>
      <c r="N73" s="26">
        <f t="shared" ref="N73:Q73" si="62">AU5</f>
        <v>6.7237762207458021</v>
      </c>
      <c r="O73" s="26">
        <f t="shared" si="62"/>
        <v>2.3249999999999993</v>
      </c>
      <c r="P73" s="26">
        <f t="shared" si="62"/>
        <v>1</v>
      </c>
      <c r="Q73" s="26">
        <f t="shared" si="62"/>
        <v>16</v>
      </c>
      <c r="R73" s="26">
        <f>BJ5</f>
        <v>6.375</v>
      </c>
      <c r="S73" s="26">
        <f t="shared" ref="S73:V73" si="63">BK5</f>
        <v>3.2897568299191962</v>
      </c>
      <c r="T73" s="26">
        <f t="shared" si="63"/>
        <v>2.375</v>
      </c>
      <c r="U73" s="26">
        <f t="shared" si="63"/>
        <v>3.3</v>
      </c>
      <c r="V73" s="26">
        <f t="shared" si="63"/>
        <v>10.6</v>
      </c>
      <c r="W73" s="26">
        <f>CA5</f>
        <v>5.24</v>
      </c>
      <c r="X73" s="26">
        <f t="shared" ref="X73:AA73" si="64">CB5</f>
        <v>1.2461942063739435</v>
      </c>
      <c r="Y73" s="26">
        <f t="shared" si="64"/>
        <v>0.24000000000000021</v>
      </c>
      <c r="Z73" s="26">
        <f t="shared" si="64"/>
        <v>3.7</v>
      </c>
      <c r="AA73" s="26">
        <f t="shared" si="64"/>
        <v>7.1</v>
      </c>
      <c r="AB73" s="25">
        <f>CQ5</f>
        <v>28.32</v>
      </c>
      <c r="AC73" s="25">
        <f t="shared" ref="AC73:AF73" si="65">CR5</f>
        <v>15.463085073813701</v>
      </c>
      <c r="AD73" s="25">
        <f t="shared" si="65"/>
        <v>23.32</v>
      </c>
      <c r="AE73" s="25">
        <f t="shared" si="65"/>
        <v>9.5</v>
      </c>
      <c r="AF73" s="25">
        <f t="shared" si="65"/>
        <v>52.3</v>
      </c>
      <c r="AG73" s="26">
        <f>DG5</f>
        <v>5.3</v>
      </c>
      <c r="AH73" s="26">
        <f t="shared" ref="AH73:AK73" si="66">DH5</f>
        <v>2.3010866998007704</v>
      </c>
      <c r="AI73" s="26">
        <f t="shared" si="66"/>
        <v>0.29999999999999982</v>
      </c>
      <c r="AJ73" s="26">
        <f t="shared" si="66"/>
        <v>1.9</v>
      </c>
      <c r="AK73" s="26">
        <f t="shared" si="66"/>
        <v>7.6</v>
      </c>
      <c r="AL73" s="26">
        <f>DW5</f>
        <v>4.46</v>
      </c>
      <c r="AM73" s="26">
        <f t="shared" ref="AM73:AP73" si="67">DX5</f>
        <v>1.8822858443923971</v>
      </c>
      <c r="AN73" s="26">
        <f t="shared" si="67"/>
        <v>-0.54</v>
      </c>
      <c r="AO73" s="26">
        <f t="shared" si="67"/>
        <v>1.3</v>
      </c>
      <c r="AP73" s="26">
        <f t="shared" si="67"/>
        <v>5.9</v>
      </c>
      <c r="AQ73" s="26">
        <f>EM5</f>
        <v>4.62</v>
      </c>
      <c r="AR73" s="26">
        <f t="shared" ref="AR73:AU73" si="68">EN5</f>
        <v>2.1695621678117454</v>
      </c>
      <c r="AS73" s="26">
        <f t="shared" si="68"/>
        <v>-0.37999999999999989</v>
      </c>
      <c r="AT73" s="26">
        <f t="shared" si="68"/>
        <v>1.4</v>
      </c>
      <c r="AU73" s="26">
        <f t="shared" si="68"/>
        <v>7.5</v>
      </c>
      <c r="AV73" s="26">
        <f>FC5</f>
        <v>3.8999999999999995</v>
      </c>
      <c r="AW73" s="26">
        <f t="shared" ref="AW73:AZ73" si="69">FD5</f>
        <v>1.6431676725154991</v>
      </c>
      <c r="AX73" s="26">
        <f t="shared" si="69"/>
        <v>-1.1000000000000005</v>
      </c>
      <c r="AY73" s="26">
        <f t="shared" si="69"/>
        <v>1.2</v>
      </c>
      <c r="AZ73" s="26">
        <f t="shared" si="69"/>
        <v>5.6</v>
      </c>
      <c r="BA73" s="26">
        <f>FS5</f>
        <v>7.8599999999999994</v>
      </c>
      <c r="BB73" s="26">
        <f t="shared" ref="BB73:BE73" si="70">FT5</f>
        <v>1.1104053313993132</v>
      </c>
      <c r="BC73" s="26">
        <f t="shared" si="70"/>
        <v>2.8599999999999994</v>
      </c>
      <c r="BD73" s="26">
        <f t="shared" si="70"/>
        <v>6.6</v>
      </c>
      <c r="BE73" s="26">
        <f t="shared" si="70"/>
        <v>9.5</v>
      </c>
      <c r="BF73" s="26">
        <f>GI5</f>
        <v>7.660000000000001</v>
      </c>
      <c r="BG73" s="26">
        <f t="shared" ref="BG73:BJ73" si="71">GJ5</f>
        <v>8.8491807530414928</v>
      </c>
      <c r="BH73" s="26">
        <f t="shared" si="71"/>
        <v>2.660000000000001</v>
      </c>
      <c r="BI73" s="26">
        <f t="shared" si="71"/>
        <v>2.2000000000000002</v>
      </c>
      <c r="BJ73" s="26">
        <f t="shared" si="71"/>
        <v>23.4</v>
      </c>
      <c r="BK73" s="26">
        <f>GY5</f>
        <v>8.82</v>
      </c>
      <c r="BL73" s="26">
        <f t="shared" ref="BL73:BO73" si="72">GZ5</f>
        <v>3.5266131060835102</v>
      </c>
      <c r="BM73" s="26">
        <f t="shared" si="72"/>
        <v>3.8200000000000003</v>
      </c>
      <c r="BN73" s="26">
        <f t="shared" si="72"/>
        <v>4.0999999999999996</v>
      </c>
      <c r="BO73" s="26">
        <f t="shared" si="72"/>
        <v>13.4</v>
      </c>
      <c r="BP73" s="26">
        <f>HO5</f>
        <v>9.4</v>
      </c>
      <c r="BQ73" s="26">
        <f t="shared" ref="BQ73:BT73" si="73">HP5</f>
        <v>3.9560080889704956</v>
      </c>
      <c r="BR73" s="26">
        <f t="shared" si="73"/>
        <v>4.4000000000000004</v>
      </c>
      <c r="BS73" s="26">
        <f t="shared" si="73"/>
        <v>6.2</v>
      </c>
      <c r="BT73" s="26">
        <f t="shared" si="73"/>
        <v>15.9</v>
      </c>
      <c r="BU73" s="26">
        <f>IE5</f>
        <v>7.5</v>
      </c>
      <c r="BV73" s="26">
        <f t="shared" ref="BV73:BY73" si="74">IF5</f>
        <v>2.7757881763564018</v>
      </c>
      <c r="BW73" s="26">
        <f t="shared" si="74"/>
        <v>2.5</v>
      </c>
      <c r="BX73" s="26">
        <f t="shared" si="74"/>
        <v>5.0999999999999996</v>
      </c>
      <c r="BY73" s="26">
        <f t="shared" si="74"/>
        <v>12.1</v>
      </c>
    </row>
    <row r="74" spans="2:77" x14ac:dyDescent="0.25">
      <c r="B74" s="27" t="s">
        <v>16391</v>
      </c>
      <c r="C74" s="28">
        <f>N14</f>
        <v>23.380000000000003</v>
      </c>
      <c r="D74" s="28">
        <f t="shared" ref="D74:G74" si="75">O14</f>
        <v>17.819988776651911</v>
      </c>
      <c r="E74" s="28">
        <f t="shared" si="75"/>
        <v>18.380000000000003</v>
      </c>
      <c r="F74" s="28">
        <f t="shared" si="75"/>
        <v>9.1</v>
      </c>
      <c r="G74" s="28">
        <f t="shared" si="75"/>
        <v>52.7</v>
      </c>
      <c r="H74" s="28">
        <f>AD14</f>
        <v>6.12</v>
      </c>
      <c r="I74" s="28">
        <f t="shared" ref="I74:L74" si="76">AE14</f>
        <v>3.0621887596946071</v>
      </c>
      <c r="J74" s="28">
        <f t="shared" si="76"/>
        <v>1.1200000000000001</v>
      </c>
      <c r="K74" s="28">
        <f t="shared" si="76"/>
        <v>2.6</v>
      </c>
      <c r="L74" s="28">
        <f t="shared" si="76"/>
        <v>11</v>
      </c>
      <c r="M74" s="28">
        <f>AT14</f>
        <v>10.239999999999998</v>
      </c>
      <c r="N74" s="28">
        <f t="shared" ref="N74:Q74" si="77">AU14</f>
        <v>7.9607160481956658</v>
      </c>
      <c r="O74" s="28">
        <f t="shared" si="77"/>
        <v>5.2399999999999984</v>
      </c>
      <c r="P74" s="28">
        <f t="shared" si="77"/>
        <v>4.8</v>
      </c>
      <c r="Q74" s="28">
        <f t="shared" si="77"/>
        <v>24.2</v>
      </c>
      <c r="R74" s="28">
        <f>BJ14</f>
        <v>5.7</v>
      </c>
      <c r="S74" s="28">
        <f t="shared" ref="S74:V74" si="78">BK14</f>
        <v>3.1379398762032813</v>
      </c>
      <c r="T74" s="28">
        <f t="shared" si="78"/>
        <v>1.7000000000000002</v>
      </c>
      <c r="U74" s="28">
        <f t="shared" si="78"/>
        <v>2.7</v>
      </c>
      <c r="V74" s="28">
        <f t="shared" si="78"/>
        <v>9.5</v>
      </c>
      <c r="W74" s="28">
        <f>CA14</f>
        <v>10.620000000000001</v>
      </c>
      <c r="X74" s="28">
        <f t="shared" ref="X74:AA74" si="79">CB14</f>
        <v>5.2289578311552685</v>
      </c>
      <c r="Y74" s="28">
        <f t="shared" si="79"/>
        <v>5.620000000000001</v>
      </c>
      <c r="Z74" s="28">
        <f t="shared" si="79"/>
        <v>4.5999999999999996</v>
      </c>
      <c r="AA74" s="28">
        <f t="shared" si="79"/>
        <v>18.600000000000001</v>
      </c>
      <c r="AB74" s="27">
        <f>CQ14</f>
        <v>40.94</v>
      </c>
      <c r="AC74" s="27">
        <f t="shared" ref="AC74:AF74" si="80">CR14</f>
        <v>11.835666436665072</v>
      </c>
      <c r="AD74" s="27">
        <f t="shared" si="80"/>
        <v>35.94</v>
      </c>
      <c r="AE74" s="27">
        <f t="shared" si="80"/>
        <v>30.4</v>
      </c>
      <c r="AF74" s="27">
        <f t="shared" si="80"/>
        <v>54</v>
      </c>
      <c r="AG74" s="28">
        <f>DG14</f>
        <v>11.860000000000001</v>
      </c>
      <c r="AH74" s="28">
        <f t="shared" ref="AH74:AK74" si="81">DH14</f>
        <v>13.99439173383395</v>
      </c>
      <c r="AI74" s="28">
        <f t="shared" si="81"/>
        <v>6.8600000000000012</v>
      </c>
      <c r="AJ74" s="28">
        <f t="shared" si="81"/>
        <v>1</v>
      </c>
      <c r="AK74" s="28">
        <f t="shared" si="81"/>
        <v>34.200000000000003</v>
      </c>
      <c r="AL74" s="28">
        <f>DW14</f>
        <v>4.6199999999999992</v>
      </c>
      <c r="AM74" s="28">
        <f t="shared" ref="AM74:AP74" si="82">DX14</f>
        <v>3.1760037783352844</v>
      </c>
      <c r="AN74" s="28">
        <f t="shared" si="82"/>
        <v>-0.38000000000000078</v>
      </c>
      <c r="AO74" s="28">
        <f t="shared" si="82"/>
        <v>0.7</v>
      </c>
      <c r="AP74" s="28">
        <f t="shared" si="82"/>
        <v>7.8</v>
      </c>
      <c r="AQ74" s="28">
        <f>EM14</f>
        <v>5.48</v>
      </c>
      <c r="AR74" s="28">
        <f t="shared" ref="AR74:AU74" si="83">EN14</f>
        <v>2.2275547131327653</v>
      </c>
      <c r="AS74" s="28">
        <f t="shared" si="83"/>
        <v>0.48000000000000043</v>
      </c>
      <c r="AT74" s="28">
        <f t="shared" si="83"/>
        <v>1.7</v>
      </c>
      <c r="AU74" s="28">
        <f t="shared" si="83"/>
        <v>7.4</v>
      </c>
      <c r="AV74" s="28">
        <f>FC14</f>
        <v>12.679999999999998</v>
      </c>
      <c r="AW74" s="28">
        <f t="shared" ref="AW74:AZ74" si="84">FD14</f>
        <v>16.002718519051694</v>
      </c>
      <c r="AX74" s="28">
        <f t="shared" si="84"/>
        <v>7.6799999999999979</v>
      </c>
      <c r="AY74" s="28">
        <f t="shared" si="84"/>
        <v>0.1</v>
      </c>
      <c r="AZ74" s="28">
        <f t="shared" si="84"/>
        <v>38.4</v>
      </c>
      <c r="BA74" s="28">
        <f>FS14</f>
        <v>12.68</v>
      </c>
      <c r="BB74" s="28">
        <f t="shared" ref="BB74:BE74" si="85">FT14</f>
        <v>5.8152386021555449</v>
      </c>
      <c r="BC74" s="28">
        <f t="shared" si="85"/>
        <v>7.68</v>
      </c>
      <c r="BD74" s="28">
        <f t="shared" si="85"/>
        <v>7.1</v>
      </c>
      <c r="BE74" s="28">
        <f t="shared" si="85"/>
        <v>19</v>
      </c>
      <c r="BF74" s="28">
        <f>GI14</f>
        <v>17.279999999999998</v>
      </c>
      <c r="BG74" s="28">
        <f t="shared" ref="BG74:BJ74" si="86">GJ14</f>
        <v>21.034899571901931</v>
      </c>
      <c r="BH74" s="28">
        <f t="shared" si="86"/>
        <v>12.279999999999998</v>
      </c>
      <c r="BI74" s="28">
        <f t="shared" si="86"/>
        <v>4.5999999999999996</v>
      </c>
      <c r="BJ74" s="28">
        <f t="shared" si="86"/>
        <v>54.3</v>
      </c>
      <c r="BK74" s="28">
        <f>GY14</f>
        <v>16.8</v>
      </c>
      <c r="BL74" s="28">
        <f t="shared" ref="BL74:BO74" si="87">GZ14</f>
        <v>11.843563652887585</v>
      </c>
      <c r="BM74" s="28">
        <f t="shared" si="87"/>
        <v>11.8</v>
      </c>
      <c r="BN74" s="28">
        <f t="shared" si="87"/>
        <v>8.3000000000000007</v>
      </c>
      <c r="BO74" s="28">
        <f t="shared" si="87"/>
        <v>37.299999999999997</v>
      </c>
      <c r="BP74" s="28">
        <f>HO14</f>
        <v>5.62</v>
      </c>
      <c r="BQ74" s="28">
        <f t="shared" ref="BQ74:BT74" si="88">HP14</f>
        <v>2.5839891640639672</v>
      </c>
      <c r="BR74" s="28">
        <f t="shared" si="88"/>
        <v>0.62000000000000011</v>
      </c>
      <c r="BS74" s="28">
        <f t="shared" si="88"/>
        <v>2.8</v>
      </c>
      <c r="BT74" s="28">
        <f t="shared" si="88"/>
        <v>9.4</v>
      </c>
      <c r="BU74" s="28">
        <f>IE14</f>
        <v>12.58</v>
      </c>
      <c r="BV74" s="28">
        <f t="shared" ref="BV74:BY74" si="89">IF14</f>
        <v>11.386702771215205</v>
      </c>
      <c r="BW74" s="28">
        <f t="shared" si="89"/>
        <v>7.58</v>
      </c>
      <c r="BX74" s="28">
        <f t="shared" si="89"/>
        <v>6.6</v>
      </c>
      <c r="BY74" s="28">
        <f t="shared" si="89"/>
        <v>32.799999999999997</v>
      </c>
    </row>
    <row r="75" spans="2:77" x14ac:dyDescent="0.25">
      <c r="B75" s="29" t="s">
        <v>16392</v>
      </c>
      <c r="C75" s="30">
        <f>N23</f>
        <v>24.94</v>
      </c>
      <c r="D75" s="30">
        <f t="shared" ref="D75:G75" si="90">O23</f>
        <v>14.776433940569019</v>
      </c>
      <c r="E75" s="30">
        <f t="shared" si="90"/>
        <v>19.940000000000001</v>
      </c>
      <c r="F75" s="30">
        <f t="shared" si="90"/>
        <v>9.6</v>
      </c>
      <c r="G75" s="30">
        <f t="shared" si="90"/>
        <v>43.9</v>
      </c>
      <c r="H75" s="30">
        <f>AD23</f>
        <v>5.4</v>
      </c>
      <c r="I75" s="30">
        <f t="shared" ref="I75:L75" si="91">AE23</f>
        <v>3.8137907651049754</v>
      </c>
      <c r="J75" s="30">
        <f t="shared" si="91"/>
        <v>0.40000000000000036</v>
      </c>
      <c r="K75" s="30">
        <f t="shared" si="91"/>
        <v>0</v>
      </c>
      <c r="L75" s="30">
        <f t="shared" si="91"/>
        <v>9.6999999999999993</v>
      </c>
      <c r="M75" s="30">
        <f>AT23</f>
        <v>6.82</v>
      </c>
      <c r="N75" s="30">
        <f t="shared" ref="N75:Q75" si="92">AU23</f>
        <v>2.7797481900344851</v>
      </c>
      <c r="O75" s="30">
        <f t="shared" si="92"/>
        <v>1.8200000000000003</v>
      </c>
      <c r="P75" s="30">
        <f t="shared" si="92"/>
        <v>3.5</v>
      </c>
      <c r="Q75" s="30">
        <f t="shared" si="92"/>
        <v>11.1</v>
      </c>
      <c r="R75" s="30">
        <f>BJ23</f>
        <v>6.375</v>
      </c>
      <c r="S75" s="30">
        <f t="shared" ref="S75:V75" si="93">BK23</f>
        <v>1.7594980344783966</v>
      </c>
      <c r="T75" s="30">
        <f t="shared" si="93"/>
        <v>2.375</v>
      </c>
      <c r="U75" s="30">
        <f t="shared" si="93"/>
        <v>4.5999999999999996</v>
      </c>
      <c r="V75" s="30">
        <f t="shared" si="93"/>
        <v>8.3000000000000007</v>
      </c>
      <c r="W75" s="30">
        <f>CA23</f>
        <v>6.24</v>
      </c>
      <c r="X75" s="30">
        <f t="shared" ref="X75:AA75" si="94">CB23</f>
        <v>1.4081903280451769</v>
      </c>
      <c r="Y75" s="30">
        <f t="shared" si="94"/>
        <v>1.2400000000000002</v>
      </c>
      <c r="Z75" s="30">
        <f t="shared" si="94"/>
        <v>3.8</v>
      </c>
      <c r="AA75" s="30">
        <f t="shared" si="94"/>
        <v>7.2</v>
      </c>
      <c r="AB75" s="29">
        <f>CQ23</f>
        <v>40.64</v>
      </c>
      <c r="AC75" s="29">
        <f t="shared" ref="AC75:AF75" si="95">CR23</f>
        <v>11.609823426736495</v>
      </c>
      <c r="AD75" s="29">
        <f t="shared" si="95"/>
        <v>35.64</v>
      </c>
      <c r="AE75" s="29">
        <f t="shared" si="95"/>
        <v>23.9</v>
      </c>
      <c r="AF75" s="29">
        <f t="shared" si="95"/>
        <v>51.9</v>
      </c>
      <c r="AG75" s="30">
        <f>DG23</f>
        <v>4.8250000000000002</v>
      </c>
      <c r="AH75" s="30">
        <f t="shared" ref="AH75:AK75" si="96">DH23</f>
        <v>0.45000000000000029</v>
      </c>
      <c r="AI75" s="30">
        <f t="shared" si="96"/>
        <v>0.82500000000000018</v>
      </c>
      <c r="AJ75" s="30">
        <f t="shared" si="96"/>
        <v>4.3</v>
      </c>
      <c r="AK75" s="30">
        <f t="shared" si="96"/>
        <v>5.4</v>
      </c>
      <c r="AL75" s="30">
        <f>DW23</f>
        <v>3.5799999999999996</v>
      </c>
      <c r="AM75" s="30">
        <f t="shared" ref="AM75:AP75" si="97">DX23</f>
        <v>2.0571825392998071</v>
      </c>
      <c r="AN75" s="30">
        <f t="shared" si="97"/>
        <v>-1.4200000000000004</v>
      </c>
      <c r="AO75" s="30">
        <f t="shared" si="97"/>
        <v>1.6</v>
      </c>
      <c r="AP75" s="30">
        <f t="shared" si="97"/>
        <v>6.4</v>
      </c>
      <c r="AQ75" s="30">
        <f>EM23</f>
        <v>4.3600000000000003</v>
      </c>
      <c r="AR75" s="30">
        <f t="shared" ref="AR75:AU75" si="98">EN23</f>
        <v>0.80808415403347611</v>
      </c>
      <c r="AS75" s="30">
        <f t="shared" si="98"/>
        <v>-0.63999999999999968</v>
      </c>
      <c r="AT75" s="30">
        <f t="shared" si="98"/>
        <v>3.4</v>
      </c>
      <c r="AU75" s="30">
        <f t="shared" si="98"/>
        <v>5.3</v>
      </c>
      <c r="AV75" s="30">
        <f>FC23</f>
        <v>11.9</v>
      </c>
      <c r="AW75" s="30">
        <f t="shared" ref="AW75:AZ75" si="99">FD23</f>
        <v>12.974397866567839</v>
      </c>
      <c r="AX75" s="30">
        <f t="shared" si="99"/>
        <v>6.9</v>
      </c>
      <c r="AY75" s="30">
        <f t="shared" si="99"/>
        <v>2.2000000000000002</v>
      </c>
      <c r="AZ75" s="30">
        <f t="shared" si="99"/>
        <v>33.700000000000003</v>
      </c>
      <c r="BA75" s="30">
        <f>FS23</f>
        <v>7.919999999999999</v>
      </c>
      <c r="BB75" s="30">
        <f t="shared" ref="BB75:BE75" si="100">FT23</f>
        <v>2.7797481900344865</v>
      </c>
      <c r="BC75" s="30">
        <f t="shared" si="100"/>
        <v>2.919999999999999</v>
      </c>
      <c r="BD75" s="30">
        <f t="shared" si="100"/>
        <v>4.7</v>
      </c>
      <c r="BE75" s="30">
        <f t="shared" si="100"/>
        <v>11.6</v>
      </c>
      <c r="BF75" s="30">
        <f>GI23</f>
        <v>9.2800000000000011</v>
      </c>
      <c r="BG75" s="30">
        <f t="shared" ref="BG75:BJ75" si="101">GJ23</f>
        <v>4.3539637113783991</v>
      </c>
      <c r="BH75" s="30">
        <f t="shared" si="101"/>
        <v>4.2800000000000011</v>
      </c>
      <c r="BI75" s="30">
        <f t="shared" si="101"/>
        <v>4.7</v>
      </c>
      <c r="BJ75" s="30">
        <f t="shared" si="101"/>
        <v>14.2</v>
      </c>
      <c r="BK75" s="30">
        <f>GY23</f>
        <v>9.9749999999999996</v>
      </c>
      <c r="BL75" s="30">
        <f t="shared" ref="BL75:BO75" si="102">GZ23</f>
        <v>5.2468244364250154</v>
      </c>
      <c r="BM75" s="30">
        <f t="shared" si="102"/>
        <v>5.9749999999999996</v>
      </c>
      <c r="BN75" s="30">
        <f t="shared" si="102"/>
        <v>2.7</v>
      </c>
      <c r="BO75" s="30">
        <f t="shared" si="102"/>
        <v>14.9</v>
      </c>
      <c r="BP75" s="30">
        <f>HO23</f>
        <v>4.3</v>
      </c>
      <c r="BQ75" s="30">
        <f t="shared" ref="BQ75:BT75" si="103">HP23</f>
        <v>1.9887181801351346</v>
      </c>
      <c r="BR75" s="30">
        <f t="shared" si="103"/>
        <v>-0.70000000000000018</v>
      </c>
      <c r="BS75" s="30">
        <f t="shared" si="103"/>
        <v>2.6</v>
      </c>
      <c r="BT75" s="30">
        <f t="shared" si="103"/>
        <v>6.7</v>
      </c>
      <c r="BU75" s="30">
        <f>IE23</f>
        <v>8.1</v>
      </c>
      <c r="BV75" s="30">
        <f t="shared" ref="BV75:BY75" si="104">IF23</f>
        <v>3.9780648561832175</v>
      </c>
      <c r="BW75" s="30">
        <f t="shared" si="104"/>
        <v>3.0999999999999996</v>
      </c>
      <c r="BX75" s="30">
        <f t="shared" si="104"/>
        <v>2</v>
      </c>
      <c r="BY75" s="30">
        <f t="shared" si="104"/>
        <v>11.9</v>
      </c>
    </row>
    <row r="76" spans="2:77" x14ac:dyDescent="0.25">
      <c r="B76" s="31" t="s">
        <v>16393</v>
      </c>
      <c r="C76" s="32">
        <f>N31</f>
        <v>19</v>
      </c>
      <c r="D76" s="32">
        <f t="shared" ref="D76:G76" si="105">O31</f>
        <v>7.2639520923530316</v>
      </c>
      <c r="E76" s="32">
        <f t="shared" si="105"/>
        <v>14</v>
      </c>
      <c r="F76" s="32">
        <f t="shared" si="105"/>
        <v>13.4</v>
      </c>
      <c r="G76" s="32">
        <f t="shared" si="105"/>
        <v>31.6</v>
      </c>
      <c r="H76" s="32">
        <f>AD31</f>
        <v>2.6</v>
      </c>
      <c r="I76" s="32">
        <f t="shared" ref="I76:L76" si="106">AE31</f>
        <v>2.2271057451320089</v>
      </c>
      <c r="J76" s="32">
        <f t="shared" si="106"/>
        <v>-2.4</v>
      </c>
      <c r="K76" s="32">
        <f t="shared" si="106"/>
        <v>0.1</v>
      </c>
      <c r="L76" s="32">
        <f t="shared" si="106"/>
        <v>5.9</v>
      </c>
      <c r="M76" s="32">
        <f>AT31</f>
        <v>4.58</v>
      </c>
      <c r="N76" s="32">
        <f t="shared" ref="N76:Q76" si="107">AU31</f>
        <v>1.8240065789355022</v>
      </c>
      <c r="O76" s="32">
        <f t="shared" si="107"/>
        <v>-0.41999999999999993</v>
      </c>
      <c r="P76" s="32">
        <f t="shared" si="107"/>
        <v>2.9</v>
      </c>
      <c r="Q76" s="32">
        <f t="shared" si="107"/>
        <v>6.7</v>
      </c>
      <c r="R76" s="32">
        <f>BJ31</f>
        <v>6.4499999999999993</v>
      </c>
      <c r="S76" s="32">
        <f t="shared" ref="S76:V76" si="108">BK31</f>
        <v>2.3230726778701274</v>
      </c>
      <c r="T76" s="32">
        <f t="shared" si="108"/>
        <v>2.4499999999999993</v>
      </c>
      <c r="U76" s="32">
        <f t="shared" si="108"/>
        <v>4.9000000000000004</v>
      </c>
      <c r="V76" s="32">
        <f t="shared" si="108"/>
        <v>9.9</v>
      </c>
      <c r="W76" s="32">
        <f>CA31</f>
        <v>5.0999999999999996</v>
      </c>
      <c r="X76" s="32">
        <f t="shared" ref="X76:AA76" si="109">CB31</f>
        <v>2.99583043578905</v>
      </c>
      <c r="Y76" s="32">
        <f t="shared" si="109"/>
        <v>9.9999999999999645E-2</v>
      </c>
      <c r="Z76" s="32">
        <f t="shared" si="109"/>
        <v>1.9</v>
      </c>
      <c r="AA76" s="32">
        <f t="shared" si="109"/>
        <v>8.5</v>
      </c>
      <c r="AB76" s="31">
        <f>CQ31</f>
        <v>26.940000000000005</v>
      </c>
      <c r="AC76" s="31">
        <f t="shared" ref="AC76:AF76" si="110">CR31</f>
        <v>4.7521574048004611</v>
      </c>
      <c r="AD76" s="31">
        <f t="shared" si="110"/>
        <v>21.940000000000005</v>
      </c>
      <c r="AE76" s="31">
        <f t="shared" si="110"/>
        <v>20.7</v>
      </c>
      <c r="AF76" s="31">
        <f t="shared" si="110"/>
        <v>33</v>
      </c>
      <c r="AG76" s="32">
        <f>DG31</f>
        <v>8.86</v>
      </c>
      <c r="AH76" s="32">
        <f t="shared" ref="AH76:AJ76" si="111">DH31</f>
        <v>8.7010344212627952</v>
      </c>
      <c r="AI76" s="32">
        <f t="shared" si="111"/>
        <v>3.8599999999999994</v>
      </c>
      <c r="AJ76" s="32">
        <f t="shared" si="111"/>
        <v>0.3</v>
      </c>
      <c r="AK76" s="32">
        <f>DK31</f>
        <v>23.1</v>
      </c>
      <c r="AL76" s="32">
        <f>DW31</f>
        <v>4.0999999999999996</v>
      </c>
      <c r="AM76" s="32">
        <f t="shared" ref="AM76:AP76" si="112">DX31</f>
        <v>3.3113441379596895</v>
      </c>
      <c r="AN76" s="32">
        <f t="shared" si="112"/>
        <v>-0.90000000000000036</v>
      </c>
      <c r="AO76" s="32">
        <f t="shared" si="112"/>
        <v>0.3</v>
      </c>
      <c r="AP76" s="32">
        <f t="shared" si="112"/>
        <v>8.6</v>
      </c>
      <c r="AQ76" s="32">
        <f>EM31</f>
        <v>1.9600000000000002</v>
      </c>
      <c r="AR76" s="32">
        <f t="shared" ref="AR76:AU76" si="113">EN31</f>
        <v>1.230040649734796</v>
      </c>
      <c r="AS76" s="32">
        <f t="shared" si="113"/>
        <v>-3.04</v>
      </c>
      <c r="AT76" s="32">
        <f t="shared" si="113"/>
        <v>0.6</v>
      </c>
      <c r="AU76" s="32">
        <f t="shared" si="113"/>
        <v>3.5</v>
      </c>
      <c r="AV76" s="32">
        <f>FC31</f>
        <v>5.08</v>
      </c>
      <c r="AW76" s="32">
        <f t="shared" ref="AW76:AZ76" si="114">FD31</f>
        <v>2.2532199182503274</v>
      </c>
      <c r="AX76" s="32">
        <f t="shared" si="114"/>
        <v>8.0000000000000071E-2</v>
      </c>
      <c r="AY76" s="32">
        <f t="shared" si="114"/>
        <v>2.7</v>
      </c>
      <c r="AZ76" s="32">
        <f t="shared" si="114"/>
        <v>8.5</v>
      </c>
      <c r="BA76" s="32">
        <f>FS31</f>
        <v>7.7600000000000007</v>
      </c>
      <c r="BB76" s="32">
        <f t="shared" ref="BB76:BE76" si="115">FT31</f>
        <v>1.6180234856144644</v>
      </c>
      <c r="BC76" s="32">
        <f t="shared" si="115"/>
        <v>2.7600000000000007</v>
      </c>
      <c r="BD76" s="32">
        <f t="shared" si="115"/>
        <v>6.5</v>
      </c>
      <c r="BE76" s="32">
        <f t="shared" si="115"/>
        <v>10.1</v>
      </c>
      <c r="BF76" s="32">
        <f>GI31</f>
        <v>16.86</v>
      </c>
      <c r="BG76" s="32">
        <f t="shared" ref="BG76:BJ76" si="116">GJ31</f>
        <v>18.122858494178011</v>
      </c>
      <c r="BH76" s="32">
        <f t="shared" si="116"/>
        <v>11.86</v>
      </c>
      <c r="BI76" s="32">
        <f t="shared" si="116"/>
        <v>2.8</v>
      </c>
      <c r="BJ76" s="32">
        <f t="shared" si="116"/>
        <v>43.8</v>
      </c>
      <c r="BK76" s="32">
        <f>GY31</f>
        <v>10.34</v>
      </c>
      <c r="BL76" s="32">
        <f t="shared" ref="BL76:BO76" si="117">GZ31</f>
        <v>6.5850588455988737</v>
      </c>
      <c r="BM76" s="32">
        <f t="shared" si="117"/>
        <v>5.34</v>
      </c>
      <c r="BN76" s="32">
        <f t="shared" si="117"/>
        <v>4.9000000000000004</v>
      </c>
      <c r="BO76" s="32">
        <f t="shared" si="117"/>
        <v>21.5</v>
      </c>
      <c r="BP76" s="32">
        <f>HO31</f>
        <v>6.16</v>
      </c>
      <c r="BQ76" s="32">
        <f t="shared" ref="BQ76:BT76" si="118">HP31</f>
        <v>1.9692638218380003</v>
      </c>
      <c r="BR76" s="32">
        <f t="shared" si="118"/>
        <v>1.1600000000000001</v>
      </c>
      <c r="BS76" s="32">
        <f t="shared" si="118"/>
        <v>4.3</v>
      </c>
      <c r="BT76" s="32">
        <f t="shared" si="118"/>
        <v>9.3000000000000007</v>
      </c>
      <c r="BU76" s="32">
        <f>IE31</f>
        <v>21.86</v>
      </c>
      <c r="BV76" s="32">
        <f t="shared" ref="BV76:BY76" si="119">IF31</f>
        <v>17.496799707375065</v>
      </c>
      <c r="BW76" s="32">
        <f t="shared" si="119"/>
        <v>16.86</v>
      </c>
      <c r="BX76" s="32">
        <f t="shared" si="119"/>
        <v>6.8</v>
      </c>
      <c r="BY76" s="32">
        <f t="shared" si="119"/>
        <v>43.2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15.74</v>
      </c>
      <c r="D113" s="28">
        <f>C74</f>
        <v>23.380000000000003</v>
      </c>
      <c r="E113" s="30">
        <f>C75</f>
        <v>24.94</v>
      </c>
      <c r="F113" s="32">
        <f>C76</f>
        <v>19</v>
      </c>
    </row>
    <row r="114" spans="2:46" x14ac:dyDescent="0.25">
      <c r="B114" s="1" t="s">
        <v>16445</v>
      </c>
      <c r="C114" s="26">
        <f>H73</f>
        <v>4.4399999999999995</v>
      </c>
      <c r="D114" s="28">
        <f>H74</f>
        <v>6.12</v>
      </c>
      <c r="E114" s="30">
        <f>H75</f>
        <v>5.4</v>
      </c>
      <c r="F114" s="32">
        <f>H76</f>
        <v>2.6</v>
      </c>
    </row>
    <row r="115" spans="2:46" x14ac:dyDescent="0.25">
      <c r="B115" s="1" t="s">
        <v>16446</v>
      </c>
      <c r="C115" s="26">
        <f>M73</f>
        <v>6.3249999999999993</v>
      </c>
      <c r="D115" s="28">
        <f>M74</f>
        <v>10.239999999999998</v>
      </c>
      <c r="E115" s="30">
        <f>M75</f>
        <v>6.82</v>
      </c>
      <c r="F115" s="32">
        <f>M76</f>
        <v>4.58</v>
      </c>
    </row>
    <row r="116" spans="2:46" x14ac:dyDescent="0.25">
      <c r="B116" s="1" t="s">
        <v>16447</v>
      </c>
      <c r="C116" s="26">
        <f>R73</f>
        <v>6.375</v>
      </c>
      <c r="D116" s="28">
        <f>R74</f>
        <v>5.7</v>
      </c>
      <c r="E116" s="30">
        <f>R75</f>
        <v>6.375</v>
      </c>
      <c r="F116" s="32">
        <f>R76</f>
        <v>6.4499999999999993</v>
      </c>
    </row>
    <row r="117" spans="2:46" x14ac:dyDescent="0.25">
      <c r="B117" s="1" t="s">
        <v>16448</v>
      </c>
      <c r="C117" s="26">
        <f>W73</f>
        <v>5.24</v>
      </c>
      <c r="D117" s="28">
        <f>W74</f>
        <v>10.620000000000001</v>
      </c>
      <c r="E117" s="30">
        <f>W75</f>
        <v>6.24</v>
      </c>
      <c r="F117" s="32">
        <f>W76</f>
        <v>5.0999999999999996</v>
      </c>
    </row>
    <row r="118" spans="2:46" x14ac:dyDescent="0.25">
      <c r="B118" s="1" t="s">
        <v>16449</v>
      </c>
      <c r="C118" s="26">
        <f>AB73</f>
        <v>28.32</v>
      </c>
      <c r="D118" s="28">
        <f>AB74</f>
        <v>40.94</v>
      </c>
      <c r="E118" s="30">
        <f>AB75</f>
        <v>40.64</v>
      </c>
      <c r="F118" s="32">
        <f>AB76</f>
        <v>26.940000000000005</v>
      </c>
    </row>
    <row r="119" spans="2:46" x14ac:dyDescent="0.25">
      <c r="B119" s="1" t="s">
        <v>16450</v>
      </c>
      <c r="C119" s="26">
        <f>AG73</f>
        <v>5.3</v>
      </c>
      <c r="D119" s="28">
        <f>AG74</f>
        <v>11.860000000000001</v>
      </c>
      <c r="E119" s="30">
        <f>AG75</f>
        <v>4.8250000000000002</v>
      </c>
      <c r="F119" s="32">
        <f>AG76</f>
        <v>8.86</v>
      </c>
    </row>
    <row r="120" spans="2:46" x14ac:dyDescent="0.25">
      <c r="B120" s="1" t="s">
        <v>16451</v>
      </c>
      <c r="C120" s="26">
        <f>AL73</f>
        <v>4.46</v>
      </c>
      <c r="D120" s="28">
        <f>AL74</f>
        <v>4.6199999999999992</v>
      </c>
      <c r="E120" s="30">
        <f>AL75</f>
        <v>3.5799999999999996</v>
      </c>
      <c r="F120" s="32">
        <f>AL76</f>
        <v>4.0999999999999996</v>
      </c>
    </row>
    <row r="121" spans="2:46" x14ac:dyDescent="0.25">
      <c r="B121" s="1" t="s">
        <v>16452</v>
      </c>
      <c r="C121" s="26">
        <f>AQ73</f>
        <v>4.62</v>
      </c>
      <c r="D121" s="28">
        <f>AQ74</f>
        <v>5.48</v>
      </c>
      <c r="E121" s="30">
        <f>AQ75</f>
        <v>4.3600000000000003</v>
      </c>
      <c r="F121" s="32">
        <f>AQ76</f>
        <v>1.9600000000000002</v>
      </c>
    </row>
    <row r="122" spans="2:46" x14ac:dyDescent="0.25">
      <c r="B122" s="1" t="s">
        <v>16404</v>
      </c>
      <c r="C122" s="26">
        <f>AV73</f>
        <v>3.8999999999999995</v>
      </c>
      <c r="D122" s="28">
        <f>AV74</f>
        <v>12.679999999999998</v>
      </c>
      <c r="E122" s="30">
        <f>AV75</f>
        <v>11.9</v>
      </c>
      <c r="F122" s="32">
        <f>AV76</f>
        <v>5.08</v>
      </c>
    </row>
    <row r="123" spans="2:46" x14ac:dyDescent="0.25">
      <c r="B123" s="1" t="s">
        <v>16405</v>
      </c>
      <c r="C123" s="26">
        <f>BA73</f>
        <v>7.8599999999999994</v>
      </c>
      <c r="D123" s="28">
        <f>BA74</f>
        <v>12.68</v>
      </c>
      <c r="E123" s="30">
        <f>BA75</f>
        <v>7.919999999999999</v>
      </c>
      <c r="F123" s="32">
        <f>BA76</f>
        <v>7.7600000000000007</v>
      </c>
    </row>
    <row r="124" spans="2:46" x14ac:dyDescent="0.25">
      <c r="B124" s="1" t="s">
        <v>16406</v>
      </c>
      <c r="C124" s="26">
        <f>BF73</f>
        <v>7.660000000000001</v>
      </c>
      <c r="D124" s="28">
        <f>BF74</f>
        <v>17.279999999999998</v>
      </c>
      <c r="E124" s="30">
        <f>BF75</f>
        <v>9.2800000000000011</v>
      </c>
      <c r="F124" s="32">
        <f>BF76</f>
        <v>16.86</v>
      </c>
    </row>
    <row r="125" spans="2:46" x14ac:dyDescent="0.25">
      <c r="B125" s="1" t="s">
        <v>16407</v>
      </c>
      <c r="C125" s="26">
        <f>BK73</f>
        <v>8.82</v>
      </c>
      <c r="D125" s="28">
        <f>BK74</f>
        <v>16.8</v>
      </c>
      <c r="E125" s="30">
        <f>BK75</f>
        <v>9.9749999999999996</v>
      </c>
      <c r="F125" s="32">
        <f>BK76</f>
        <v>10.34</v>
      </c>
    </row>
    <row r="126" spans="2:46" x14ac:dyDescent="0.25">
      <c r="B126" s="1" t="s">
        <v>16408</v>
      </c>
      <c r="C126" s="26">
        <f>BP73</f>
        <v>9.4</v>
      </c>
      <c r="D126" s="28">
        <f>BP74</f>
        <v>5.62</v>
      </c>
      <c r="E126" s="30">
        <f>BP75</f>
        <v>4.3</v>
      </c>
      <c r="F126" s="32">
        <f>BP76</f>
        <v>6.16</v>
      </c>
    </row>
    <row r="127" spans="2:46" x14ac:dyDescent="0.25">
      <c r="B127" s="1" t="s">
        <v>16409</v>
      </c>
      <c r="C127" s="26">
        <f>BU73</f>
        <v>7.5</v>
      </c>
      <c r="D127" s="28">
        <f>BU74</f>
        <v>12.58</v>
      </c>
      <c r="E127" s="30">
        <f>BU75</f>
        <v>8.1</v>
      </c>
      <c r="F127" s="32">
        <f>BU76</f>
        <v>21.86</v>
      </c>
    </row>
    <row r="128" spans="2:46" x14ac:dyDescent="0.25">
      <c r="B128" s="1"/>
      <c r="C128" s="3">
        <f>AVERAGE(C113:C127)</f>
        <v>8.397333333333334</v>
      </c>
      <c r="D128" s="3">
        <f t="shared" ref="D128:F128" si="120">AVERAGE(D113:D127)</f>
        <v>13.106666666666671</v>
      </c>
      <c r="E128" s="3">
        <f t="shared" si="120"/>
        <v>10.310333333333336</v>
      </c>
      <c r="F128" s="3">
        <f t="shared" si="120"/>
        <v>9.8433333333333319</v>
      </c>
      <c r="G128" s="3">
        <f>AVERAGE(C128:F128)</f>
        <v>10.414416666666668</v>
      </c>
    </row>
    <row r="129" spans="2:7" x14ac:dyDescent="0.25">
      <c r="C129" s="3">
        <f>_xlfn.STDEV.S(C113:C127)</f>
        <v>6.2521593031832561</v>
      </c>
      <c r="D129" s="3">
        <f t="shared" ref="D129:F129" si="121">_xlfn.STDEV.S(D113:D127)</f>
        <v>9.3266213961255335</v>
      </c>
      <c r="E129" s="3">
        <f t="shared" si="121"/>
        <v>9.8687141778354022</v>
      </c>
      <c r="F129" s="3">
        <f t="shared" si="121"/>
        <v>7.6573957403159971</v>
      </c>
      <c r="G129" s="3">
        <f>STDEV(C128:F128)</f>
        <v>1.9709392642426489</v>
      </c>
    </row>
    <row r="131" spans="2:7" x14ac:dyDescent="0.25">
      <c r="C131" s="3">
        <f>C128-D128</f>
        <v>-4.7093333333333369</v>
      </c>
      <c r="D131" s="3">
        <f>C128-E128</f>
        <v>-1.913000000000002</v>
      </c>
      <c r="E131" s="3">
        <f>C128-F128</f>
        <v>-1.445999999999998</v>
      </c>
    </row>
    <row r="132" spans="2:7" x14ac:dyDescent="0.25">
      <c r="C132">
        <f>_xlfn.T.TEST(C113:C127,D113:D127,2,1)</f>
        <v>1.019211365250192E-3</v>
      </c>
      <c r="D132" s="45">
        <f>_xlfn.T.TEST(C113:C127,E113:E127,2,1)</f>
        <v>0.11926246077734538</v>
      </c>
      <c r="E132">
        <f>_xlfn.T.TEST(C113:C127,F113:F127,2,1)</f>
        <v>0.25564873962106599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7.2147765038149272</v>
      </c>
      <c r="D136" s="28">
        <f>D74</f>
        <v>17.819988776651911</v>
      </c>
      <c r="E136" s="30">
        <f>D75</f>
        <v>14.776433940569019</v>
      </c>
      <c r="F136" s="32">
        <f>D76</f>
        <v>7.2639520923530316</v>
      </c>
    </row>
    <row r="137" spans="2:7" x14ac:dyDescent="0.25">
      <c r="B137" s="1" t="s">
        <v>16445</v>
      </c>
      <c r="C137" s="26">
        <f>I73</f>
        <v>2.0194058532152495</v>
      </c>
      <c r="D137" s="28">
        <f>I74</f>
        <v>3.0621887596946071</v>
      </c>
      <c r="E137" s="30">
        <f>I75</f>
        <v>3.8137907651049754</v>
      </c>
      <c r="F137" s="32">
        <f>I76</f>
        <v>2.2271057451320089</v>
      </c>
    </row>
    <row r="138" spans="2:7" x14ac:dyDescent="0.25">
      <c r="B138" s="1" t="s">
        <v>16446</v>
      </c>
      <c r="C138" s="26">
        <f>N73</f>
        <v>6.7237762207458021</v>
      </c>
      <c r="D138" s="28">
        <f>N74</f>
        <v>7.9607160481956658</v>
      </c>
      <c r="E138" s="30">
        <f>N75</f>
        <v>2.7797481900344851</v>
      </c>
      <c r="F138" s="32">
        <f>N76</f>
        <v>1.8240065789355022</v>
      </c>
    </row>
    <row r="139" spans="2:7" x14ac:dyDescent="0.25">
      <c r="B139" s="1" t="s">
        <v>16447</v>
      </c>
      <c r="C139" s="26">
        <f>S73</f>
        <v>3.2897568299191962</v>
      </c>
      <c r="D139" s="28">
        <f>S74</f>
        <v>3.1379398762032813</v>
      </c>
      <c r="E139" s="30">
        <f>S75</f>
        <v>1.7594980344783966</v>
      </c>
      <c r="F139" s="32">
        <f>S76</f>
        <v>2.3230726778701274</v>
      </c>
    </row>
    <row r="140" spans="2:7" x14ac:dyDescent="0.25">
      <c r="B140" s="1" t="s">
        <v>16448</v>
      </c>
      <c r="C140" s="26">
        <f>X73</f>
        <v>1.2461942063739435</v>
      </c>
      <c r="D140" s="28">
        <f>X74</f>
        <v>5.2289578311552685</v>
      </c>
      <c r="E140" s="30">
        <f>X75</f>
        <v>1.4081903280451769</v>
      </c>
      <c r="F140" s="32">
        <f>X76</f>
        <v>2.99583043578905</v>
      </c>
    </row>
    <row r="141" spans="2:7" x14ac:dyDescent="0.25">
      <c r="B141" s="1" t="s">
        <v>16449</v>
      </c>
      <c r="C141" s="26">
        <f>AC73</f>
        <v>15.463085073813701</v>
      </c>
      <c r="D141" s="28">
        <f>AC74</f>
        <v>11.835666436665072</v>
      </c>
      <c r="E141" s="30">
        <f>AC75</f>
        <v>11.609823426736495</v>
      </c>
      <c r="F141" s="32">
        <f>AC76</f>
        <v>4.7521574048004611</v>
      </c>
    </row>
    <row r="142" spans="2:7" x14ac:dyDescent="0.25">
      <c r="B142" s="1" t="s">
        <v>16450</v>
      </c>
      <c r="C142" s="26">
        <f>AH73</f>
        <v>2.3010866998007704</v>
      </c>
      <c r="D142" s="28">
        <f>AH74</f>
        <v>13.99439173383395</v>
      </c>
      <c r="E142" s="30">
        <f>AH75</f>
        <v>0.45000000000000029</v>
      </c>
      <c r="F142" s="32">
        <f>AH76</f>
        <v>8.7010344212627952</v>
      </c>
    </row>
    <row r="143" spans="2:7" x14ac:dyDescent="0.25">
      <c r="B143" s="1" t="s">
        <v>16451</v>
      </c>
      <c r="C143" s="26">
        <f>AM73</f>
        <v>1.8822858443923971</v>
      </c>
      <c r="D143" s="28">
        <f>AM74</f>
        <v>3.1760037783352844</v>
      </c>
      <c r="E143" s="30">
        <f>AM75</f>
        <v>2.0571825392998071</v>
      </c>
      <c r="F143" s="32">
        <f>AM76</f>
        <v>3.3113441379596895</v>
      </c>
    </row>
    <row r="144" spans="2:7" x14ac:dyDescent="0.25">
      <c r="B144" s="1" t="s">
        <v>16452</v>
      </c>
      <c r="C144" s="26">
        <f>AR73</f>
        <v>2.1695621678117454</v>
      </c>
      <c r="D144" s="28">
        <f>AR74</f>
        <v>2.2275547131327653</v>
      </c>
      <c r="E144" s="30">
        <f>AR75</f>
        <v>0.80808415403347611</v>
      </c>
      <c r="F144" s="32">
        <f>AR76</f>
        <v>1.230040649734796</v>
      </c>
    </row>
    <row r="145" spans="2:7" x14ac:dyDescent="0.25">
      <c r="B145" s="1" t="s">
        <v>16404</v>
      </c>
      <c r="C145" s="26">
        <f>AW73</f>
        <v>1.6431676725154991</v>
      </c>
      <c r="D145" s="28">
        <f>AW74</f>
        <v>16.002718519051694</v>
      </c>
      <c r="E145" s="30">
        <f>AW75</f>
        <v>12.974397866567839</v>
      </c>
      <c r="F145" s="32">
        <f>AW76</f>
        <v>2.2532199182503274</v>
      </c>
    </row>
    <row r="146" spans="2:7" x14ac:dyDescent="0.25">
      <c r="B146" s="1" t="s">
        <v>16405</v>
      </c>
      <c r="C146" s="26">
        <f>BB73</f>
        <v>1.1104053313993132</v>
      </c>
      <c r="D146" s="28">
        <f>BB74</f>
        <v>5.8152386021555449</v>
      </c>
      <c r="E146" s="30">
        <f>BB75</f>
        <v>2.7797481900344865</v>
      </c>
      <c r="F146" s="32">
        <f>BB76</f>
        <v>1.6180234856144644</v>
      </c>
    </row>
    <row r="147" spans="2:7" x14ac:dyDescent="0.25">
      <c r="B147" s="1" t="s">
        <v>16406</v>
      </c>
      <c r="C147" s="26">
        <f>BG73</f>
        <v>8.8491807530414928</v>
      </c>
      <c r="D147" s="28">
        <f>BG74</f>
        <v>21.034899571901931</v>
      </c>
      <c r="E147" s="30">
        <f>BG75</f>
        <v>4.3539637113783991</v>
      </c>
      <c r="F147" s="32">
        <f>BG76</f>
        <v>18.122858494178011</v>
      </c>
      <c r="G147" s="5"/>
    </row>
    <row r="148" spans="2:7" x14ac:dyDescent="0.25">
      <c r="B148" s="1" t="s">
        <v>16407</v>
      </c>
      <c r="C148" s="26">
        <f>BL73</f>
        <v>3.5266131060835102</v>
      </c>
      <c r="D148" s="28">
        <f>BL74</f>
        <v>11.843563652887585</v>
      </c>
      <c r="E148" s="30">
        <f>BL75</f>
        <v>5.2468244364250154</v>
      </c>
      <c r="F148" s="32">
        <f>BL76</f>
        <v>6.5850588455988737</v>
      </c>
    </row>
    <row r="149" spans="2:7" x14ac:dyDescent="0.25">
      <c r="B149" s="1" t="s">
        <v>16408</v>
      </c>
      <c r="C149" s="26">
        <f>BQ73</f>
        <v>3.9560080889704956</v>
      </c>
      <c r="D149" s="28">
        <f>BQ74</f>
        <v>2.5839891640639672</v>
      </c>
      <c r="E149" s="30">
        <f>BQ75</f>
        <v>1.9887181801351346</v>
      </c>
      <c r="F149" s="32">
        <f>BQ76</f>
        <v>1.9692638218380003</v>
      </c>
    </row>
    <row r="150" spans="2:7" x14ac:dyDescent="0.25">
      <c r="B150" s="1" t="s">
        <v>16409</v>
      </c>
      <c r="C150" s="26">
        <f>BV73</f>
        <v>2.7757881763564018</v>
      </c>
      <c r="D150" s="28">
        <f>BV74</f>
        <v>11.386702771215205</v>
      </c>
      <c r="E150" s="30">
        <f>BV75</f>
        <v>3.9780648561832175</v>
      </c>
      <c r="F150" s="32">
        <f>BV76</f>
        <v>17.496799707375065</v>
      </c>
    </row>
    <row r="151" spans="2:7" x14ac:dyDescent="0.25">
      <c r="C151" s="3">
        <f>AVERAGE(C136:C150)</f>
        <v>4.278072835216963</v>
      </c>
      <c r="D151" s="3">
        <f t="shared" ref="D151:F151" si="122">AVERAGE(D136:D150)</f>
        <v>9.1407013490095821</v>
      </c>
      <c r="E151" s="3">
        <f t="shared" si="122"/>
        <v>4.7189645746017295</v>
      </c>
      <c r="F151" s="3">
        <f t="shared" si="122"/>
        <v>5.5115845611128131</v>
      </c>
      <c r="G151" s="3">
        <f>STDEV(C151:F151)</f>
        <v>2.2119294739414519</v>
      </c>
    </row>
    <row r="152" spans="2:7" x14ac:dyDescent="0.25">
      <c r="C152" s="3">
        <f>_xlfn.STDEV.S(C136:C150)</f>
        <v>3.8718033719568234</v>
      </c>
      <c r="D152" s="3">
        <f t="shared" ref="D152:F152" si="123">_xlfn.STDEV.S(D136:D150)</f>
        <v>6.1768828788700025</v>
      </c>
      <c r="E152" s="3">
        <f t="shared" si="123"/>
        <v>4.581547618707714</v>
      </c>
      <c r="F152" s="3">
        <f t="shared" si="123"/>
        <v>5.4774942201978369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0100-F57B-4728-A267-B6D7254182A8}">
  <sheetPr>
    <tabColor theme="9"/>
  </sheetPr>
  <dimension ref="B8:IG83"/>
  <sheetViews>
    <sheetView topLeftCell="AC1" zoomScale="80" zoomScaleNormal="80" workbookViewId="0">
      <selection activeCell="IN33" sqref="IN33"/>
    </sheetView>
  </sheetViews>
  <sheetFormatPr defaultRowHeight="15" x14ac:dyDescent="0.25"/>
  <cols>
    <col min="4" max="4" width="10.140625" bestFit="1" customWidth="1"/>
  </cols>
  <sheetData>
    <row r="8" spans="2:241" x14ac:dyDescent="0.25">
      <c r="B8" s="1" t="s">
        <v>16411</v>
      </c>
      <c r="C8" s="1" t="s">
        <v>16411</v>
      </c>
      <c r="D8" s="1" t="s">
        <v>16411</v>
      </c>
      <c r="E8" s="1" t="s">
        <v>16411</v>
      </c>
      <c r="F8" s="1" t="s">
        <v>16411</v>
      </c>
      <c r="G8" s="1" t="s">
        <v>16411</v>
      </c>
      <c r="H8" s="1" t="s">
        <v>16411</v>
      </c>
      <c r="I8" s="1" t="s">
        <v>16411</v>
      </c>
      <c r="J8" s="1" t="s">
        <v>16411</v>
      </c>
      <c r="K8" s="1" t="s">
        <v>16411</v>
      </c>
      <c r="R8" s="1" t="s">
        <v>16412</v>
      </c>
      <c r="S8" s="1" t="s">
        <v>16412</v>
      </c>
      <c r="T8" s="1" t="s">
        <v>16412</v>
      </c>
      <c r="U8" s="1" t="s">
        <v>16412</v>
      </c>
      <c r="V8" s="1" t="s">
        <v>16412</v>
      </c>
      <c r="W8" s="1" t="s">
        <v>16412</v>
      </c>
      <c r="X8" s="1" t="s">
        <v>16412</v>
      </c>
      <c r="Y8" s="1" t="s">
        <v>16412</v>
      </c>
      <c r="Z8" s="1" t="s">
        <v>16412</v>
      </c>
      <c r="AA8" s="1" t="s">
        <v>16412</v>
      </c>
      <c r="AH8" s="1" t="s">
        <v>16413</v>
      </c>
      <c r="AI8" s="1" t="s">
        <v>16413</v>
      </c>
      <c r="AJ8" s="1" t="s">
        <v>16413</v>
      </c>
      <c r="AK8" s="1" t="s">
        <v>16413</v>
      </c>
      <c r="AL8" s="1" t="s">
        <v>16413</v>
      </c>
      <c r="AM8" s="1" t="s">
        <v>16413</v>
      </c>
      <c r="AN8" s="1" t="s">
        <v>16413</v>
      </c>
      <c r="AO8" s="1" t="s">
        <v>16413</v>
      </c>
      <c r="AP8" s="1" t="s">
        <v>16413</v>
      </c>
      <c r="AQ8" s="1" t="s">
        <v>16413</v>
      </c>
      <c r="AX8" s="1" t="s">
        <v>16414</v>
      </c>
      <c r="AY8" s="1" t="s">
        <v>16414</v>
      </c>
      <c r="AZ8" s="1" t="s">
        <v>16414</v>
      </c>
      <c r="BA8" s="1" t="s">
        <v>16414</v>
      </c>
      <c r="BB8" s="1" t="s">
        <v>16414</v>
      </c>
      <c r="BC8" s="1" t="s">
        <v>16414</v>
      </c>
      <c r="BD8" s="1" t="s">
        <v>16414</v>
      </c>
      <c r="BE8" s="1" t="s">
        <v>16414</v>
      </c>
      <c r="BF8" s="1" t="s">
        <v>16414</v>
      </c>
      <c r="BG8" s="1" t="s">
        <v>16414</v>
      </c>
      <c r="BO8" s="1" t="s">
        <v>16415</v>
      </c>
      <c r="BP8" s="1" t="s">
        <v>16415</v>
      </c>
      <c r="BQ8" s="1" t="s">
        <v>16415</v>
      </c>
      <c r="BR8" s="1" t="s">
        <v>16415</v>
      </c>
      <c r="BS8" s="1" t="s">
        <v>16415</v>
      </c>
      <c r="BT8" s="1" t="s">
        <v>16415</v>
      </c>
      <c r="BU8" s="1" t="s">
        <v>16415</v>
      </c>
      <c r="BV8" s="1" t="s">
        <v>16415</v>
      </c>
      <c r="BW8" s="1" t="s">
        <v>16415</v>
      </c>
      <c r="BX8" s="1" t="s">
        <v>16415</v>
      </c>
      <c r="CE8" s="1" t="s">
        <v>16416</v>
      </c>
      <c r="CF8" s="1" t="s">
        <v>16416</v>
      </c>
      <c r="CG8" s="1" t="s">
        <v>16416</v>
      </c>
      <c r="CH8" s="1" t="s">
        <v>16416</v>
      </c>
      <c r="CI8" s="1" t="s">
        <v>16416</v>
      </c>
      <c r="CJ8" s="1" t="s">
        <v>16416</v>
      </c>
      <c r="CK8" s="1" t="s">
        <v>16416</v>
      </c>
      <c r="CL8" s="1" t="s">
        <v>16416</v>
      </c>
      <c r="CM8" s="1" t="s">
        <v>16416</v>
      </c>
      <c r="CN8" s="1" t="s">
        <v>16416</v>
      </c>
      <c r="CU8" s="1" t="s">
        <v>16417</v>
      </c>
      <c r="CV8" s="1" t="s">
        <v>16417</v>
      </c>
      <c r="CW8" s="1" t="s">
        <v>16417</v>
      </c>
      <c r="CX8" s="1" t="s">
        <v>16417</v>
      </c>
      <c r="CY8" s="1" t="s">
        <v>16417</v>
      </c>
      <c r="CZ8" s="1" t="s">
        <v>16417</v>
      </c>
      <c r="DA8" s="1" t="s">
        <v>16417</v>
      </c>
      <c r="DB8" s="1" t="s">
        <v>16417</v>
      </c>
      <c r="DC8" s="1" t="s">
        <v>16417</v>
      </c>
      <c r="DD8" s="1" t="s">
        <v>16417</v>
      </c>
      <c r="DK8" s="1" t="s">
        <v>16418</v>
      </c>
      <c r="DL8" s="1" t="s">
        <v>16418</v>
      </c>
      <c r="DM8" s="1" t="s">
        <v>16418</v>
      </c>
      <c r="DN8" s="1" t="s">
        <v>16418</v>
      </c>
      <c r="DO8" s="1" t="s">
        <v>16418</v>
      </c>
      <c r="DP8" s="1" t="s">
        <v>16418</v>
      </c>
      <c r="DQ8" s="1" t="s">
        <v>16418</v>
      </c>
      <c r="DR8" s="1" t="s">
        <v>16418</v>
      </c>
      <c r="DS8" s="1" t="s">
        <v>16418</v>
      </c>
      <c r="DT8" s="1" t="s">
        <v>16418</v>
      </c>
      <c r="EA8" s="1" t="s">
        <v>16419</v>
      </c>
      <c r="EB8" s="1" t="s">
        <v>16419</v>
      </c>
      <c r="EC8" s="1" t="s">
        <v>16419</v>
      </c>
      <c r="ED8" s="1" t="s">
        <v>16419</v>
      </c>
      <c r="EE8" s="1" t="s">
        <v>16419</v>
      </c>
      <c r="EF8" s="1" t="s">
        <v>16419</v>
      </c>
      <c r="EG8" s="1" t="s">
        <v>16419</v>
      </c>
      <c r="EH8" s="1" t="s">
        <v>16419</v>
      </c>
      <c r="EI8" s="1" t="s">
        <v>16419</v>
      </c>
      <c r="EJ8" s="1" t="s">
        <v>16419</v>
      </c>
      <c r="EQ8" s="1" t="s">
        <v>16420</v>
      </c>
      <c r="ER8" s="1" t="s">
        <v>16420</v>
      </c>
      <c r="ES8" s="1" t="s">
        <v>16420</v>
      </c>
      <c r="ET8" s="1" t="s">
        <v>16420</v>
      </c>
      <c r="EU8" s="1" t="s">
        <v>16420</v>
      </c>
      <c r="EV8" s="1" t="s">
        <v>16420</v>
      </c>
      <c r="EW8" s="1" t="s">
        <v>16420</v>
      </c>
      <c r="EX8" s="1" t="s">
        <v>16420</v>
      </c>
      <c r="EY8" s="1" t="s">
        <v>16420</v>
      </c>
      <c r="EZ8" s="1" t="s">
        <v>16420</v>
      </c>
      <c r="FG8" s="1" t="s">
        <v>16421</v>
      </c>
      <c r="FH8" s="1" t="s">
        <v>16421</v>
      </c>
      <c r="FI8" s="1" t="s">
        <v>16421</v>
      </c>
      <c r="FJ8" s="1" t="s">
        <v>16421</v>
      </c>
      <c r="FK8" s="1" t="s">
        <v>16421</v>
      </c>
      <c r="FL8" s="1" t="s">
        <v>16421</v>
      </c>
      <c r="FM8" s="1" t="s">
        <v>16421</v>
      </c>
      <c r="FN8" s="1" t="s">
        <v>16421</v>
      </c>
      <c r="FO8" s="1" t="s">
        <v>16421</v>
      </c>
      <c r="FP8" s="1" t="s">
        <v>16421</v>
      </c>
      <c r="FW8" s="1" t="s">
        <v>16422</v>
      </c>
      <c r="FX8" s="1" t="s">
        <v>16422</v>
      </c>
      <c r="FY8" s="1" t="s">
        <v>16422</v>
      </c>
      <c r="FZ8" s="1" t="s">
        <v>16422</v>
      </c>
      <c r="GA8" s="1" t="s">
        <v>16422</v>
      </c>
      <c r="GB8" s="1" t="s">
        <v>16422</v>
      </c>
      <c r="GC8" s="1" t="s">
        <v>16422</v>
      </c>
      <c r="GD8" s="1" t="s">
        <v>16422</v>
      </c>
      <c r="GE8" s="1" t="s">
        <v>16422</v>
      </c>
      <c r="GF8" s="1" t="s">
        <v>16422</v>
      </c>
      <c r="GM8" s="1" t="s">
        <v>16423</v>
      </c>
      <c r="GN8" s="1" t="s">
        <v>16423</v>
      </c>
      <c r="GO8" s="1" t="s">
        <v>16423</v>
      </c>
      <c r="GP8" s="1" t="s">
        <v>16423</v>
      </c>
      <c r="GQ8" s="1" t="s">
        <v>16423</v>
      </c>
      <c r="GR8" s="1" t="s">
        <v>16423</v>
      </c>
      <c r="GS8" s="1" t="s">
        <v>16423</v>
      </c>
      <c r="GT8" s="1" t="s">
        <v>16423</v>
      </c>
      <c r="GU8" s="1" t="s">
        <v>16423</v>
      </c>
      <c r="GV8" s="1" t="s">
        <v>16423</v>
      </c>
      <c r="HC8" s="1" t="s">
        <v>16424</v>
      </c>
      <c r="HD8" s="1" t="s">
        <v>16424</v>
      </c>
      <c r="HE8" s="1" t="s">
        <v>16424</v>
      </c>
      <c r="HF8" s="1" t="s">
        <v>16424</v>
      </c>
      <c r="HG8" s="1" t="s">
        <v>16424</v>
      </c>
      <c r="HH8" s="1" t="s">
        <v>16424</v>
      </c>
      <c r="HI8" s="1" t="s">
        <v>16424</v>
      </c>
      <c r="HJ8" s="1" t="s">
        <v>16424</v>
      </c>
      <c r="HK8" s="1" t="s">
        <v>16424</v>
      </c>
      <c r="HL8" s="1" t="s">
        <v>16424</v>
      </c>
      <c r="HS8" s="1" t="s">
        <v>16425</v>
      </c>
      <c r="HT8" s="1" t="s">
        <v>16425</v>
      </c>
      <c r="HU8" s="1" t="s">
        <v>16425</v>
      </c>
      <c r="HV8" s="1" t="s">
        <v>16425</v>
      </c>
      <c r="HW8" s="1" t="s">
        <v>16425</v>
      </c>
      <c r="HX8" s="1" t="s">
        <v>16425</v>
      </c>
      <c r="HY8" s="1" t="s">
        <v>16425</v>
      </c>
      <c r="HZ8" s="1" t="s">
        <v>16425</v>
      </c>
      <c r="IA8" s="1" t="s">
        <v>16425</v>
      </c>
      <c r="IB8" s="1" t="s">
        <v>16425</v>
      </c>
    </row>
    <row r="9" spans="2:241" x14ac:dyDescent="0.25">
      <c r="B9" s="1" t="s">
        <v>16454</v>
      </c>
      <c r="C9" s="1" t="s">
        <v>16454</v>
      </c>
      <c r="D9" s="1" t="s">
        <v>16454</v>
      </c>
      <c r="E9" s="1" t="s">
        <v>16454</v>
      </c>
      <c r="F9" s="1" t="s">
        <v>16454</v>
      </c>
      <c r="G9" s="1" t="s">
        <v>16458</v>
      </c>
      <c r="H9" s="1" t="s">
        <v>16458</v>
      </c>
      <c r="I9" s="1" t="s">
        <v>16458</v>
      </c>
      <c r="J9" s="1" t="s">
        <v>16458</v>
      </c>
      <c r="K9" s="1" t="s">
        <v>16458</v>
      </c>
      <c r="R9" s="1" t="s">
        <v>16454</v>
      </c>
      <c r="S9" s="1" t="s">
        <v>16454</v>
      </c>
      <c r="T9" s="1" t="s">
        <v>16454</v>
      </c>
      <c r="U9" s="1" t="s">
        <v>16454</v>
      </c>
      <c r="V9" s="1" t="s">
        <v>16454</v>
      </c>
      <c r="W9" s="1" t="s">
        <v>16458</v>
      </c>
      <c r="X9" s="1" t="s">
        <v>16458</v>
      </c>
      <c r="Y9" s="1" t="s">
        <v>16458</v>
      </c>
      <c r="Z9" s="1" t="s">
        <v>16458</v>
      </c>
      <c r="AA9" s="1" t="s">
        <v>16458</v>
      </c>
      <c r="AH9" s="1" t="s">
        <v>16454</v>
      </c>
      <c r="AI9" s="1" t="s">
        <v>16454</v>
      </c>
      <c r="AJ9" s="1" t="s">
        <v>16454</v>
      </c>
      <c r="AK9" s="1" t="s">
        <v>16454</v>
      </c>
      <c r="AL9" s="1" t="s">
        <v>16454</v>
      </c>
      <c r="AM9" s="1" t="s">
        <v>16458</v>
      </c>
      <c r="AN9" s="1" t="s">
        <v>16458</v>
      </c>
      <c r="AO9" s="1" t="s">
        <v>16458</v>
      </c>
      <c r="AP9" s="1" t="s">
        <v>16458</v>
      </c>
      <c r="AQ9" s="1" t="s">
        <v>16458</v>
      </c>
      <c r="AX9" s="1" t="s">
        <v>16454</v>
      </c>
      <c r="AY9" s="1" t="s">
        <v>16454</v>
      </c>
      <c r="AZ9" s="1" t="s">
        <v>16454</v>
      </c>
      <c r="BA9" s="1" t="s">
        <v>16454</v>
      </c>
      <c r="BB9" s="1" t="s">
        <v>16454</v>
      </c>
      <c r="BC9" s="1" t="s">
        <v>16458</v>
      </c>
      <c r="BD9" s="1" t="s">
        <v>16458</v>
      </c>
      <c r="BE9" s="1" t="s">
        <v>16458</v>
      </c>
      <c r="BF9" s="1" t="s">
        <v>16458</v>
      </c>
      <c r="BG9" s="1" t="s">
        <v>16458</v>
      </c>
      <c r="BO9" s="1" t="s">
        <v>16454</v>
      </c>
      <c r="BP9" s="1" t="s">
        <v>16454</v>
      </c>
      <c r="BQ9" s="1" t="s">
        <v>16454</v>
      </c>
      <c r="BR9" s="1" t="s">
        <v>16454</v>
      </c>
      <c r="BS9" s="1" t="s">
        <v>16454</v>
      </c>
      <c r="BT9" s="1" t="s">
        <v>16458</v>
      </c>
      <c r="BU9" s="1" t="s">
        <v>16458</v>
      </c>
      <c r="BV9" s="1" t="s">
        <v>16458</v>
      </c>
      <c r="BW9" s="1" t="s">
        <v>16458</v>
      </c>
      <c r="BX9" s="1" t="s">
        <v>16458</v>
      </c>
      <c r="CE9" s="1" t="s">
        <v>16454</v>
      </c>
      <c r="CF9" s="1" t="s">
        <v>16454</v>
      </c>
      <c r="CG9" s="1" t="s">
        <v>16454</v>
      </c>
      <c r="CH9" s="1" t="s">
        <v>16454</v>
      </c>
      <c r="CI9" s="1" t="s">
        <v>16454</v>
      </c>
      <c r="CJ9" s="1" t="s">
        <v>16458</v>
      </c>
      <c r="CK9" s="1" t="s">
        <v>16458</v>
      </c>
      <c r="CL9" s="1" t="s">
        <v>16458</v>
      </c>
      <c r="CM9" s="1" t="s">
        <v>16458</v>
      </c>
      <c r="CN9" s="1" t="s">
        <v>16458</v>
      </c>
      <c r="CU9" s="1" t="s">
        <v>16454</v>
      </c>
      <c r="CV9" s="1" t="s">
        <v>16454</v>
      </c>
      <c r="CW9" s="1" t="s">
        <v>16454</v>
      </c>
      <c r="CX9" s="1" t="s">
        <v>16454</v>
      </c>
      <c r="CY9" s="1" t="s">
        <v>16454</v>
      </c>
      <c r="CZ9" s="1" t="s">
        <v>16458</v>
      </c>
      <c r="DA9" s="1" t="s">
        <v>16458</v>
      </c>
      <c r="DB9" s="1" t="s">
        <v>16458</v>
      </c>
      <c r="DC9" s="1" t="s">
        <v>16458</v>
      </c>
      <c r="DD9" s="1" t="s">
        <v>16458</v>
      </c>
      <c r="DK9" s="1" t="s">
        <v>16454</v>
      </c>
      <c r="DL9" s="1" t="s">
        <v>16454</v>
      </c>
      <c r="DM9" s="1" t="s">
        <v>16454</v>
      </c>
      <c r="DN9" s="1" t="s">
        <v>16454</v>
      </c>
      <c r="DO9" s="1" t="s">
        <v>16454</v>
      </c>
      <c r="DP9" s="1" t="s">
        <v>16458</v>
      </c>
      <c r="DQ9" s="1" t="s">
        <v>16458</v>
      </c>
      <c r="DR9" s="1" t="s">
        <v>16458</v>
      </c>
      <c r="DS9" s="1" t="s">
        <v>16458</v>
      </c>
      <c r="DT9" s="1" t="s">
        <v>16458</v>
      </c>
      <c r="EA9" s="1" t="s">
        <v>16454</v>
      </c>
      <c r="EB9" s="1" t="s">
        <v>16454</v>
      </c>
      <c r="EC9" s="1" t="s">
        <v>16454</v>
      </c>
      <c r="ED9" s="1" t="s">
        <v>16454</v>
      </c>
      <c r="EE9" s="1" t="s">
        <v>16454</v>
      </c>
      <c r="EF9" s="1" t="s">
        <v>16458</v>
      </c>
      <c r="EG9" s="1" t="s">
        <v>16458</v>
      </c>
      <c r="EH9" s="1" t="s">
        <v>16458</v>
      </c>
      <c r="EI9" s="1" t="s">
        <v>16458</v>
      </c>
      <c r="EJ9" s="1" t="s">
        <v>16458</v>
      </c>
      <c r="EQ9" s="1" t="s">
        <v>16454</v>
      </c>
      <c r="ER9" s="1" t="s">
        <v>16454</v>
      </c>
      <c r="ES9" s="1" t="s">
        <v>16454</v>
      </c>
      <c r="ET9" s="1" t="s">
        <v>16454</v>
      </c>
      <c r="EU9" s="1" t="s">
        <v>16454</v>
      </c>
      <c r="EV9" s="1" t="s">
        <v>16458</v>
      </c>
      <c r="EW9" s="1" t="s">
        <v>16458</v>
      </c>
      <c r="EX9" s="1" t="s">
        <v>16458</v>
      </c>
      <c r="EY9" s="1" t="s">
        <v>16458</v>
      </c>
      <c r="EZ9" s="1" t="s">
        <v>16458</v>
      </c>
      <c r="FG9" s="1" t="s">
        <v>16454</v>
      </c>
      <c r="FH9" s="1" t="s">
        <v>16454</v>
      </c>
      <c r="FI9" s="1" t="s">
        <v>16454</v>
      </c>
      <c r="FJ9" s="1" t="s">
        <v>16454</v>
      </c>
      <c r="FK9" s="1" t="s">
        <v>16454</v>
      </c>
      <c r="FL9" s="1" t="s">
        <v>16458</v>
      </c>
      <c r="FM9" s="1" t="s">
        <v>16458</v>
      </c>
      <c r="FN9" s="1" t="s">
        <v>16458</v>
      </c>
      <c r="FO9" s="1" t="s">
        <v>16458</v>
      </c>
      <c r="FP9" s="1" t="s">
        <v>16458</v>
      </c>
      <c r="FW9" s="1" t="s">
        <v>16454</v>
      </c>
      <c r="FX9" s="1" t="s">
        <v>16454</v>
      </c>
      <c r="FY9" s="1" t="s">
        <v>16454</v>
      </c>
      <c r="FZ9" s="1" t="s">
        <v>16454</v>
      </c>
      <c r="GA9" s="1" t="s">
        <v>16454</v>
      </c>
      <c r="GB9" s="1" t="s">
        <v>16458</v>
      </c>
      <c r="GC9" s="1" t="s">
        <v>16458</v>
      </c>
      <c r="GD9" s="1" t="s">
        <v>16458</v>
      </c>
      <c r="GE9" s="1" t="s">
        <v>16458</v>
      </c>
      <c r="GF9" s="1" t="s">
        <v>16458</v>
      </c>
      <c r="GM9" s="1" t="s">
        <v>16454</v>
      </c>
      <c r="GN9" s="1" t="s">
        <v>16454</v>
      </c>
      <c r="GO9" s="1" t="s">
        <v>16454</v>
      </c>
      <c r="GP9" s="1" t="s">
        <v>16454</v>
      </c>
      <c r="GQ9" s="1" t="s">
        <v>16454</v>
      </c>
      <c r="GR9" s="1" t="s">
        <v>16458</v>
      </c>
      <c r="GS9" s="1" t="s">
        <v>16458</v>
      </c>
      <c r="GT9" s="1" t="s">
        <v>16458</v>
      </c>
      <c r="GU9" s="1" t="s">
        <v>16458</v>
      </c>
      <c r="GV9" s="1" t="s">
        <v>16458</v>
      </c>
      <c r="HC9" s="1" t="s">
        <v>16454</v>
      </c>
      <c r="HD9" s="1" t="s">
        <v>16454</v>
      </c>
      <c r="HE9" s="1" t="s">
        <v>16454</v>
      </c>
      <c r="HF9" s="1" t="s">
        <v>16454</v>
      </c>
      <c r="HG9" s="1" t="s">
        <v>16454</v>
      </c>
      <c r="HH9" s="1" t="s">
        <v>16458</v>
      </c>
      <c r="HI9" s="1" t="s">
        <v>16458</v>
      </c>
      <c r="HJ9" s="1" t="s">
        <v>16458</v>
      </c>
      <c r="HK9" s="1" t="s">
        <v>16458</v>
      </c>
      <c r="HL9" s="1" t="s">
        <v>16458</v>
      </c>
      <c r="HS9" s="1" t="s">
        <v>16454</v>
      </c>
      <c r="HT9" s="1" t="s">
        <v>16454</v>
      </c>
      <c r="HU9" s="1" t="s">
        <v>16454</v>
      </c>
      <c r="HV9" s="1" t="s">
        <v>16454</v>
      </c>
      <c r="HW9" s="1" t="s">
        <v>16454</v>
      </c>
      <c r="HX9" s="1" t="s">
        <v>16458</v>
      </c>
      <c r="HY9" s="1" t="s">
        <v>16458</v>
      </c>
      <c r="HZ9" s="1" t="s">
        <v>16458</v>
      </c>
      <c r="IA9" s="1" t="s">
        <v>16458</v>
      </c>
      <c r="IB9" s="1" t="s">
        <v>16458</v>
      </c>
    </row>
    <row r="10" spans="2:241" x14ac:dyDescent="0.25">
      <c r="B10" s="1" t="s">
        <v>16427</v>
      </c>
      <c r="C10" s="1" t="s">
        <v>16427</v>
      </c>
      <c r="D10" s="1" t="s">
        <v>16427</v>
      </c>
      <c r="E10" s="1" t="s">
        <v>16427</v>
      </c>
      <c r="F10" s="1" t="s">
        <v>16427</v>
      </c>
      <c r="G10" s="1" t="s">
        <v>16427</v>
      </c>
      <c r="H10" s="1" t="s">
        <v>16427</v>
      </c>
      <c r="I10" s="1" t="s">
        <v>16427</v>
      </c>
      <c r="J10" s="1" t="s">
        <v>16427</v>
      </c>
      <c r="K10" s="1" t="s">
        <v>16427</v>
      </c>
      <c r="R10" s="1" t="s">
        <v>16427</v>
      </c>
      <c r="S10" s="1" t="s">
        <v>16427</v>
      </c>
      <c r="T10" s="1" t="s">
        <v>16427</v>
      </c>
      <c r="U10" s="1" t="s">
        <v>16427</v>
      </c>
      <c r="V10" s="1" t="s">
        <v>16427</v>
      </c>
      <c r="W10" s="1" t="s">
        <v>16427</v>
      </c>
      <c r="X10" s="1" t="s">
        <v>16427</v>
      </c>
      <c r="Y10" s="1" t="s">
        <v>16427</v>
      </c>
      <c r="Z10" s="1" t="s">
        <v>16427</v>
      </c>
      <c r="AA10" s="1" t="s">
        <v>16427</v>
      </c>
      <c r="AH10" s="1" t="s">
        <v>16427</v>
      </c>
      <c r="AI10" s="1" t="s">
        <v>16427</v>
      </c>
      <c r="AJ10" s="1" t="s">
        <v>16427</v>
      </c>
      <c r="AK10" s="1" t="s">
        <v>16427</v>
      </c>
      <c r="AL10" s="1" t="s">
        <v>16427</v>
      </c>
      <c r="AM10" s="1" t="s">
        <v>16427</v>
      </c>
      <c r="AN10" s="1" t="s">
        <v>16427</v>
      </c>
      <c r="AO10" s="1" t="s">
        <v>16427</v>
      </c>
      <c r="AP10" s="1" t="s">
        <v>16427</v>
      </c>
      <c r="AQ10" s="1" t="s">
        <v>16427</v>
      </c>
      <c r="AX10" s="1" t="s">
        <v>16427</v>
      </c>
      <c r="AY10" s="1" t="s">
        <v>16427</v>
      </c>
      <c r="AZ10" s="1" t="s">
        <v>16427</v>
      </c>
      <c r="BA10" s="1" t="s">
        <v>16427</v>
      </c>
      <c r="BB10" s="1" t="s">
        <v>16427</v>
      </c>
      <c r="BC10" s="1" t="s">
        <v>16427</v>
      </c>
      <c r="BD10" s="1" t="s">
        <v>16427</v>
      </c>
      <c r="BE10" s="1" t="s">
        <v>16427</v>
      </c>
      <c r="BF10" s="1" t="s">
        <v>16427</v>
      </c>
      <c r="BG10" s="1" t="s">
        <v>16427</v>
      </c>
      <c r="BO10" s="1" t="s">
        <v>16427</v>
      </c>
      <c r="BP10" s="1" t="s">
        <v>16427</v>
      </c>
      <c r="BQ10" s="1" t="s">
        <v>16427</v>
      </c>
      <c r="BR10" s="1" t="s">
        <v>16427</v>
      </c>
      <c r="BS10" s="1" t="s">
        <v>16427</v>
      </c>
      <c r="BT10" s="1" t="s">
        <v>16427</v>
      </c>
      <c r="BU10" s="1" t="s">
        <v>16427</v>
      </c>
      <c r="BV10" s="1" t="s">
        <v>16427</v>
      </c>
      <c r="BW10" s="1" t="s">
        <v>16427</v>
      </c>
      <c r="BX10" s="1" t="s">
        <v>16427</v>
      </c>
      <c r="CE10" s="1" t="s">
        <v>16427</v>
      </c>
      <c r="CF10" s="1" t="s">
        <v>16427</v>
      </c>
      <c r="CG10" s="1" t="s">
        <v>16427</v>
      </c>
      <c r="CH10" s="1" t="s">
        <v>16427</v>
      </c>
      <c r="CI10" s="1" t="s">
        <v>16427</v>
      </c>
      <c r="CJ10" s="1" t="s">
        <v>16427</v>
      </c>
      <c r="CK10" s="1" t="s">
        <v>16427</v>
      </c>
      <c r="CL10" s="1" t="s">
        <v>16427</v>
      </c>
      <c r="CM10" s="1" t="s">
        <v>16427</v>
      </c>
      <c r="CN10" s="1" t="s">
        <v>16427</v>
      </c>
      <c r="CU10" s="1" t="s">
        <v>16427</v>
      </c>
      <c r="CV10" s="1" t="s">
        <v>16427</v>
      </c>
      <c r="CW10" s="1" t="s">
        <v>16427</v>
      </c>
      <c r="CX10" s="1" t="s">
        <v>16427</v>
      </c>
      <c r="CY10" s="1" t="s">
        <v>16427</v>
      </c>
      <c r="CZ10" s="1" t="s">
        <v>16427</v>
      </c>
      <c r="DA10" s="1" t="s">
        <v>16427</v>
      </c>
      <c r="DB10" s="1" t="s">
        <v>16427</v>
      </c>
      <c r="DC10" s="1" t="s">
        <v>16427</v>
      </c>
      <c r="DD10" s="1" t="s">
        <v>16427</v>
      </c>
      <c r="DK10" s="1" t="s">
        <v>16427</v>
      </c>
      <c r="DL10" s="1" t="s">
        <v>16427</v>
      </c>
      <c r="DM10" s="1" t="s">
        <v>16427</v>
      </c>
      <c r="DN10" s="1" t="s">
        <v>16427</v>
      </c>
      <c r="DO10" s="1" t="s">
        <v>16427</v>
      </c>
      <c r="DP10" s="1" t="s">
        <v>16427</v>
      </c>
      <c r="DQ10" s="1" t="s">
        <v>16427</v>
      </c>
      <c r="DR10" s="1" t="s">
        <v>16427</v>
      </c>
      <c r="DS10" s="1" t="s">
        <v>16427</v>
      </c>
      <c r="DT10" s="1" t="s">
        <v>16427</v>
      </c>
      <c r="EA10" s="1" t="s">
        <v>16427</v>
      </c>
      <c r="EB10" s="1" t="s">
        <v>16427</v>
      </c>
      <c r="EC10" s="1" t="s">
        <v>16427</v>
      </c>
      <c r="ED10" s="1" t="s">
        <v>16427</v>
      </c>
      <c r="EE10" s="1" t="s">
        <v>16427</v>
      </c>
      <c r="EF10" s="1" t="s">
        <v>16427</v>
      </c>
      <c r="EG10" s="1" t="s">
        <v>16427</v>
      </c>
      <c r="EH10" s="1" t="s">
        <v>16427</v>
      </c>
      <c r="EI10" s="1" t="s">
        <v>16427</v>
      </c>
      <c r="EJ10" s="1" t="s">
        <v>16427</v>
      </c>
      <c r="EQ10" s="1" t="s">
        <v>16427</v>
      </c>
      <c r="ER10" s="1" t="s">
        <v>16427</v>
      </c>
      <c r="ES10" s="1" t="s">
        <v>16427</v>
      </c>
      <c r="ET10" s="1" t="s">
        <v>16427</v>
      </c>
      <c r="EU10" s="1" t="s">
        <v>16427</v>
      </c>
      <c r="EV10" s="1" t="s">
        <v>16427</v>
      </c>
      <c r="EW10" s="1" t="s">
        <v>16427</v>
      </c>
      <c r="EX10" s="1" t="s">
        <v>16427</v>
      </c>
      <c r="EY10" s="1" t="s">
        <v>16427</v>
      </c>
      <c r="EZ10" s="1" t="s">
        <v>16427</v>
      </c>
      <c r="FG10" s="1" t="s">
        <v>16427</v>
      </c>
      <c r="FH10" s="1" t="s">
        <v>16427</v>
      </c>
      <c r="FI10" s="1" t="s">
        <v>16427</v>
      </c>
      <c r="FJ10" s="1" t="s">
        <v>16427</v>
      </c>
      <c r="FK10" s="1" t="s">
        <v>16427</v>
      </c>
      <c r="FL10" s="1" t="s">
        <v>16427</v>
      </c>
      <c r="FM10" s="1" t="s">
        <v>16427</v>
      </c>
      <c r="FN10" s="1" t="s">
        <v>16427</v>
      </c>
      <c r="FO10" s="1" t="s">
        <v>16427</v>
      </c>
      <c r="FP10" s="1" t="s">
        <v>16427</v>
      </c>
      <c r="FW10" s="1" t="s">
        <v>16427</v>
      </c>
      <c r="FX10" s="1" t="s">
        <v>16427</v>
      </c>
      <c r="FY10" s="1" t="s">
        <v>16427</v>
      </c>
      <c r="FZ10" s="1" t="s">
        <v>16427</v>
      </c>
      <c r="GA10" s="1" t="s">
        <v>16427</v>
      </c>
      <c r="GB10" s="1" t="s">
        <v>16427</v>
      </c>
      <c r="GC10" s="1" t="s">
        <v>16427</v>
      </c>
      <c r="GD10" s="1" t="s">
        <v>16427</v>
      </c>
      <c r="GE10" s="1" t="s">
        <v>16427</v>
      </c>
      <c r="GF10" s="1" t="s">
        <v>16427</v>
      </c>
      <c r="GM10" s="1" t="s">
        <v>16427</v>
      </c>
      <c r="GN10" s="1" t="s">
        <v>16427</v>
      </c>
      <c r="GO10" s="1" t="s">
        <v>16427</v>
      </c>
      <c r="GP10" s="1" t="s">
        <v>16427</v>
      </c>
      <c r="GQ10" s="1" t="s">
        <v>16427</v>
      </c>
      <c r="GR10" s="1" t="s">
        <v>16427</v>
      </c>
      <c r="GS10" s="1" t="s">
        <v>16427</v>
      </c>
      <c r="GT10" s="1" t="s">
        <v>16427</v>
      </c>
      <c r="GU10" s="1" t="s">
        <v>16427</v>
      </c>
      <c r="GV10" s="1" t="s">
        <v>16427</v>
      </c>
      <c r="HC10" s="1" t="s">
        <v>16427</v>
      </c>
      <c r="HD10" s="1" t="s">
        <v>16427</v>
      </c>
      <c r="HE10" s="1" t="s">
        <v>16427</v>
      </c>
      <c r="HF10" s="1" t="s">
        <v>16427</v>
      </c>
      <c r="HG10" s="1" t="s">
        <v>16427</v>
      </c>
      <c r="HH10" s="1" t="s">
        <v>16427</v>
      </c>
      <c r="HI10" s="1" t="s">
        <v>16427</v>
      </c>
      <c r="HJ10" s="1" t="s">
        <v>16427</v>
      </c>
      <c r="HK10" s="1" t="s">
        <v>16427</v>
      </c>
      <c r="HL10" s="1" t="s">
        <v>16427</v>
      </c>
      <c r="HS10" s="1" t="s">
        <v>16427</v>
      </c>
      <c r="HT10" s="1" t="s">
        <v>16427</v>
      </c>
      <c r="HU10" s="1" t="s">
        <v>16427</v>
      </c>
      <c r="HV10" s="1" t="s">
        <v>16427</v>
      </c>
      <c r="HW10" s="1" t="s">
        <v>16427</v>
      </c>
      <c r="HX10" s="1" t="s">
        <v>16427</v>
      </c>
      <c r="HY10" s="1" t="s">
        <v>16427</v>
      </c>
      <c r="HZ10" s="1" t="s">
        <v>16427</v>
      </c>
      <c r="IA10" s="1" t="s">
        <v>16427</v>
      </c>
      <c r="IB10" s="1" t="s">
        <v>16427</v>
      </c>
    </row>
    <row r="11" spans="2:241" x14ac:dyDescent="0.25">
      <c r="B11" s="1" t="s">
        <v>16428</v>
      </c>
      <c r="C11" s="1" t="s">
        <v>16429</v>
      </c>
      <c r="D11" s="1" t="s">
        <v>16430</v>
      </c>
      <c r="E11" s="1" t="s">
        <v>16431</v>
      </c>
      <c r="F11" s="1" t="s">
        <v>16432</v>
      </c>
      <c r="G11" s="7" t="s">
        <v>16459</v>
      </c>
      <c r="H11" s="7" t="s">
        <v>16460</v>
      </c>
      <c r="I11" s="7" t="s">
        <v>16461</v>
      </c>
      <c r="J11" s="7" t="s">
        <v>16462</v>
      </c>
      <c r="K11" s="7" t="s">
        <v>16463</v>
      </c>
      <c r="L11" s="1" t="s">
        <v>16433</v>
      </c>
      <c r="M11" s="1" t="s">
        <v>16434</v>
      </c>
      <c r="N11" s="1" t="s">
        <v>16435</v>
      </c>
      <c r="O11" s="1" t="s">
        <v>16436</v>
      </c>
      <c r="P11" s="1" t="s">
        <v>16437</v>
      </c>
      <c r="R11" s="7" t="s">
        <v>16438</v>
      </c>
      <c r="S11" s="1" t="s">
        <v>16429</v>
      </c>
      <c r="T11" s="1" t="s">
        <v>16430</v>
      </c>
      <c r="U11" s="1" t="s">
        <v>16431</v>
      </c>
      <c r="V11" s="1" t="s">
        <v>16432</v>
      </c>
      <c r="W11" s="1" t="s">
        <v>16428</v>
      </c>
      <c r="X11" s="1" t="s">
        <v>16429</v>
      </c>
      <c r="Y11" s="1" t="s">
        <v>16430</v>
      </c>
      <c r="Z11" s="1" t="s">
        <v>16431</v>
      </c>
      <c r="AA11" s="1" t="s">
        <v>16432</v>
      </c>
      <c r="AB11" s="1" t="s">
        <v>16433</v>
      </c>
      <c r="AC11" s="1" t="s">
        <v>16434</v>
      </c>
      <c r="AD11" s="1" t="s">
        <v>16435</v>
      </c>
      <c r="AE11" s="1" t="s">
        <v>16436</v>
      </c>
      <c r="AF11" s="1" t="s">
        <v>16437</v>
      </c>
      <c r="AH11" s="1" t="s">
        <v>16428</v>
      </c>
      <c r="AI11" s="1" t="s">
        <v>16429</v>
      </c>
      <c r="AJ11" s="1" t="s">
        <v>16430</v>
      </c>
      <c r="AK11" s="1" t="s">
        <v>16431</v>
      </c>
      <c r="AL11" s="1" t="s">
        <v>16432</v>
      </c>
      <c r="AM11" s="1" t="s">
        <v>16428</v>
      </c>
      <c r="AN11" s="1" t="s">
        <v>16429</v>
      </c>
      <c r="AO11" s="1" t="s">
        <v>16430</v>
      </c>
      <c r="AP11" s="1" t="s">
        <v>16431</v>
      </c>
      <c r="AQ11" s="1" t="s">
        <v>16432</v>
      </c>
      <c r="AR11" s="1" t="s">
        <v>16433</v>
      </c>
      <c r="AS11" s="1" t="s">
        <v>16434</v>
      </c>
      <c r="AT11" s="1" t="s">
        <v>16435</v>
      </c>
      <c r="AU11" s="1" t="s">
        <v>16436</v>
      </c>
      <c r="AV11" s="1" t="s">
        <v>16437</v>
      </c>
      <c r="AX11" s="1" t="s">
        <v>16428</v>
      </c>
      <c r="AY11" s="1" t="s">
        <v>16429</v>
      </c>
      <c r="AZ11" s="1" t="s">
        <v>16430</v>
      </c>
      <c r="BA11" s="1" t="s">
        <v>16431</v>
      </c>
      <c r="BB11" s="1" t="s">
        <v>16432</v>
      </c>
      <c r="BC11" s="1" t="s">
        <v>16428</v>
      </c>
      <c r="BD11" s="1" t="s">
        <v>16429</v>
      </c>
      <c r="BE11" s="1" t="s">
        <v>16430</v>
      </c>
      <c r="BF11" s="1" t="s">
        <v>16431</v>
      </c>
      <c r="BG11" s="1" t="s">
        <v>16432</v>
      </c>
      <c r="BH11" s="1" t="s">
        <v>16433</v>
      </c>
      <c r="BI11" s="1" t="s">
        <v>16434</v>
      </c>
      <c r="BJ11" s="1" t="s">
        <v>16435</v>
      </c>
      <c r="BK11" s="1" t="s">
        <v>16436</v>
      </c>
      <c r="BL11" s="1" t="s">
        <v>16437</v>
      </c>
      <c r="BO11" s="1" t="s">
        <v>16428</v>
      </c>
      <c r="BP11" s="1" t="s">
        <v>16429</v>
      </c>
      <c r="BQ11" s="1" t="s">
        <v>16430</v>
      </c>
      <c r="BR11" s="1" t="s">
        <v>16431</v>
      </c>
      <c r="BS11" s="1" t="s">
        <v>16432</v>
      </c>
      <c r="BT11" s="1" t="s">
        <v>16428</v>
      </c>
      <c r="BU11" s="1" t="s">
        <v>16429</v>
      </c>
      <c r="BV11" s="1" t="s">
        <v>16430</v>
      </c>
      <c r="BW11" s="1" t="s">
        <v>16431</v>
      </c>
      <c r="BX11" s="1" t="s">
        <v>16432</v>
      </c>
      <c r="BY11" s="1" t="s">
        <v>16433</v>
      </c>
      <c r="BZ11" s="1" t="s">
        <v>16434</v>
      </c>
      <c r="CA11" s="1" t="s">
        <v>16435</v>
      </c>
      <c r="CB11" s="1" t="s">
        <v>16436</v>
      </c>
      <c r="CC11" s="1" t="s">
        <v>16437</v>
      </c>
      <c r="CE11" s="7" t="s">
        <v>16438</v>
      </c>
      <c r="CF11" s="1" t="s">
        <v>16429</v>
      </c>
      <c r="CG11" s="1" t="s">
        <v>16430</v>
      </c>
      <c r="CH11" s="1" t="s">
        <v>16431</v>
      </c>
      <c r="CI11" s="1" t="s">
        <v>16432</v>
      </c>
      <c r="CJ11" s="1" t="s">
        <v>16428</v>
      </c>
      <c r="CK11" s="1" t="s">
        <v>16429</v>
      </c>
      <c r="CL11" s="1" t="s">
        <v>16430</v>
      </c>
      <c r="CM11" s="1" t="s">
        <v>16431</v>
      </c>
      <c r="CN11" s="1" t="s">
        <v>16432</v>
      </c>
      <c r="CO11" s="1" t="s">
        <v>16433</v>
      </c>
      <c r="CP11" s="1" t="s">
        <v>16434</v>
      </c>
      <c r="CQ11" s="1" t="s">
        <v>16435</v>
      </c>
      <c r="CR11" s="1" t="s">
        <v>16436</v>
      </c>
      <c r="CS11" s="1" t="s">
        <v>16437</v>
      </c>
      <c r="CU11" s="1" t="s">
        <v>16428</v>
      </c>
      <c r="CV11" s="1" t="s">
        <v>16429</v>
      </c>
      <c r="CW11" s="1" t="s">
        <v>16430</v>
      </c>
      <c r="CX11" s="1" t="s">
        <v>16431</v>
      </c>
      <c r="CY11" s="1" t="s">
        <v>16432</v>
      </c>
      <c r="CZ11" s="1" t="s">
        <v>16428</v>
      </c>
      <c r="DA11" s="1" t="s">
        <v>16429</v>
      </c>
      <c r="DB11" s="1" t="s">
        <v>16430</v>
      </c>
      <c r="DC11" s="1" t="s">
        <v>16431</v>
      </c>
      <c r="DD11" s="7" t="s">
        <v>16457</v>
      </c>
      <c r="DE11" s="1" t="s">
        <v>16433</v>
      </c>
      <c r="DF11" s="1" t="s">
        <v>16434</v>
      </c>
      <c r="DG11" s="1" t="s">
        <v>16435</v>
      </c>
      <c r="DH11" s="1" t="s">
        <v>16436</v>
      </c>
      <c r="DI11" s="1" t="s">
        <v>16437</v>
      </c>
      <c r="DK11" s="1" t="s">
        <v>16428</v>
      </c>
      <c r="DL11" s="1" t="s">
        <v>16429</v>
      </c>
      <c r="DM11" s="1" t="s">
        <v>16430</v>
      </c>
      <c r="DN11" s="1" t="s">
        <v>16431</v>
      </c>
      <c r="DO11" s="1" t="s">
        <v>16432</v>
      </c>
      <c r="DP11" s="1" t="s">
        <v>16428</v>
      </c>
      <c r="DQ11" s="1" t="s">
        <v>16429</v>
      </c>
      <c r="DR11" s="1" t="s">
        <v>16430</v>
      </c>
      <c r="DS11" s="1" t="s">
        <v>16431</v>
      </c>
      <c r="DT11" s="1" t="s">
        <v>16432</v>
      </c>
      <c r="DU11" s="1" t="s">
        <v>16433</v>
      </c>
      <c r="DV11" s="1" t="s">
        <v>16434</v>
      </c>
      <c r="DW11" s="1" t="s">
        <v>16435</v>
      </c>
      <c r="DX11" s="1" t="s">
        <v>16436</v>
      </c>
      <c r="DY11" s="1" t="s">
        <v>16437</v>
      </c>
      <c r="EA11" s="1" t="s">
        <v>16428</v>
      </c>
      <c r="EB11" s="1" t="s">
        <v>16429</v>
      </c>
      <c r="EC11" s="1" t="s">
        <v>16430</v>
      </c>
      <c r="ED11" s="1" t="s">
        <v>16431</v>
      </c>
      <c r="EE11" s="1" t="s">
        <v>16432</v>
      </c>
      <c r="EF11" s="1" t="s">
        <v>16428</v>
      </c>
      <c r="EG11" s="1" t="s">
        <v>16429</v>
      </c>
      <c r="EH11" s="1" t="s">
        <v>16430</v>
      </c>
      <c r="EI11" s="1" t="s">
        <v>16431</v>
      </c>
      <c r="EJ11" s="1" t="s">
        <v>16432</v>
      </c>
      <c r="EK11" s="1" t="s">
        <v>16433</v>
      </c>
      <c r="EL11" s="1" t="s">
        <v>16434</v>
      </c>
      <c r="EM11" s="1" t="s">
        <v>16435</v>
      </c>
      <c r="EN11" s="1" t="s">
        <v>16436</v>
      </c>
      <c r="EO11" s="1" t="s">
        <v>16437</v>
      </c>
      <c r="EQ11" s="1" t="s">
        <v>16428</v>
      </c>
      <c r="ER11" s="1" t="s">
        <v>16429</v>
      </c>
      <c r="ES11" s="1" t="s">
        <v>16430</v>
      </c>
      <c r="ET11" s="1" t="s">
        <v>16431</v>
      </c>
      <c r="EU11" s="1" t="s">
        <v>16432</v>
      </c>
      <c r="EV11" s="1" t="s">
        <v>16428</v>
      </c>
      <c r="EW11" s="1" t="s">
        <v>16429</v>
      </c>
      <c r="EX11" s="1" t="s">
        <v>16430</v>
      </c>
      <c r="EY11" s="1" t="s">
        <v>16431</v>
      </c>
      <c r="EZ11" s="1" t="s">
        <v>16432</v>
      </c>
      <c r="FA11" s="1" t="s">
        <v>16433</v>
      </c>
      <c r="FB11" s="1" t="s">
        <v>16434</v>
      </c>
      <c r="FC11" s="1" t="s">
        <v>16435</v>
      </c>
      <c r="FD11" s="1" t="s">
        <v>16436</v>
      </c>
      <c r="FE11" s="1" t="s">
        <v>16437</v>
      </c>
      <c r="FG11" s="1" t="s">
        <v>16428</v>
      </c>
      <c r="FH11" s="1" t="s">
        <v>16429</v>
      </c>
      <c r="FI11" s="1" t="s">
        <v>16430</v>
      </c>
      <c r="FJ11" s="1" t="s">
        <v>16431</v>
      </c>
      <c r="FK11" s="1" t="s">
        <v>16432</v>
      </c>
      <c r="FL11" s="1" t="s">
        <v>16428</v>
      </c>
      <c r="FM11" s="1" t="s">
        <v>16429</v>
      </c>
      <c r="FN11" s="1" t="s">
        <v>16430</v>
      </c>
      <c r="FO11" s="1" t="s">
        <v>16431</v>
      </c>
      <c r="FP11" s="1" t="s">
        <v>16432</v>
      </c>
      <c r="FQ11" s="1" t="s">
        <v>16433</v>
      </c>
      <c r="FR11" s="1" t="s">
        <v>16434</v>
      </c>
      <c r="FS11" s="1" t="s">
        <v>16435</v>
      </c>
      <c r="FT11" s="1" t="s">
        <v>16436</v>
      </c>
      <c r="FU11" s="1" t="s">
        <v>16437</v>
      </c>
      <c r="FW11" s="1" t="s">
        <v>16428</v>
      </c>
      <c r="FX11" s="1" t="s">
        <v>16429</v>
      </c>
      <c r="FY11" s="1" t="s">
        <v>16430</v>
      </c>
      <c r="FZ11" s="1" t="s">
        <v>16431</v>
      </c>
      <c r="GA11" s="1" t="s">
        <v>16432</v>
      </c>
      <c r="GB11" s="1" t="s">
        <v>16428</v>
      </c>
      <c r="GC11" s="1" t="s">
        <v>16429</v>
      </c>
      <c r="GD11" s="1" t="s">
        <v>16430</v>
      </c>
      <c r="GE11" s="1" t="s">
        <v>16431</v>
      </c>
      <c r="GF11" s="1" t="s">
        <v>16432</v>
      </c>
      <c r="GG11" s="1" t="s">
        <v>16433</v>
      </c>
      <c r="GH11" s="1" t="s">
        <v>16434</v>
      </c>
      <c r="GI11" s="1" t="s">
        <v>16435</v>
      </c>
      <c r="GJ11" s="1" t="s">
        <v>16436</v>
      </c>
      <c r="GK11" s="1" t="s">
        <v>16437</v>
      </c>
      <c r="GM11" s="1" t="s">
        <v>16428</v>
      </c>
      <c r="GN11" s="1" t="s">
        <v>16429</v>
      </c>
      <c r="GO11" s="1" t="s">
        <v>16430</v>
      </c>
      <c r="GP11" s="1" t="s">
        <v>16431</v>
      </c>
      <c r="GQ11" s="1" t="s">
        <v>16432</v>
      </c>
      <c r="GR11" s="1" t="s">
        <v>16428</v>
      </c>
      <c r="GS11" s="1" t="s">
        <v>16429</v>
      </c>
      <c r="GT11" s="1" t="s">
        <v>16430</v>
      </c>
      <c r="GU11" s="1" t="s">
        <v>16431</v>
      </c>
      <c r="GV11" s="1" t="s">
        <v>16432</v>
      </c>
      <c r="GW11" s="1" t="s">
        <v>16433</v>
      </c>
      <c r="GX11" s="1" t="s">
        <v>16434</v>
      </c>
      <c r="GY11" s="1" t="s">
        <v>16435</v>
      </c>
      <c r="GZ11" s="1" t="s">
        <v>16436</v>
      </c>
      <c r="HA11" s="1" t="s">
        <v>16437</v>
      </c>
      <c r="HC11" s="1" t="s">
        <v>16428</v>
      </c>
      <c r="HD11" s="1" t="s">
        <v>16429</v>
      </c>
      <c r="HE11" s="1" t="s">
        <v>16430</v>
      </c>
      <c r="HF11" s="1" t="s">
        <v>16431</v>
      </c>
      <c r="HG11" s="1" t="s">
        <v>16432</v>
      </c>
      <c r="HH11" s="1" t="s">
        <v>16428</v>
      </c>
      <c r="HI11" s="1" t="s">
        <v>16429</v>
      </c>
      <c r="HJ11" s="1" t="s">
        <v>16430</v>
      </c>
      <c r="HK11" s="1" t="s">
        <v>16431</v>
      </c>
      <c r="HL11" s="1" t="s">
        <v>16432</v>
      </c>
      <c r="HM11" s="1" t="s">
        <v>16433</v>
      </c>
      <c r="HN11" s="1" t="s">
        <v>16434</v>
      </c>
      <c r="HO11" s="1" t="s">
        <v>16435</v>
      </c>
      <c r="HP11" s="1" t="s">
        <v>16436</v>
      </c>
      <c r="HQ11" s="1" t="s">
        <v>16437</v>
      </c>
      <c r="HS11" s="1" t="s">
        <v>16428</v>
      </c>
      <c r="HT11" s="1" t="s">
        <v>16429</v>
      </c>
      <c r="HU11" s="1" t="s">
        <v>16430</v>
      </c>
      <c r="HV11" s="1" t="s">
        <v>16431</v>
      </c>
      <c r="HW11" s="1" t="s">
        <v>16432</v>
      </c>
      <c r="HX11" s="1" t="s">
        <v>16428</v>
      </c>
      <c r="HY11" s="1" t="s">
        <v>16429</v>
      </c>
      <c r="HZ11" s="1" t="s">
        <v>16430</v>
      </c>
      <c r="IA11" s="1" t="s">
        <v>16431</v>
      </c>
      <c r="IB11" s="1" t="s">
        <v>16432</v>
      </c>
      <c r="IC11" s="1" t="s">
        <v>16433</v>
      </c>
      <c r="ID11" s="1" t="s">
        <v>16434</v>
      </c>
      <c r="IE11" s="1" t="s">
        <v>16435</v>
      </c>
      <c r="IF11" s="1" t="s">
        <v>16436</v>
      </c>
      <c r="IG11" s="1" t="s">
        <v>16437</v>
      </c>
    </row>
    <row r="12" spans="2:241" x14ac:dyDescent="0.25">
      <c r="B12" s="2">
        <v>98</v>
      </c>
      <c r="C12" s="2">
        <v>91</v>
      </c>
      <c r="D12" s="2">
        <v>90</v>
      </c>
      <c r="E12" s="2">
        <v>90</v>
      </c>
      <c r="F12" s="2">
        <v>100</v>
      </c>
      <c r="G12" s="2">
        <v>90</v>
      </c>
      <c r="H12" s="2">
        <v>91</v>
      </c>
      <c r="I12" s="2">
        <v>80</v>
      </c>
      <c r="J12" s="2">
        <v>90</v>
      </c>
      <c r="K12" s="2">
        <v>90</v>
      </c>
      <c r="L12" s="5">
        <f>AVERAGE(B12:K12)</f>
        <v>91</v>
      </c>
      <c r="M12" s="3">
        <f>STDEV(B12:K12)</f>
        <v>5.333333333333333</v>
      </c>
      <c r="N12" s="5">
        <f>L12-10</f>
        <v>81</v>
      </c>
      <c r="O12">
        <f>MIN(B12:K12)</f>
        <v>80</v>
      </c>
      <c r="P12">
        <f>MAX(B12:K12)</f>
        <v>100</v>
      </c>
      <c r="R12" s="10">
        <v>44</v>
      </c>
      <c r="S12" s="2">
        <v>33</v>
      </c>
      <c r="T12" s="2">
        <v>19</v>
      </c>
      <c r="U12" s="2">
        <v>35</v>
      </c>
      <c r="V12" s="2">
        <v>21</v>
      </c>
      <c r="W12" s="2">
        <v>42</v>
      </c>
      <c r="X12" s="2">
        <v>26</v>
      </c>
      <c r="Y12" s="2">
        <v>32</v>
      </c>
      <c r="Z12" s="2">
        <v>35</v>
      </c>
      <c r="AA12" s="2">
        <v>28</v>
      </c>
      <c r="AB12" s="5">
        <f>AVERAGE(R12:AA12)</f>
        <v>31.5</v>
      </c>
      <c r="AC12" s="3">
        <f>STDEV(R12:AA12)</f>
        <v>8.1819584724223855</v>
      </c>
      <c r="AD12" s="5">
        <f>AB12-9</f>
        <v>22.5</v>
      </c>
      <c r="AE12">
        <f>MIN(R12:AA12)</f>
        <v>19</v>
      </c>
      <c r="AF12">
        <f>MAX(R12:AA12)</f>
        <v>44</v>
      </c>
      <c r="AH12" s="2">
        <v>58</v>
      </c>
      <c r="AI12" s="2">
        <v>60</v>
      </c>
      <c r="AJ12" s="2">
        <v>60</v>
      </c>
      <c r="AK12" s="2">
        <v>41</v>
      </c>
      <c r="AL12" s="2">
        <v>60</v>
      </c>
      <c r="AM12" s="2">
        <v>64</v>
      </c>
      <c r="AN12" s="2">
        <v>57</v>
      </c>
      <c r="AO12" s="2">
        <v>55</v>
      </c>
      <c r="AP12" s="2">
        <v>66</v>
      </c>
      <c r="AQ12" s="2">
        <v>59</v>
      </c>
      <c r="AR12" s="5">
        <f>AVERAGE(AH12:AQ12)</f>
        <v>58</v>
      </c>
      <c r="AS12" s="3">
        <f>STDEV(AH12:AQ12)</f>
        <v>6.7659277100614794</v>
      </c>
      <c r="AT12" s="5">
        <f>AR12-10</f>
        <v>48</v>
      </c>
      <c r="AU12">
        <f>MIN(AH12:AQ12)</f>
        <v>41</v>
      </c>
      <c r="AV12">
        <f>MAX(AH12:AQ12)</f>
        <v>66</v>
      </c>
      <c r="AX12" s="2">
        <v>74</v>
      </c>
      <c r="AY12" s="2">
        <v>95</v>
      </c>
      <c r="AZ12" s="2">
        <v>97</v>
      </c>
      <c r="BA12" s="2">
        <v>93</v>
      </c>
      <c r="BB12" s="2">
        <v>89</v>
      </c>
      <c r="BC12" s="2">
        <v>88</v>
      </c>
      <c r="BD12" s="2">
        <v>83</v>
      </c>
      <c r="BE12" s="2">
        <v>88</v>
      </c>
      <c r="BF12" s="2">
        <v>90</v>
      </c>
      <c r="BG12" s="2">
        <v>84</v>
      </c>
      <c r="BH12" s="5">
        <f>AVERAGE(AX12:BG12)</f>
        <v>88.1</v>
      </c>
      <c r="BI12" s="3">
        <f>STDEV(AX12:BG12)</f>
        <v>6.6407830863535962</v>
      </c>
      <c r="BJ12" s="5">
        <f>BH12-10</f>
        <v>78.099999999999994</v>
      </c>
      <c r="BK12">
        <f>MIN(AX12:BG12)</f>
        <v>74</v>
      </c>
      <c r="BL12">
        <f>MAX(AX12:BG12)</f>
        <v>97</v>
      </c>
      <c r="BO12" s="2">
        <v>99</v>
      </c>
      <c r="BP12" s="2">
        <v>100</v>
      </c>
      <c r="BQ12" s="2">
        <v>91</v>
      </c>
      <c r="BR12" s="2">
        <v>98</v>
      </c>
      <c r="BS12" s="2">
        <v>100</v>
      </c>
      <c r="BT12" s="2">
        <v>100</v>
      </c>
      <c r="BU12" s="2">
        <v>100</v>
      </c>
      <c r="BV12" s="2">
        <v>100</v>
      </c>
      <c r="BW12" s="2">
        <v>100</v>
      </c>
      <c r="BX12" s="2">
        <v>96</v>
      </c>
      <c r="BY12" s="5">
        <f>AVERAGE(BO12:BX12)</f>
        <v>98.4</v>
      </c>
      <c r="BZ12" s="3">
        <f>STDEV(BO12:BX12)</f>
        <v>2.9135697844549546</v>
      </c>
      <c r="CA12" s="5">
        <f>BY12-10</f>
        <v>88.4</v>
      </c>
      <c r="CB12">
        <f>MIN(BO12:BX12)</f>
        <v>91</v>
      </c>
      <c r="CC12">
        <f>MAX(BO12:BX12)</f>
        <v>100</v>
      </c>
      <c r="CE12" s="8"/>
      <c r="CF12" s="2">
        <v>77</v>
      </c>
      <c r="CG12" s="2">
        <v>77</v>
      </c>
      <c r="CH12" s="2">
        <v>83</v>
      </c>
      <c r="CI12" s="2">
        <v>82</v>
      </c>
      <c r="CJ12" s="2">
        <v>86</v>
      </c>
      <c r="CK12" s="2">
        <v>85</v>
      </c>
      <c r="CL12" s="2">
        <v>85</v>
      </c>
      <c r="CM12" s="2">
        <v>87</v>
      </c>
      <c r="CN12" s="2">
        <v>81</v>
      </c>
      <c r="CO12" s="5">
        <f>AVERAGE(CE12:CN12)</f>
        <v>82.555555555555557</v>
      </c>
      <c r="CP12" s="3">
        <f>STDEV(CE12:CN12)</f>
        <v>3.6780127484523186</v>
      </c>
      <c r="CQ12" s="5">
        <f>CO12-9</f>
        <v>73.555555555555557</v>
      </c>
      <c r="CR12">
        <f>MIN(CE12:CN12)</f>
        <v>77</v>
      </c>
      <c r="CS12">
        <f>MAX(CE12:CN12)</f>
        <v>87</v>
      </c>
      <c r="CU12" s="2">
        <v>91</v>
      </c>
      <c r="CV12" s="2">
        <v>88</v>
      </c>
      <c r="CW12" s="2">
        <v>83</v>
      </c>
      <c r="CX12" s="2">
        <v>90</v>
      </c>
      <c r="CY12" s="2">
        <v>78</v>
      </c>
      <c r="CZ12" s="2">
        <v>89</v>
      </c>
      <c r="DA12" s="2">
        <v>90</v>
      </c>
      <c r="DB12" s="2">
        <v>81</v>
      </c>
      <c r="DC12" s="2">
        <v>88</v>
      </c>
      <c r="DD12" s="9"/>
      <c r="DE12" s="5">
        <f>AVERAGE(CU12:DD12)</f>
        <v>86.444444444444443</v>
      </c>
      <c r="DF12" s="3">
        <f>STDEV(CU12:DD12)</f>
        <v>4.6127841676993491</v>
      </c>
      <c r="DG12" s="5">
        <f>DE12-9</f>
        <v>77.444444444444443</v>
      </c>
      <c r="DH12">
        <f>MIN(CU12:DD12)</f>
        <v>78</v>
      </c>
      <c r="DI12">
        <f>MAX(CU12:DD12)</f>
        <v>91</v>
      </c>
      <c r="DK12" s="2">
        <v>72</v>
      </c>
      <c r="DL12" s="2">
        <v>62</v>
      </c>
      <c r="DM12" s="2">
        <v>69</v>
      </c>
      <c r="DN12" s="2">
        <v>62</v>
      </c>
      <c r="DO12" s="2">
        <v>69</v>
      </c>
      <c r="DP12" s="2">
        <v>68</v>
      </c>
      <c r="DQ12" s="2">
        <v>54</v>
      </c>
      <c r="DR12" s="2">
        <v>61</v>
      </c>
      <c r="DS12" s="2">
        <v>75</v>
      </c>
      <c r="DT12" s="2">
        <v>45</v>
      </c>
      <c r="DU12" s="5">
        <f>AVERAGE(DK12:DT12)</f>
        <v>63.7</v>
      </c>
      <c r="DV12" s="3">
        <f>STDEV(DK12:DT12)</f>
        <v>8.9944427287075346</v>
      </c>
      <c r="DW12" s="5">
        <f>DU12-10</f>
        <v>53.7</v>
      </c>
      <c r="DX12">
        <f>MIN(DK12:DT12)</f>
        <v>45</v>
      </c>
      <c r="DY12">
        <f>MAX(DK12:DT12)</f>
        <v>75</v>
      </c>
      <c r="EA12" s="2">
        <v>68</v>
      </c>
      <c r="EB12" s="2">
        <v>61</v>
      </c>
      <c r="EC12" s="2">
        <v>67</v>
      </c>
      <c r="ED12" s="2">
        <v>69</v>
      </c>
      <c r="EE12" s="2">
        <v>67</v>
      </c>
      <c r="EF12" s="2">
        <v>71</v>
      </c>
      <c r="EG12" s="2">
        <v>59</v>
      </c>
      <c r="EH12" s="2">
        <v>66</v>
      </c>
      <c r="EI12" s="2">
        <v>70</v>
      </c>
      <c r="EJ12" s="2">
        <v>67</v>
      </c>
      <c r="EK12" s="5">
        <f>AVERAGE(EA12:EJ12)</f>
        <v>66.5</v>
      </c>
      <c r="EL12" s="3">
        <f>STDEV(EA12:EJ12)</f>
        <v>3.7785946829182113</v>
      </c>
      <c r="EM12" s="5">
        <f>EK12-10</f>
        <v>56.5</v>
      </c>
      <c r="EN12">
        <f>MIN(EA12:EJ12)</f>
        <v>59</v>
      </c>
      <c r="EO12">
        <f>MAX(EA12:EJ12)</f>
        <v>71</v>
      </c>
      <c r="EQ12" s="2">
        <v>80</v>
      </c>
      <c r="ER12" s="2">
        <v>74</v>
      </c>
      <c r="ES12" s="2">
        <v>67</v>
      </c>
      <c r="ET12" s="2">
        <v>77</v>
      </c>
      <c r="EU12" s="2">
        <v>70</v>
      </c>
      <c r="EV12" s="2">
        <v>64</v>
      </c>
      <c r="EW12" s="2">
        <v>61</v>
      </c>
      <c r="EX12" s="2">
        <v>46</v>
      </c>
      <c r="EY12" s="2">
        <v>46</v>
      </c>
      <c r="EZ12" s="2">
        <v>43</v>
      </c>
      <c r="FA12" s="5">
        <f>AVERAGE(EQ12:EZ12)</f>
        <v>62.8</v>
      </c>
      <c r="FB12" s="3">
        <f>STDEV(EQ12:EZ12)</f>
        <v>13.554826938523899</v>
      </c>
      <c r="FC12" s="5">
        <f>FA12-10</f>
        <v>52.8</v>
      </c>
      <c r="FD12">
        <f>MIN(EQ12:EZ12)</f>
        <v>43</v>
      </c>
      <c r="FE12">
        <f>MAX(EQ12:EZ12)</f>
        <v>80</v>
      </c>
      <c r="FG12" s="2">
        <v>82</v>
      </c>
      <c r="FH12" s="2">
        <v>75</v>
      </c>
      <c r="FI12" s="2">
        <v>77</v>
      </c>
      <c r="FJ12" s="2">
        <v>72</v>
      </c>
      <c r="FK12" s="2">
        <v>69</v>
      </c>
      <c r="FL12" s="2">
        <v>68</v>
      </c>
      <c r="FM12" s="2">
        <v>22</v>
      </c>
      <c r="FN12" s="2">
        <v>35</v>
      </c>
      <c r="FO12" s="2">
        <v>76</v>
      </c>
      <c r="FP12" s="2">
        <v>70</v>
      </c>
      <c r="FQ12" s="5">
        <f>AVERAGE(FG12:FP12)</f>
        <v>64.599999999999994</v>
      </c>
      <c r="FR12" s="3">
        <f>STDEV(FG12:FP12)</f>
        <v>19.721392783810515</v>
      </c>
      <c r="FS12" s="5">
        <f>FQ12-10</f>
        <v>54.599999999999994</v>
      </c>
      <c r="FT12">
        <f>MIN(FG12:FP12)</f>
        <v>22</v>
      </c>
      <c r="FU12">
        <f>MAX(FG12:FP12)</f>
        <v>82</v>
      </c>
      <c r="FW12" s="2">
        <v>88</v>
      </c>
      <c r="FX12" s="2">
        <v>57</v>
      </c>
      <c r="FY12" s="2">
        <v>83</v>
      </c>
      <c r="FZ12" s="2">
        <v>87</v>
      </c>
      <c r="GA12" s="2">
        <v>81</v>
      </c>
      <c r="GB12" s="2">
        <v>82</v>
      </c>
      <c r="GC12" s="2">
        <v>100</v>
      </c>
      <c r="GD12" s="2">
        <v>78</v>
      </c>
      <c r="GE12" s="2">
        <v>80</v>
      </c>
      <c r="GF12" s="2">
        <v>68</v>
      </c>
      <c r="GG12" s="5">
        <f>AVERAGE(FW12:GF12)</f>
        <v>80.400000000000006</v>
      </c>
      <c r="GH12" s="3">
        <f>STDEV(FW12:GF12)</f>
        <v>11.55854662143992</v>
      </c>
      <c r="GI12" s="5">
        <f>GG12-10</f>
        <v>70.400000000000006</v>
      </c>
      <c r="GJ12">
        <f>MIN(FW12:GF12)</f>
        <v>57</v>
      </c>
      <c r="GK12">
        <f>MAX(FW12:GF12)</f>
        <v>100</v>
      </c>
      <c r="GM12" s="2">
        <v>57</v>
      </c>
      <c r="GN12" s="2">
        <v>54</v>
      </c>
      <c r="GO12" s="2">
        <v>60</v>
      </c>
      <c r="GP12" s="2">
        <v>52</v>
      </c>
      <c r="GQ12" s="2">
        <v>52</v>
      </c>
      <c r="GR12" s="2">
        <v>44</v>
      </c>
      <c r="GS12" s="2">
        <v>57</v>
      </c>
      <c r="GT12" s="2">
        <v>28</v>
      </c>
      <c r="GU12" s="2">
        <v>45</v>
      </c>
      <c r="GV12" s="2">
        <v>38</v>
      </c>
      <c r="GW12" s="5">
        <f>AVERAGE(GM12:GV12)</f>
        <v>48.7</v>
      </c>
      <c r="GX12" s="3">
        <f>STDEV(GM12:GV12)</f>
        <v>9.967168326282259</v>
      </c>
      <c r="GY12" s="5">
        <f>GW12-10</f>
        <v>38.700000000000003</v>
      </c>
      <c r="GZ12">
        <f>MIN(GM12:GV12)</f>
        <v>28</v>
      </c>
      <c r="HA12">
        <f>MAX(GM12:GV12)</f>
        <v>60</v>
      </c>
      <c r="HC12" s="2">
        <v>89</v>
      </c>
      <c r="HD12" s="2">
        <v>86</v>
      </c>
      <c r="HE12" s="2">
        <v>100</v>
      </c>
      <c r="HF12" s="2">
        <v>92</v>
      </c>
      <c r="HG12" s="2">
        <v>88</v>
      </c>
      <c r="HH12" s="2">
        <v>80</v>
      </c>
      <c r="HI12" s="2">
        <v>82</v>
      </c>
      <c r="HJ12" s="2">
        <v>90</v>
      </c>
      <c r="HK12" s="2">
        <v>90</v>
      </c>
      <c r="HL12" s="2">
        <v>88</v>
      </c>
      <c r="HM12" s="5">
        <f>AVERAGE(HC12:HL12)</f>
        <v>88.5</v>
      </c>
      <c r="HN12" s="3">
        <f>STDEV(HC12:HL12)</f>
        <v>5.4822947344661754</v>
      </c>
      <c r="HO12" s="5">
        <f>HM12-10</f>
        <v>78.5</v>
      </c>
      <c r="HP12">
        <f>MIN(HC12:HL12)</f>
        <v>80</v>
      </c>
      <c r="HQ12">
        <f>MAX(HC12:HL12)</f>
        <v>100</v>
      </c>
      <c r="HS12" s="2">
        <v>100</v>
      </c>
      <c r="HT12" s="2">
        <v>100</v>
      </c>
      <c r="HU12" s="2">
        <v>100</v>
      </c>
      <c r="HV12" s="2">
        <v>92</v>
      </c>
      <c r="HW12" s="2">
        <v>68</v>
      </c>
      <c r="HX12" s="2">
        <v>100</v>
      </c>
      <c r="HY12" s="2">
        <v>98</v>
      </c>
      <c r="HZ12" s="2">
        <v>100</v>
      </c>
      <c r="IA12" s="2">
        <v>100</v>
      </c>
      <c r="IB12" s="2">
        <v>100</v>
      </c>
      <c r="IC12" s="5">
        <f>AVERAGE(HS12:IB12)</f>
        <v>95.8</v>
      </c>
      <c r="ID12" s="3">
        <f>STDEV(HS12:IB12)</f>
        <v>10.086294331087771</v>
      </c>
      <c r="IE12" s="5">
        <f>IC12-10</f>
        <v>85.8</v>
      </c>
      <c r="IF12">
        <f>MIN(HS12:IB12)</f>
        <v>68</v>
      </c>
      <c r="IG12">
        <f>MAX(HS12:IB12)</f>
        <v>100</v>
      </c>
    </row>
    <row r="13" spans="2:241" x14ac:dyDescent="0.25">
      <c r="K13" s="1" t="s">
        <v>16464</v>
      </c>
      <c r="L13" s="5">
        <f>AVERAGE(B12:F12)</f>
        <v>93.8</v>
      </c>
      <c r="M13" s="3">
        <f>STDEV(B12:F12)</f>
        <v>4.8166378315169185</v>
      </c>
      <c r="N13" s="5">
        <f>L13-5</f>
        <v>88.8</v>
      </c>
      <c r="O13">
        <f>MIN(B12:F12)</f>
        <v>90</v>
      </c>
      <c r="P13">
        <f>MAX(B12:F12)</f>
        <v>100</v>
      </c>
      <c r="AB13" s="5">
        <f>AVERAGE(R12:V12)</f>
        <v>30.4</v>
      </c>
      <c r="AC13" s="3">
        <f>STDEV(R12:V12)</f>
        <v>10.382677881933926</v>
      </c>
      <c r="AD13" s="5">
        <f>AB13-4</f>
        <v>26.4</v>
      </c>
      <c r="AE13">
        <f>MIN(R12:V12)</f>
        <v>19</v>
      </c>
      <c r="AF13">
        <f>MAX(R12:V12)</f>
        <v>44</v>
      </c>
      <c r="AR13" s="5">
        <f>AVERAGE(AH12:AL12)</f>
        <v>55.8</v>
      </c>
      <c r="AS13" s="3">
        <f>STDEV(AH12:AL12)</f>
        <v>8.3186537372341576</v>
      </c>
      <c r="AT13" s="5">
        <f>AR13-5</f>
        <v>50.8</v>
      </c>
      <c r="AU13">
        <f>MIN(AH12:AL12)</f>
        <v>41</v>
      </c>
      <c r="AV13">
        <f>MAX(AH12:AL12)</f>
        <v>60</v>
      </c>
      <c r="BH13" s="5">
        <f>AVERAGE(AX12:BB12)</f>
        <v>89.6</v>
      </c>
      <c r="BI13" s="3">
        <f>STDEV(AX12:BB12)</f>
        <v>9.2086915465770716</v>
      </c>
      <c r="BJ13" s="5">
        <f>BH13-5</f>
        <v>84.6</v>
      </c>
      <c r="BK13">
        <f>MIN(AX12:BB12)</f>
        <v>74</v>
      </c>
      <c r="BL13">
        <f>MAX(AX12:BB12)</f>
        <v>97</v>
      </c>
      <c r="BY13" s="5">
        <f>AVERAGE(BO12:BS12)</f>
        <v>97.6</v>
      </c>
      <c r="BZ13" s="3">
        <f>STDEV(BO12:BS12)</f>
        <v>3.7815340802378072</v>
      </c>
      <c r="CA13" s="5">
        <f>BY13-5</f>
        <v>92.6</v>
      </c>
      <c r="CB13">
        <f>MIN(BO12:BS12)</f>
        <v>91</v>
      </c>
      <c r="CC13">
        <f>MAX(BO12:BS12)</f>
        <v>100</v>
      </c>
      <c r="CO13" s="5">
        <f>AVERAGE(CE12:CI12)</f>
        <v>79.75</v>
      </c>
      <c r="CP13" s="3">
        <f>STDEV(CE12:CI12)</f>
        <v>3.2015621187164243</v>
      </c>
      <c r="CQ13" s="5">
        <f>CO13-4</f>
        <v>75.75</v>
      </c>
      <c r="CR13">
        <f>MIN(CE12:CI12)</f>
        <v>77</v>
      </c>
      <c r="CS13">
        <f>MAX(CE12:CI12)</f>
        <v>83</v>
      </c>
      <c r="DE13" s="5">
        <f>AVERAGE(CU12:CY12)</f>
        <v>86</v>
      </c>
      <c r="DF13" s="3">
        <f>STDEV(CU12:CY12)</f>
        <v>5.4313902456001077</v>
      </c>
      <c r="DG13" s="5">
        <f>DE13-5</f>
        <v>81</v>
      </c>
      <c r="DH13">
        <f>MIN(CU12:CY12)</f>
        <v>78</v>
      </c>
      <c r="DI13">
        <f>MAX(CU12:CY12)</f>
        <v>91</v>
      </c>
      <c r="DU13" s="5">
        <f>AVERAGE(DK12:DO12)</f>
        <v>66.8</v>
      </c>
      <c r="DV13" s="3">
        <f>STDEV(DK12:DO12)</f>
        <v>4.5497252664309302</v>
      </c>
      <c r="DW13" s="5">
        <f>DU13-5</f>
        <v>61.8</v>
      </c>
      <c r="DX13">
        <f>MIN(DK12:DO12)</f>
        <v>62</v>
      </c>
      <c r="DY13">
        <f>MAX(DK12:DO12)</f>
        <v>72</v>
      </c>
      <c r="EK13" s="5">
        <f>AVERAGE(EA12:EE12)</f>
        <v>66.400000000000006</v>
      </c>
      <c r="EL13" s="3">
        <f>STDEV(EA12:EE12)</f>
        <v>3.1304951684997055</v>
      </c>
      <c r="EM13" s="5">
        <f>EK13-5</f>
        <v>61.400000000000006</v>
      </c>
      <c r="EN13">
        <f>MIN(EA12:EE12)</f>
        <v>61</v>
      </c>
      <c r="EO13">
        <f>MAX(EA12:EE12)</f>
        <v>69</v>
      </c>
      <c r="FA13" s="5">
        <f>AVERAGE(EQ12:EU12)</f>
        <v>73.599999999999994</v>
      </c>
      <c r="FB13" s="3">
        <f>STDEV(EQ12:EU12)</f>
        <v>5.2249401910452526</v>
      </c>
      <c r="FC13" s="5">
        <f>FA13-5</f>
        <v>68.599999999999994</v>
      </c>
      <c r="FD13">
        <f>MIN(EQ12:EU12)</f>
        <v>67</v>
      </c>
      <c r="FE13">
        <f>MAX(EQ12:EU12)</f>
        <v>80</v>
      </c>
      <c r="FQ13" s="5">
        <f>AVERAGE(FG12:FK12)</f>
        <v>75</v>
      </c>
      <c r="FR13" s="3">
        <f>STDEV(FG12:FK12)</f>
        <v>4.9497474683058327</v>
      </c>
      <c r="FS13" s="5">
        <f>FQ13-5</f>
        <v>70</v>
      </c>
      <c r="FT13">
        <f>MIN(FG12:FK12)</f>
        <v>69</v>
      </c>
      <c r="FU13">
        <f>MAX(FG12:FK12)</f>
        <v>82</v>
      </c>
      <c r="GG13" s="5">
        <f>AVERAGE(FW12:GA12)</f>
        <v>79.2</v>
      </c>
      <c r="GH13" s="3">
        <f>STDEV(FW12:GA12)</f>
        <v>12.735776379946369</v>
      </c>
      <c r="GI13" s="5">
        <f>GG13-5</f>
        <v>74.2</v>
      </c>
      <c r="GJ13">
        <f>MIN(FW12:GA12)</f>
        <v>57</v>
      </c>
      <c r="GK13">
        <f>MAX(FW12:GA12)</f>
        <v>88</v>
      </c>
      <c r="GW13" s="5">
        <f>AVERAGE(GM12:GQ12)</f>
        <v>55</v>
      </c>
      <c r="GX13" s="3">
        <f>STDEV(GM12:GQ12)</f>
        <v>3.4641016151377544</v>
      </c>
      <c r="GY13" s="5">
        <f>GW13-5</f>
        <v>50</v>
      </c>
      <c r="GZ13">
        <f>MIN(GM12:GQ12)</f>
        <v>52</v>
      </c>
      <c r="HA13">
        <f>MAX(GM12:GQ12)</f>
        <v>60</v>
      </c>
      <c r="HM13" s="5">
        <f>AVERAGE(HC12:HG12)</f>
        <v>91</v>
      </c>
      <c r="HN13" s="3">
        <f>STDEV(HC12:HG12)</f>
        <v>5.4772255750516612</v>
      </c>
      <c r="HO13" s="5">
        <f>HM13-5</f>
        <v>86</v>
      </c>
      <c r="HP13">
        <f>MIN(HC12:HG12)</f>
        <v>86</v>
      </c>
      <c r="HQ13">
        <f>MAX(HC12:HG12)</f>
        <v>100</v>
      </c>
      <c r="IC13" s="5">
        <f>AVERAGE(HS12:HW12)</f>
        <v>92</v>
      </c>
      <c r="ID13" s="3">
        <f>STDEV(HS12:HW12)</f>
        <v>13.856406460551018</v>
      </c>
      <c r="IE13" s="5">
        <f>IC13-5</f>
        <v>87</v>
      </c>
      <c r="IF13">
        <f>MIN(HS12:HW12)</f>
        <v>68</v>
      </c>
      <c r="IG13">
        <f>MAX(HS12:HW12)</f>
        <v>100</v>
      </c>
    </row>
    <row r="14" spans="2:241" x14ac:dyDescent="0.25">
      <c r="K14" s="1" t="s">
        <v>16465</v>
      </c>
      <c r="L14" s="5">
        <f>AVERAGE(G12:K12)</f>
        <v>88.2</v>
      </c>
      <c r="M14" s="3">
        <f>STDEV(G12:K12)</f>
        <v>4.6043457732885358</v>
      </c>
      <c r="N14" s="5">
        <f>L14-5</f>
        <v>83.2</v>
      </c>
      <c r="O14">
        <f>MIN(G12:K12)</f>
        <v>80</v>
      </c>
      <c r="P14">
        <f>MAX(G12:K12)</f>
        <v>91</v>
      </c>
      <c r="AB14" s="5">
        <f>AVERAGE(W12:AA12)</f>
        <v>32.6</v>
      </c>
      <c r="AC14" s="3">
        <f>STDEV(W12:AA12)</f>
        <v>6.3087241182349985</v>
      </c>
      <c r="AD14" s="5">
        <f>AB14-5</f>
        <v>27.6</v>
      </c>
      <c r="AE14">
        <f>MIN(W12:AA12)</f>
        <v>26</v>
      </c>
      <c r="AF14">
        <f>MAX(W12:AA12)</f>
        <v>42</v>
      </c>
      <c r="AR14" s="5">
        <f>AVERAGE(AM12:AQ12)</f>
        <v>60.2</v>
      </c>
      <c r="AS14" s="3">
        <f>STDEV(AM12:AQ12)</f>
        <v>4.658325879540846</v>
      </c>
      <c r="AT14" s="5">
        <f>AR14-5</f>
        <v>55.2</v>
      </c>
      <c r="AU14">
        <f>MIN(AM12:AQ12)</f>
        <v>55</v>
      </c>
      <c r="AV14">
        <f>MAX(AM12:AQ12)</f>
        <v>66</v>
      </c>
      <c r="BH14" s="5">
        <f>AVERAGE(BC12:BG12)</f>
        <v>86.6</v>
      </c>
      <c r="BI14" s="3">
        <f>STDEV(BC12:BG12)</f>
        <v>2.9664793948382648</v>
      </c>
      <c r="BJ14" s="5">
        <f>BH14-5</f>
        <v>81.599999999999994</v>
      </c>
      <c r="BK14">
        <f>MIN(BC12:BG12)</f>
        <v>83</v>
      </c>
      <c r="BL14">
        <f>MAX(BC12:BG12)</f>
        <v>90</v>
      </c>
      <c r="BY14" s="5">
        <f>AVERAGE(BT12:BX12)</f>
        <v>99.2</v>
      </c>
      <c r="BZ14" s="3">
        <f>STDEV(BT12:BX12)</f>
        <v>1.7888543819998317</v>
      </c>
      <c r="CA14" s="5">
        <f>BY14-5</f>
        <v>94.2</v>
      </c>
      <c r="CB14">
        <f>MIN(BT12:BX12)</f>
        <v>96</v>
      </c>
      <c r="CC14">
        <f>MAX(BT12:BX12)</f>
        <v>100</v>
      </c>
      <c r="CO14" s="5">
        <f>AVERAGE(CJ12:CN12)</f>
        <v>84.8</v>
      </c>
      <c r="CP14" s="3">
        <f>STDEV(CJ12:CN12)</f>
        <v>2.2803508501982761</v>
      </c>
      <c r="CQ14" s="5">
        <f>CO14-5</f>
        <v>79.8</v>
      </c>
      <c r="CR14">
        <f>MIN(CJ12:CN12)</f>
        <v>81</v>
      </c>
      <c r="CS14">
        <f>MAX(CJ12:CN12)</f>
        <v>87</v>
      </c>
      <c r="DE14" s="5">
        <f>AVERAGE(CZ12:DD12)</f>
        <v>87</v>
      </c>
      <c r="DF14" s="3">
        <f>STDEV(CZ12:DD12)</f>
        <v>4.0824829046386304</v>
      </c>
      <c r="DG14" s="5">
        <f>DE14-4</f>
        <v>83</v>
      </c>
      <c r="DH14">
        <f>MIN(CZ12:DD12)</f>
        <v>81</v>
      </c>
      <c r="DI14">
        <f>MAX(CZ12:DD12)</f>
        <v>90</v>
      </c>
      <c r="DU14" s="5">
        <f>AVERAGE(DP12:DT12)</f>
        <v>60.6</v>
      </c>
      <c r="DV14" s="3">
        <f>STDEV(DP12:DT12)</f>
        <v>11.717508267545629</v>
      </c>
      <c r="DW14" s="5">
        <f>DU14-5</f>
        <v>55.6</v>
      </c>
      <c r="DX14">
        <f>MIN(DP12:DT12)</f>
        <v>45</v>
      </c>
      <c r="DY14">
        <f>MAX(DP12:DT12)</f>
        <v>75</v>
      </c>
      <c r="EK14" s="5">
        <f>AVERAGE(EF12:EJ12)</f>
        <v>66.599999999999994</v>
      </c>
      <c r="EL14" s="3">
        <f>STDEV(EF12:EJ12)</f>
        <v>4.7222875812470377</v>
      </c>
      <c r="EM14" s="5">
        <f>EK14-5</f>
        <v>61.599999999999994</v>
      </c>
      <c r="EN14">
        <f>MIN(EF12:EJ12)</f>
        <v>59</v>
      </c>
      <c r="EO14">
        <f>MAX(EF12:EJ12)</f>
        <v>71</v>
      </c>
      <c r="FA14" s="5">
        <f>AVERAGE(EV12:EZ12)</f>
        <v>52</v>
      </c>
      <c r="FB14" s="3">
        <f>STDEV(EV12:EZ12)</f>
        <v>9.7211110476117906</v>
      </c>
      <c r="FC14" s="5">
        <f>FA14-5</f>
        <v>47</v>
      </c>
      <c r="FD14">
        <f>MIN(EV12:EZ12)</f>
        <v>43</v>
      </c>
      <c r="FE14">
        <f>MAX(EV12:EZ12)</f>
        <v>64</v>
      </c>
      <c r="FQ14" s="5">
        <f>AVERAGE(FL12:FP12)</f>
        <v>54.2</v>
      </c>
      <c r="FR14" s="3">
        <f>STDEV(FL12:FP12)</f>
        <v>24.087341073684321</v>
      </c>
      <c r="FS14" s="5">
        <f>FQ14-5</f>
        <v>49.2</v>
      </c>
      <c r="FT14">
        <f>MIN(FL12:FP12)</f>
        <v>22</v>
      </c>
      <c r="FU14">
        <f>MAX(FL12:FP12)</f>
        <v>76</v>
      </c>
      <c r="GG14" s="5">
        <f>AVERAGE(GB12:GF12)</f>
        <v>81.599999999999994</v>
      </c>
      <c r="GH14" s="3">
        <f>STDEV(GB12:GF12)</f>
        <v>11.610340218959962</v>
      </c>
      <c r="GI14" s="5">
        <f>GG14-5</f>
        <v>76.599999999999994</v>
      </c>
      <c r="GJ14">
        <f>MIN(GB12:GF12)</f>
        <v>68</v>
      </c>
      <c r="GK14">
        <f>MAX(GB12:GF12)</f>
        <v>100</v>
      </c>
      <c r="GW14" s="5">
        <f>AVERAGE(GR12:GV12)</f>
        <v>42.4</v>
      </c>
      <c r="GX14" s="3">
        <f>STDEV(GR12:GV12)</f>
        <v>10.597169433391173</v>
      </c>
      <c r="GY14" s="5">
        <f>GW14-5</f>
        <v>37.4</v>
      </c>
      <c r="GZ14">
        <f>MIN(GR12:GV12)</f>
        <v>28</v>
      </c>
      <c r="HA14">
        <f>MAX(GR12:GV12)</f>
        <v>57</v>
      </c>
      <c r="HM14" s="5">
        <f>AVERAGE(HH12:HL12)</f>
        <v>86</v>
      </c>
      <c r="HN14" s="3">
        <f>STDEV(HH12:HL12)</f>
        <v>4.6904157598234297</v>
      </c>
      <c r="HO14" s="5">
        <f>HM14-5</f>
        <v>81</v>
      </c>
      <c r="HP14">
        <f>MIN(HH12:HL12)</f>
        <v>80</v>
      </c>
      <c r="HQ14">
        <f>MAX(HH12:HL12)</f>
        <v>90</v>
      </c>
      <c r="IC14" s="5">
        <f>AVERAGE(HX12:IB12)</f>
        <v>99.6</v>
      </c>
      <c r="ID14" s="3">
        <f>STDEV(HX12:IB12)</f>
        <v>0.89442719099991586</v>
      </c>
      <c r="IE14" s="5">
        <f>IC14-5</f>
        <v>94.6</v>
      </c>
      <c r="IF14">
        <f>MIN(HX12:IB12)</f>
        <v>98</v>
      </c>
      <c r="IG14">
        <f>MAX(HX12:IB12)</f>
        <v>100</v>
      </c>
    </row>
    <row r="15" spans="2:241" x14ac:dyDescent="0.25">
      <c r="N15" s="5"/>
    </row>
    <row r="17" spans="2:241" x14ac:dyDescent="0.25">
      <c r="B17" s="1" t="s">
        <v>16411</v>
      </c>
      <c r="C17" s="1" t="s">
        <v>16411</v>
      </c>
      <c r="D17" s="1" t="s">
        <v>16411</v>
      </c>
      <c r="E17" s="1" t="s">
        <v>16411</v>
      </c>
      <c r="F17" s="1" t="s">
        <v>16411</v>
      </c>
      <c r="G17" s="1" t="s">
        <v>16411</v>
      </c>
      <c r="H17" s="1" t="s">
        <v>16411</v>
      </c>
      <c r="I17" s="1" t="s">
        <v>16411</v>
      </c>
      <c r="J17" s="1" t="s">
        <v>16411</v>
      </c>
      <c r="K17" s="1" t="s">
        <v>16411</v>
      </c>
      <c r="R17" s="1" t="s">
        <v>16412</v>
      </c>
      <c r="S17" s="1" t="s">
        <v>16412</v>
      </c>
      <c r="T17" s="1" t="s">
        <v>16412</v>
      </c>
      <c r="U17" s="1" t="s">
        <v>16412</v>
      </c>
      <c r="V17" s="1" t="s">
        <v>16412</v>
      </c>
      <c r="W17" s="1" t="s">
        <v>16412</v>
      </c>
      <c r="X17" s="1" t="s">
        <v>16412</v>
      </c>
      <c r="Y17" s="1" t="s">
        <v>16412</v>
      </c>
      <c r="Z17" s="1" t="s">
        <v>16412</v>
      </c>
      <c r="AA17" s="1" t="s">
        <v>16412</v>
      </c>
      <c r="AH17" s="1" t="s">
        <v>16413</v>
      </c>
      <c r="AI17" s="1" t="s">
        <v>16413</v>
      </c>
      <c r="AJ17" s="1" t="s">
        <v>16413</v>
      </c>
      <c r="AK17" s="7" t="s">
        <v>16455</v>
      </c>
      <c r="AL17" s="7" t="s">
        <v>16455</v>
      </c>
      <c r="AM17" s="1" t="s">
        <v>16413</v>
      </c>
      <c r="AN17" s="1" t="s">
        <v>16413</v>
      </c>
      <c r="AO17" s="1" t="s">
        <v>16413</v>
      </c>
      <c r="AP17" s="1" t="s">
        <v>16413</v>
      </c>
      <c r="AQ17" s="1" t="s">
        <v>16413</v>
      </c>
      <c r="AX17" s="1" t="s">
        <v>16414</v>
      </c>
      <c r="AY17" s="1" t="s">
        <v>16414</v>
      </c>
      <c r="AZ17" s="1" t="s">
        <v>16414</v>
      </c>
      <c r="BA17" s="1" t="s">
        <v>16414</v>
      </c>
      <c r="BB17" s="1" t="s">
        <v>16414</v>
      </c>
      <c r="BC17" s="1" t="s">
        <v>16414</v>
      </c>
      <c r="BD17" s="1" t="s">
        <v>16414</v>
      </c>
      <c r="BE17" s="1" t="s">
        <v>16414</v>
      </c>
      <c r="BF17" s="1" t="s">
        <v>16414</v>
      </c>
      <c r="BG17" s="1" t="s">
        <v>16414</v>
      </c>
      <c r="BO17" s="1" t="s">
        <v>16415</v>
      </c>
      <c r="BP17" s="1" t="s">
        <v>16415</v>
      </c>
      <c r="BQ17" s="1" t="s">
        <v>16415</v>
      </c>
      <c r="BR17" s="1" t="s">
        <v>16415</v>
      </c>
      <c r="BS17" s="1" t="s">
        <v>16415</v>
      </c>
      <c r="BT17" s="1" t="s">
        <v>16415</v>
      </c>
      <c r="BU17" s="1" t="s">
        <v>16415</v>
      </c>
      <c r="BV17" s="1" t="s">
        <v>16415</v>
      </c>
      <c r="BW17" s="1" t="s">
        <v>16415</v>
      </c>
      <c r="BX17" s="1" t="s">
        <v>16415</v>
      </c>
      <c r="CE17" s="1" t="s">
        <v>16416</v>
      </c>
      <c r="CF17" s="1" t="s">
        <v>16416</v>
      </c>
      <c r="CG17" s="1" t="s">
        <v>16416</v>
      </c>
      <c r="CH17" s="1" t="s">
        <v>16416</v>
      </c>
      <c r="CI17" s="1" t="s">
        <v>16416</v>
      </c>
      <c r="CJ17" s="1" t="s">
        <v>16416</v>
      </c>
      <c r="CK17" s="1" t="s">
        <v>16416</v>
      </c>
      <c r="CL17" s="1" t="s">
        <v>16416</v>
      </c>
      <c r="CM17" s="1" t="s">
        <v>16416</v>
      </c>
      <c r="CN17" s="1" t="s">
        <v>16416</v>
      </c>
      <c r="CU17" s="1" t="s">
        <v>16417</v>
      </c>
      <c r="CV17" s="1" t="s">
        <v>16417</v>
      </c>
      <c r="CW17" s="1" t="s">
        <v>16417</v>
      </c>
      <c r="CX17" s="1" t="s">
        <v>16417</v>
      </c>
      <c r="CY17" s="1" t="s">
        <v>16417</v>
      </c>
      <c r="CZ17" s="1" t="s">
        <v>16417</v>
      </c>
      <c r="DA17" s="1" t="s">
        <v>16417</v>
      </c>
      <c r="DB17" s="1" t="s">
        <v>16417</v>
      </c>
      <c r="DC17" s="1" t="s">
        <v>16417</v>
      </c>
      <c r="DD17" s="1" t="s">
        <v>16417</v>
      </c>
      <c r="DK17" s="1" t="s">
        <v>16418</v>
      </c>
      <c r="DL17" s="1" t="s">
        <v>16418</v>
      </c>
      <c r="DM17" s="1" t="s">
        <v>16418</v>
      </c>
      <c r="DN17" s="1" t="s">
        <v>16418</v>
      </c>
      <c r="DO17" s="1" t="s">
        <v>16418</v>
      </c>
      <c r="DP17" s="1" t="s">
        <v>16418</v>
      </c>
      <c r="DQ17" s="1" t="s">
        <v>16418</v>
      </c>
      <c r="DR17" s="1" t="s">
        <v>16418</v>
      </c>
      <c r="DS17" s="1" t="s">
        <v>16418</v>
      </c>
      <c r="DT17" s="1" t="s">
        <v>16418</v>
      </c>
      <c r="EA17" s="1" t="s">
        <v>16419</v>
      </c>
      <c r="EB17" s="1" t="s">
        <v>16419</v>
      </c>
      <c r="EC17" s="1" t="s">
        <v>16419</v>
      </c>
      <c r="ED17" s="1" t="s">
        <v>16419</v>
      </c>
      <c r="EE17" s="1" t="s">
        <v>16419</v>
      </c>
      <c r="EF17" s="1" t="s">
        <v>16419</v>
      </c>
      <c r="EG17" s="1" t="s">
        <v>16419</v>
      </c>
      <c r="EH17" s="1" t="s">
        <v>16419</v>
      </c>
      <c r="EI17" s="1" t="s">
        <v>16419</v>
      </c>
      <c r="EJ17" s="1" t="s">
        <v>16419</v>
      </c>
      <c r="EQ17" s="1" t="s">
        <v>16420</v>
      </c>
      <c r="ER17" s="1" t="s">
        <v>16420</v>
      </c>
      <c r="ES17" s="1" t="s">
        <v>16420</v>
      </c>
      <c r="ET17" s="1" t="s">
        <v>16420</v>
      </c>
      <c r="EU17" s="1" t="s">
        <v>16420</v>
      </c>
      <c r="EV17" s="1" t="s">
        <v>16420</v>
      </c>
      <c r="EW17" s="1" t="s">
        <v>16420</v>
      </c>
      <c r="EX17" s="1" t="s">
        <v>16420</v>
      </c>
      <c r="EY17" s="1" t="s">
        <v>16420</v>
      </c>
      <c r="EZ17" s="1" t="s">
        <v>16420</v>
      </c>
      <c r="FG17" s="1" t="s">
        <v>16421</v>
      </c>
      <c r="FH17" s="1" t="s">
        <v>16421</v>
      </c>
      <c r="FI17" s="1" t="s">
        <v>16421</v>
      </c>
      <c r="FJ17" s="1" t="s">
        <v>16421</v>
      </c>
      <c r="FK17" s="1" t="s">
        <v>16421</v>
      </c>
      <c r="FL17" s="1" t="s">
        <v>16421</v>
      </c>
      <c r="FM17" s="1" t="s">
        <v>16421</v>
      </c>
      <c r="FN17" s="1" t="s">
        <v>16421</v>
      </c>
      <c r="FO17" s="1" t="s">
        <v>16421</v>
      </c>
      <c r="FP17" s="1" t="s">
        <v>16421</v>
      </c>
      <c r="FW17" s="1" t="s">
        <v>16422</v>
      </c>
      <c r="FX17" s="1" t="s">
        <v>16422</v>
      </c>
      <c r="FY17" s="1" t="s">
        <v>16422</v>
      </c>
      <c r="FZ17" s="1" t="s">
        <v>16422</v>
      </c>
      <c r="GA17" s="1" t="s">
        <v>16422</v>
      </c>
      <c r="GB17" s="1" t="s">
        <v>16422</v>
      </c>
      <c r="GC17" s="1" t="s">
        <v>16422</v>
      </c>
      <c r="GD17" s="1" t="s">
        <v>16422</v>
      </c>
      <c r="GE17" s="1" t="s">
        <v>16422</v>
      </c>
      <c r="GF17" s="1" t="s">
        <v>16422</v>
      </c>
      <c r="GM17" s="1" t="s">
        <v>16423</v>
      </c>
      <c r="GN17" s="1" t="s">
        <v>16423</v>
      </c>
      <c r="GO17" s="1" t="s">
        <v>16423</v>
      </c>
      <c r="GP17" s="1" t="s">
        <v>16423</v>
      </c>
      <c r="GQ17" s="1" t="s">
        <v>16423</v>
      </c>
      <c r="GR17" s="1" t="s">
        <v>16423</v>
      </c>
      <c r="GS17" s="1" t="s">
        <v>16423</v>
      </c>
      <c r="GT17" s="1" t="s">
        <v>16423</v>
      </c>
      <c r="GU17" s="1" t="s">
        <v>16423</v>
      </c>
      <c r="GV17" s="1" t="s">
        <v>16423</v>
      </c>
      <c r="HC17" s="1" t="s">
        <v>16424</v>
      </c>
      <c r="HD17" s="1" t="s">
        <v>16424</v>
      </c>
      <c r="HE17" s="1" t="s">
        <v>16424</v>
      </c>
      <c r="HF17" s="1" t="s">
        <v>16424</v>
      </c>
      <c r="HG17" s="1" t="s">
        <v>16424</v>
      </c>
      <c r="HH17" s="1" t="s">
        <v>16424</v>
      </c>
      <c r="HI17" s="1" t="s">
        <v>16424</v>
      </c>
      <c r="HJ17" s="1" t="s">
        <v>16424</v>
      </c>
      <c r="HK17" s="1" t="s">
        <v>16424</v>
      </c>
      <c r="HL17" s="1" t="s">
        <v>16424</v>
      </c>
      <c r="HS17" s="1" t="s">
        <v>16425</v>
      </c>
      <c r="HT17" s="1" t="s">
        <v>16425</v>
      </c>
      <c r="HU17" s="1" t="s">
        <v>16425</v>
      </c>
      <c r="HV17" s="1" t="s">
        <v>16425</v>
      </c>
      <c r="HW17" s="1" t="s">
        <v>16425</v>
      </c>
      <c r="HX17" s="1" t="s">
        <v>16425</v>
      </c>
      <c r="HY17" s="1" t="s">
        <v>16425</v>
      </c>
      <c r="HZ17" s="1" t="s">
        <v>16425</v>
      </c>
      <c r="IA17" s="1" t="s">
        <v>16425</v>
      </c>
      <c r="IB17" s="1" t="s">
        <v>16425</v>
      </c>
    </row>
    <row r="18" spans="2:241" x14ac:dyDescent="0.25">
      <c r="B18" s="1" t="s">
        <v>16454</v>
      </c>
      <c r="C18" s="1" t="s">
        <v>16454</v>
      </c>
      <c r="D18" s="1" t="s">
        <v>16454</v>
      </c>
      <c r="E18" s="1" t="s">
        <v>16454</v>
      </c>
      <c r="F18" s="1" t="s">
        <v>16454</v>
      </c>
      <c r="G18" s="1" t="s">
        <v>16458</v>
      </c>
      <c r="H18" s="1" t="s">
        <v>16458</v>
      </c>
      <c r="I18" s="1" t="s">
        <v>16458</v>
      </c>
      <c r="J18" s="1" t="s">
        <v>16458</v>
      </c>
      <c r="K18" s="1" t="s">
        <v>16458</v>
      </c>
      <c r="R18" s="1" t="s">
        <v>16454</v>
      </c>
      <c r="S18" s="1" t="s">
        <v>16454</v>
      </c>
      <c r="T18" s="1" t="s">
        <v>16454</v>
      </c>
      <c r="U18" s="1" t="s">
        <v>16454</v>
      </c>
      <c r="V18" s="1" t="s">
        <v>16454</v>
      </c>
      <c r="W18" s="1" t="s">
        <v>16458</v>
      </c>
      <c r="X18" s="1" t="s">
        <v>16458</v>
      </c>
      <c r="Y18" s="1" t="s">
        <v>16458</v>
      </c>
      <c r="Z18" s="1" t="s">
        <v>16458</v>
      </c>
      <c r="AA18" s="1" t="s">
        <v>16458</v>
      </c>
      <c r="AH18" s="1" t="s">
        <v>16454</v>
      </c>
      <c r="AI18" s="1" t="s">
        <v>16454</v>
      </c>
      <c r="AJ18" s="1" t="s">
        <v>16454</v>
      </c>
      <c r="AK18" s="1" t="s">
        <v>16454</v>
      </c>
      <c r="AL18" s="1" t="s">
        <v>16454</v>
      </c>
      <c r="AM18" s="1" t="s">
        <v>16458</v>
      </c>
      <c r="AN18" s="1" t="s">
        <v>16458</v>
      </c>
      <c r="AO18" s="1" t="s">
        <v>16458</v>
      </c>
      <c r="AP18" s="1" t="s">
        <v>16458</v>
      </c>
      <c r="AQ18" s="1" t="s">
        <v>16458</v>
      </c>
      <c r="AX18" s="1" t="s">
        <v>16454</v>
      </c>
      <c r="AY18" s="1" t="s">
        <v>16454</v>
      </c>
      <c r="AZ18" s="1" t="s">
        <v>16454</v>
      </c>
      <c r="BA18" s="1" t="s">
        <v>16454</v>
      </c>
      <c r="BB18" s="1" t="s">
        <v>16454</v>
      </c>
      <c r="BC18" s="1" t="s">
        <v>16458</v>
      </c>
      <c r="BD18" s="1" t="s">
        <v>16458</v>
      </c>
      <c r="BE18" s="1" t="s">
        <v>16458</v>
      </c>
      <c r="BF18" s="1" t="s">
        <v>16458</v>
      </c>
      <c r="BG18" s="1" t="s">
        <v>16458</v>
      </c>
      <c r="BO18" s="1" t="s">
        <v>16454</v>
      </c>
      <c r="BP18" s="1" t="s">
        <v>16454</v>
      </c>
      <c r="BQ18" s="1" t="s">
        <v>16454</v>
      </c>
      <c r="BR18" s="1" t="s">
        <v>16454</v>
      </c>
      <c r="BS18" s="1" t="s">
        <v>16454</v>
      </c>
      <c r="BT18" s="1" t="s">
        <v>16458</v>
      </c>
      <c r="BU18" s="1" t="s">
        <v>16458</v>
      </c>
      <c r="BV18" s="1" t="s">
        <v>16458</v>
      </c>
      <c r="BW18" s="1" t="s">
        <v>16458</v>
      </c>
      <c r="BX18" s="1" t="s">
        <v>16458</v>
      </c>
      <c r="CE18" s="1" t="s">
        <v>16454</v>
      </c>
      <c r="CF18" s="1" t="s">
        <v>16454</v>
      </c>
      <c r="CG18" s="1" t="s">
        <v>16454</v>
      </c>
      <c r="CH18" s="1" t="s">
        <v>16454</v>
      </c>
      <c r="CI18" s="1" t="s">
        <v>16454</v>
      </c>
      <c r="CJ18" s="1" t="s">
        <v>16458</v>
      </c>
      <c r="CK18" s="1" t="s">
        <v>16458</v>
      </c>
      <c r="CL18" s="1" t="s">
        <v>16458</v>
      </c>
      <c r="CM18" s="1" t="s">
        <v>16458</v>
      </c>
      <c r="CN18" s="1" t="s">
        <v>16458</v>
      </c>
      <c r="CU18" s="1" t="s">
        <v>16454</v>
      </c>
      <c r="CV18" s="1" t="s">
        <v>16454</v>
      </c>
      <c r="CW18" s="1" t="s">
        <v>16454</v>
      </c>
      <c r="CX18" s="1" t="s">
        <v>16454</v>
      </c>
      <c r="CY18" s="1" t="s">
        <v>16454</v>
      </c>
      <c r="CZ18" s="1" t="s">
        <v>16458</v>
      </c>
      <c r="DA18" s="1" t="s">
        <v>16458</v>
      </c>
      <c r="DB18" s="1" t="s">
        <v>16458</v>
      </c>
      <c r="DC18" s="1" t="s">
        <v>16458</v>
      </c>
      <c r="DD18" s="1" t="s">
        <v>16458</v>
      </c>
      <c r="DK18" s="1" t="s">
        <v>16454</v>
      </c>
      <c r="DL18" s="1" t="s">
        <v>16454</v>
      </c>
      <c r="DM18" s="1" t="s">
        <v>16454</v>
      </c>
      <c r="DN18" s="1" t="s">
        <v>16454</v>
      </c>
      <c r="DO18" s="1" t="s">
        <v>16454</v>
      </c>
      <c r="DP18" s="1" t="s">
        <v>16458</v>
      </c>
      <c r="DQ18" s="1" t="s">
        <v>16458</v>
      </c>
      <c r="DR18" s="1" t="s">
        <v>16458</v>
      </c>
      <c r="DS18" s="1" t="s">
        <v>16458</v>
      </c>
      <c r="DT18" s="1" t="s">
        <v>16458</v>
      </c>
      <c r="EA18" s="1" t="s">
        <v>16454</v>
      </c>
      <c r="EB18" s="1" t="s">
        <v>16454</v>
      </c>
      <c r="EC18" s="1" t="s">
        <v>16454</v>
      </c>
      <c r="ED18" s="1" t="s">
        <v>16454</v>
      </c>
      <c r="EE18" s="1" t="s">
        <v>16454</v>
      </c>
      <c r="EF18" s="1" t="s">
        <v>16458</v>
      </c>
      <c r="EG18" s="1" t="s">
        <v>16458</v>
      </c>
      <c r="EH18" s="1" t="s">
        <v>16458</v>
      </c>
      <c r="EI18" s="1" t="s">
        <v>16458</v>
      </c>
      <c r="EJ18" s="1" t="s">
        <v>16458</v>
      </c>
      <c r="EQ18" s="1" t="s">
        <v>16454</v>
      </c>
      <c r="ER18" s="1" t="s">
        <v>16454</v>
      </c>
      <c r="ES18" s="1" t="s">
        <v>16454</v>
      </c>
      <c r="ET18" s="1" t="s">
        <v>16454</v>
      </c>
      <c r="EU18" s="1" t="s">
        <v>16454</v>
      </c>
      <c r="EV18" s="1" t="s">
        <v>16458</v>
      </c>
      <c r="EW18" s="1" t="s">
        <v>16458</v>
      </c>
      <c r="EX18" s="1" t="s">
        <v>16458</v>
      </c>
      <c r="EY18" s="1" t="s">
        <v>16458</v>
      </c>
      <c r="EZ18" s="1" t="s">
        <v>16458</v>
      </c>
      <c r="FG18" s="1" t="s">
        <v>16454</v>
      </c>
      <c r="FH18" s="1" t="s">
        <v>16454</v>
      </c>
      <c r="FI18" s="1" t="s">
        <v>16454</v>
      </c>
      <c r="FJ18" s="1" t="s">
        <v>16454</v>
      </c>
      <c r="FK18" s="1" t="s">
        <v>16454</v>
      </c>
      <c r="FL18" s="1" t="s">
        <v>16458</v>
      </c>
      <c r="FM18" s="1" t="s">
        <v>16458</v>
      </c>
      <c r="FN18" s="1" t="s">
        <v>16458</v>
      </c>
      <c r="FO18" s="1" t="s">
        <v>16458</v>
      </c>
      <c r="FP18" s="1" t="s">
        <v>16458</v>
      </c>
      <c r="FW18" s="1" t="s">
        <v>16454</v>
      </c>
      <c r="FX18" s="1" t="s">
        <v>16454</v>
      </c>
      <c r="FY18" s="1" t="s">
        <v>16454</v>
      </c>
      <c r="FZ18" s="1" t="s">
        <v>16454</v>
      </c>
      <c r="GA18" s="1" t="s">
        <v>16454</v>
      </c>
      <c r="GB18" s="1" t="s">
        <v>16458</v>
      </c>
      <c r="GC18" s="1" t="s">
        <v>16458</v>
      </c>
      <c r="GD18" s="1" t="s">
        <v>16458</v>
      </c>
      <c r="GE18" s="1" t="s">
        <v>16458</v>
      </c>
      <c r="GF18" s="1" t="s">
        <v>16458</v>
      </c>
      <c r="GM18" s="1" t="s">
        <v>16454</v>
      </c>
      <c r="GN18" s="1" t="s">
        <v>16454</v>
      </c>
      <c r="GO18" s="1" t="s">
        <v>16454</v>
      </c>
      <c r="GP18" s="1" t="s">
        <v>16454</v>
      </c>
      <c r="GQ18" s="1" t="s">
        <v>16454</v>
      </c>
      <c r="GR18" s="1" t="s">
        <v>16458</v>
      </c>
      <c r="GS18" s="1" t="s">
        <v>16458</v>
      </c>
      <c r="GT18" s="1" t="s">
        <v>16458</v>
      </c>
      <c r="GU18" s="1" t="s">
        <v>16458</v>
      </c>
      <c r="GV18" s="1" t="s">
        <v>16458</v>
      </c>
      <c r="HC18" s="1" t="s">
        <v>16454</v>
      </c>
      <c r="HD18" s="1" t="s">
        <v>16454</v>
      </c>
      <c r="HE18" s="1" t="s">
        <v>16454</v>
      </c>
      <c r="HF18" s="1" t="s">
        <v>16454</v>
      </c>
      <c r="HG18" s="1" t="s">
        <v>16454</v>
      </c>
      <c r="HH18" s="1" t="s">
        <v>16458</v>
      </c>
      <c r="HI18" s="1" t="s">
        <v>16458</v>
      </c>
      <c r="HJ18" s="1" t="s">
        <v>16458</v>
      </c>
      <c r="HK18" s="1" t="s">
        <v>16458</v>
      </c>
      <c r="HL18" s="1" t="s">
        <v>16458</v>
      </c>
      <c r="HS18" s="1" t="s">
        <v>16454</v>
      </c>
      <c r="HT18" s="1" t="s">
        <v>16454</v>
      </c>
      <c r="HU18" s="1" t="s">
        <v>16454</v>
      </c>
      <c r="HV18" s="1" t="s">
        <v>16454</v>
      </c>
      <c r="HW18" s="1" t="s">
        <v>16454</v>
      </c>
      <c r="HX18" s="1" t="s">
        <v>16458</v>
      </c>
      <c r="HY18" s="1" t="s">
        <v>16458</v>
      </c>
      <c r="HZ18" s="1" t="s">
        <v>16458</v>
      </c>
      <c r="IA18" s="1" t="s">
        <v>16458</v>
      </c>
      <c r="IB18" s="1" t="s">
        <v>16458</v>
      </c>
    </row>
    <row r="19" spans="2:241" x14ac:dyDescent="0.25">
      <c r="B19" s="1" t="s">
        <v>16440</v>
      </c>
      <c r="C19" s="1" t="s">
        <v>16440</v>
      </c>
      <c r="D19" s="1" t="s">
        <v>16440</v>
      </c>
      <c r="E19" s="1" t="s">
        <v>16440</v>
      </c>
      <c r="F19" s="1" t="s">
        <v>16440</v>
      </c>
      <c r="G19" s="1" t="s">
        <v>16440</v>
      </c>
      <c r="H19" s="1" t="s">
        <v>16440</v>
      </c>
      <c r="I19" s="1" t="s">
        <v>16440</v>
      </c>
      <c r="J19" s="1" t="s">
        <v>16440</v>
      </c>
      <c r="K19" s="1" t="s">
        <v>16440</v>
      </c>
      <c r="R19" s="1" t="s">
        <v>16440</v>
      </c>
      <c r="S19" s="1" t="s">
        <v>16440</v>
      </c>
      <c r="T19" s="1" t="s">
        <v>16440</v>
      </c>
      <c r="U19" s="1" t="s">
        <v>16440</v>
      </c>
      <c r="V19" s="1" t="s">
        <v>16440</v>
      </c>
      <c r="W19" s="1" t="s">
        <v>16440</v>
      </c>
      <c r="X19" s="1" t="s">
        <v>16440</v>
      </c>
      <c r="Y19" s="1" t="s">
        <v>16440</v>
      </c>
      <c r="Z19" s="1" t="s">
        <v>16440</v>
      </c>
      <c r="AA19" s="1" t="s">
        <v>16440</v>
      </c>
      <c r="AH19" s="1" t="s">
        <v>16440</v>
      </c>
      <c r="AI19" s="1" t="s">
        <v>16440</v>
      </c>
      <c r="AJ19" s="1" t="s">
        <v>16440</v>
      </c>
      <c r="AK19" s="1" t="s">
        <v>16440</v>
      </c>
      <c r="AL19" s="1" t="s">
        <v>16440</v>
      </c>
      <c r="AM19" s="1" t="s">
        <v>16440</v>
      </c>
      <c r="AN19" s="1" t="s">
        <v>16440</v>
      </c>
      <c r="AO19" s="1" t="s">
        <v>16440</v>
      </c>
      <c r="AP19" s="1" t="s">
        <v>16440</v>
      </c>
      <c r="AQ19" s="1" t="s">
        <v>16440</v>
      </c>
      <c r="AX19" s="1" t="s">
        <v>16440</v>
      </c>
      <c r="AY19" s="1" t="s">
        <v>16440</v>
      </c>
      <c r="AZ19" s="1" t="s">
        <v>16440</v>
      </c>
      <c r="BA19" s="1" t="s">
        <v>16440</v>
      </c>
      <c r="BB19" s="1" t="s">
        <v>16440</v>
      </c>
      <c r="BC19" s="1" t="s">
        <v>16440</v>
      </c>
      <c r="BD19" s="1" t="s">
        <v>16440</v>
      </c>
      <c r="BE19" s="1" t="s">
        <v>16440</v>
      </c>
      <c r="BF19" s="1" t="s">
        <v>16440</v>
      </c>
      <c r="BG19" s="1" t="s">
        <v>16440</v>
      </c>
      <c r="BO19" s="1" t="s">
        <v>16440</v>
      </c>
      <c r="BP19" s="1" t="s">
        <v>16440</v>
      </c>
      <c r="BQ19" s="1" t="s">
        <v>16440</v>
      </c>
      <c r="BR19" s="1" t="s">
        <v>16440</v>
      </c>
      <c r="BS19" s="1" t="s">
        <v>16440</v>
      </c>
      <c r="BT19" s="1" t="s">
        <v>16440</v>
      </c>
      <c r="BU19" s="1" t="s">
        <v>16440</v>
      </c>
      <c r="BV19" s="1" t="s">
        <v>16440</v>
      </c>
      <c r="BW19" s="1" t="s">
        <v>16440</v>
      </c>
      <c r="BX19" s="1" t="s">
        <v>16440</v>
      </c>
      <c r="CE19" s="1" t="s">
        <v>16440</v>
      </c>
      <c r="CF19" s="1" t="s">
        <v>16440</v>
      </c>
      <c r="CG19" s="1" t="s">
        <v>16440</v>
      </c>
      <c r="CH19" s="1" t="s">
        <v>16440</v>
      </c>
      <c r="CI19" s="1" t="s">
        <v>16440</v>
      </c>
      <c r="CJ19" s="1" t="s">
        <v>16440</v>
      </c>
      <c r="CK19" s="1" t="s">
        <v>16440</v>
      </c>
      <c r="CL19" s="1" t="s">
        <v>16440</v>
      </c>
      <c r="CM19" s="1" t="s">
        <v>16440</v>
      </c>
      <c r="CN19" s="1" t="s">
        <v>16440</v>
      </c>
      <c r="CU19" s="1" t="s">
        <v>16440</v>
      </c>
      <c r="CV19" s="1" t="s">
        <v>16440</v>
      </c>
      <c r="CW19" s="1" t="s">
        <v>16440</v>
      </c>
      <c r="CX19" s="1" t="s">
        <v>16440</v>
      </c>
      <c r="CY19" s="1" t="s">
        <v>16440</v>
      </c>
      <c r="CZ19" s="1" t="s">
        <v>16440</v>
      </c>
      <c r="DA19" s="1" t="s">
        <v>16440</v>
      </c>
      <c r="DB19" s="1" t="s">
        <v>16440</v>
      </c>
      <c r="DC19" s="1" t="s">
        <v>16440</v>
      </c>
      <c r="DD19" s="1" t="s">
        <v>16440</v>
      </c>
      <c r="DK19" s="1" t="s">
        <v>16440</v>
      </c>
      <c r="DL19" s="1" t="s">
        <v>16440</v>
      </c>
      <c r="DM19" s="1" t="s">
        <v>16440</v>
      </c>
      <c r="DN19" s="1" t="s">
        <v>16440</v>
      </c>
      <c r="DO19" s="1" t="s">
        <v>16440</v>
      </c>
      <c r="DP19" s="1" t="s">
        <v>16440</v>
      </c>
      <c r="DQ19" s="1" t="s">
        <v>16440</v>
      </c>
      <c r="DR19" s="1" t="s">
        <v>16440</v>
      </c>
      <c r="DS19" s="1" t="s">
        <v>16440</v>
      </c>
      <c r="DT19" s="1" t="s">
        <v>16440</v>
      </c>
      <c r="EA19" s="1" t="s">
        <v>16440</v>
      </c>
      <c r="EB19" s="1" t="s">
        <v>16440</v>
      </c>
      <c r="EC19" s="1" t="s">
        <v>16440</v>
      </c>
      <c r="ED19" s="1" t="s">
        <v>16440</v>
      </c>
      <c r="EE19" s="1" t="s">
        <v>16440</v>
      </c>
      <c r="EF19" s="1" t="s">
        <v>16440</v>
      </c>
      <c r="EG19" s="1" t="s">
        <v>16440</v>
      </c>
      <c r="EH19" s="1" t="s">
        <v>16440</v>
      </c>
      <c r="EI19" s="1" t="s">
        <v>16440</v>
      </c>
      <c r="EJ19" s="1" t="s">
        <v>16440</v>
      </c>
      <c r="EQ19" s="1" t="s">
        <v>16440</v>
      </c>
      <c r="ER19" s="1" t="s">
        <v>16440</v>
      </c>
      <c r="ES19" s="1" t="s">
        <v>16440</v>
      </c>
      <c r="ET19" s="1" t="s">
        <v>16440</v>
      </c>
      <c r="EU19" s="1" t="s">
        <v>16440</v>
      </c>
      <c r="EV19" s="1" t="s">
        <v>16440</v>
      </c>
      <c r="EW19" s="1" t="s">
        <v>16440</v>
      </c>
      <c r="EX19" s="1" t="s">
        <v>16440</v>
      </c>
      <c r="EY19" s="1" t="s">
        <v>16440</v>
      </c>
      <c r="EZ19" s="1" t="s">
        <v>16440</v>
      </c>
      <c r="FG19" s="1" t="s">
        <v>16440</v>
      </c>
      <c r="FH19" s="1" t="s">
        <v>16440</v>
      </c>
      <c r="FI19" s="1" t="s">
        <v>16440</v>
      </c>
      <c r="FJ19" s="1" t="s">
        <v>16440</v>
      </c>
      <c r="FK19" s="1" t="s">
        <v>16440</v>
      </c>
      <c r="FL19" s="1" t="s">
        <v>16440</v>
      </c>
      <c r="FM19" s="1" t="s">
        <v>16440</v>
      </c>
      <c r="FN19" s="1" t="s">
        <v>16440</v>
      </c>
      <c r="FO19" s="1" t="s">
        <v>16440</v>
      </c>
      <c r="FP19" s="1" t="s">
        <v>16440</v>
      </c>
      <c r="FW19" s="1" t="s">
        <v>16440</v>
      </c>
      <c r="FX19" s="1" t="s">
        <v>16440</v>
      </c>
      <c r="FY19" s="1" t="s">
        <v>16440</v>
      </c>
      <c r="FZ19" s="1" t="s">
        <v>16440</v>
      </c>
      <c r="GA19" s="1" t="s">
        <v>16440</v>
      </c>
      <c r="GB19" s="1" t="s">
        <v>16440</v>
      </c>
      <c r="GC19" s="1" t="s">
        <v>16440</v>
      </c>
      <c r="GD19" s="1" t="s">
        <v>16440</v>
      </c>
      <c r="GE19" s="1" t="s">
        <v>16440</v>
      </c>
      <c r="GF19" s="1" t="s">
        <v>16440</v>
      </c>
      <c r="GM19" s="1" t="s">
        <v>16440</v>
      </c>
      <c r="GN19" s="1" t="s">
        <v>16440</v>
      </c>
      <c r="GO19" s="1" t="s">
        <v>16440</v>
      </c>
      <c r="GP19" s="1" t="s">
        <v>16440</v>
      </c>
      <c r="GQ19" s="1" t="s">
        <v>16440</v>
      </c>
      <c r="GR19" s="1" t="s">
        <v>16440</v>
      </c>
      <c r="GS19" s="1" t="s">
        <v>16440</v>
      </c>
      <c r="GT19" s="1" t="s">
        <v>16440</v>
      </c>
      <c r="GU19" s="1" t="s">
        <v>16440</v>
      </c>
      <c r="GV19" s="1" t="s">
        <v>16440</v>
      </c>
      <c r="HC19" s="1" t="s">
        <v>16440</v>
      </c>
      <c r="HD19" s="1" t="s">
        <v>16440</v>
      </c>
      <c r="HE19" s="1" t="s">
        <v>16440</v>
      </c>
      <c r="HF19" s="1" t="s">
        <v>16440</v>
      </c>
      <c r="HG19" s="1" t="s">
        <v>16440</v>
      </c>
      <c r="HH19" s="1" t="s">
        <v>16440</v>
      </c>
      <c r="HI19" s="1" t="s">
        <v>16440</v>
      </c>
      <c r="HJ19" s="1" t="s">
        <v>16440</v>
      </c>
      <c r="HK19" s="1" t="s">
        <v>16440</v>
      </c>
      <c r="HL19" s="1" t="s">
        <v>16440</v>
      </c>
      <c r="HS19" s="1" t="s">
        <v>16440</v>
      </c>
      <c r="HT19" s="1" t="s">
        <v>16440</v>
      </c>
      <c r="HU19" s="1" t="s">
        <v>16440</v>
      </c>
      <c r="HV19" s="1" t="s">
        <v>16440</v>
      </c>
      <c r="HW19" s="1" t="s">
        <v>16440</v>
      </c>
      <c r="HX19" s="1" t="s">
        <v>16440</v>
      </c>
      <c r="HY19" s="1" t="s">
        <v>16440</v>
      </c>
      <c r="HZ19" s="1" t="s">
        <v>16440</v>
      </c>
      <c r="IA19" s="1" t="s">
        <v>16440</v>
      </c>
      <c r="IB19" s="1" t="s">
        <v>16440</v>
      </c>
    </row>
    <row r="20" spans="2:241" x14ac:dyDescent="0.25">
      <c r="B20" s="1" t="s">
        <v>16428</v>
      </c>
      <c r="C20" s="1" t="s">
        <v>16429</v>
      </c>
      <c r="D20" s="1" t="s">
        <v>16430</v>
      </c>
      <c r="E20" s="1" t="s">
        <v>16431</v>
      </c>
      <c r="F20" s="1" t="s">
        <v>16432</v>
      </c>
      <c r="G20" s="1" t="s">
        <v>16428</v>
      </c>
      <c r="H20" s="1" t="s">
        <v>16429</v>
      </c>
      <c r="I20" s="1" t="s">
        <v>16430</v>
      </c>
      <c r="J20" s="1" t="s">
        <v>16431</v>
      </c>
      <c r="K20" s="1" t="s">
        <v>16432</v>
      </c>
      <c r="L20" s="1" t="s">
        <v>16433</v>
      </c>
      <c r="M20" s="1" t="s">
        <v>16434</v>
      </c>
      <c r="N20" s="1" t="s">
        <v>16435</v>
      </c>
      <c r="O20" s="1" t="s">
        <v>16436</v>
      </c>
      <c r="P20" s="1" t="s">
        <v>16437</v>
      </c>
      <c r="R20" s="1" t="s">
        <v>16428</v>
      </c>
      <c r="S20" s="1" t="s">
        <v>16429</v>
      </c>
      <c r="T20" s="1" t="s">
        <v>16430</v>
      </c>
      <c r="U20" s="1" t="s">
        <v>16431</v>
      </c>
      <c r="V20" s="1" t="s">
        <v>16432</v>
      </c>
      <c r="W20" s="1" t="s">
        <v>16428</v>
      </c>
      <c r="X20" s="1" t="s">
        <v>16429</v>
      </c>
      <c r="Y20" s="1" t="s">
        <v>16430</v>
      </c>
      <c r="Z20" s="1" t="s">
        <v>16431</v>
      </c>
      <c r="AA20" s="1" t="s">
        <v>16432</v>
      </c>
      <c r="AB20" s="1" t="s">
        <v>16433</v>
      </c>
      <c r="AC20" s="1" t="s">
        <v>16434</v>
      </c>
      <c r="AD20" s="1" t="s">
        <v>16435</v>
      </c>
      <c r="AE20" s="1" t="s">
        <v>16436</v>
      </c>
      <c r="AF20" s="1" t="s">
        <v>16437</v>
      </c>
      <c r="AH20" s="1" t="s">
        <v>16428</v>
      </c>
      <c r="AI20" s="1" t="s">
        <v>16429</v>
      </c>
      <c r="AJ20" s="1" t="s">
        <v>16430</v>
      </c>
      <c r="AK20" s="7" t="s">
        <v>16442</v>
      </c>
      <c r="AL20" s="1" t="s">
        <v>16432</v>
      </c>
      <c r="AM20" s="1" t="s">
        <v>16428</v>
      </c>
      <c r="AN20" s="1" t="s">
        <v>16429</v>
      </c>
      <c r="AO20" s="1" t="s">
        <v>16430</v>
      </c>
      <c r="AP20" s="1" t="s">
        <v>16431</v>
      </c>
      <c r="AQ20" s="1" t="s">
        <v>16432</v>
      </c>
      <c r="AR20" s="1" t="s">
        <v>16433</v>
      </c>
      <c r="AS20" s="1" t="s">
        <v>16434</v>
      </c>
      <c r="AT20" s="1" t="s">
        <v>16435</v>
      </c>
      <c r="AU20" s="1" t="s">
        <v>16436</v>
      </c>
      <c r="AV20" s="1" t="s">
        <v>16437</v>
      </c>
      <c r="AX20" s="1" t="s">
        <v>16428</v>
      </c>
      <c r="AY20" s="1" t="s">
        <v>16429</v>
      </c>
      <c r="AZ20" s="1" t="s">
        <v>16430</v>
      </c>
      <c r="BA20" s="1" t="s">
        <v>16431</v>
      </c>
      <c r="BB20" s="1" t="s">
        <v>16432</v>
      </c>
      <c r="BC20" s="1" t="s">
        <v>16428</v>
      </c>
      <c r="BD20" s="1" t="s">
        <v>16429</v>
      </c>
      <c r="BE20" s="1" t="s">
        <v>16430</v>
      </c>
      <c r="BF20" s="1" t="s">
        <v>16431</v>
      </c>
      <c r="BG20" s="1" t="s">
        <v>16432</v>
      </c>
      <c r="BH20" s="1" t="s">
        <v>16433</v>
      </c>
      <c r="BI20" s="1" t="s">
        <v>16434</v>
      </c>
      <c r="BJ20" s="1" t="s">
        <v>16435</v>
      </c>
      <c r="BK20" s="1" t="s">
        <v>16436</v>
      </c>
      <c r="BL20" s="1" t="s">
        <v>16437</v>
      </c>
      <c r="BO20" s="1" t="s">
        <v>16428</v>
      </c>
      <c r="BP20" s="1" t="s">
        <v>16429</v>
      </c>
      <c r="BQ20" s="1" t="s">
        <v>16430</v>
      </c>
      <c r="BR20" s="1" t="s">
        <v>16431</v>
      </c>
      <c r="BS20" s="1" t="s">
        <v>16432</v>
      </c>
      <c r="BT20" s="1" t="s">
        <v>16428</v>
      </c>
      <c r="BU20" s="1" t="s">
        <v>16429</v>
      </c>
      <c r="BV20" s="1" t="s">
        <v>16430</v>
      </c>
      <c r="BW20" s="1" t="s">
        <v>16431</v>
      </c>
      <c r="BX20" s="1" t="s">
        <v>16432</v>
      </c>
      <c r="BY20" s="1" t="s">
        <v>16433</v>
      </c>
      <c r="BZ20" s="1" t="s">
        <v>16434</v>
      </c>
      <c r="CA20" s="1" t="s">
        <v>16435</v>
      </c>
      <c r="CB20" s="1" t="s">
        <v>16436</v>
      </c>
      <c r="CC20" s="1" t="s">
        <v>16437</v>
      </c>
      <c r="CE20" s="1" t="s">
        <v>16428</v>
      </c>
      <c r="CF20" s="1" t="s">
        <v>16429</v>
      </c>
      <c r="CG20" s="1" t="s">
        <v>16430</v>
      </c>
      <c r="CH20" s="1" t="s">
        <v>16431</v>
      </c>
      <c r="CI20" s="1" t="s">
        <v>16432</v>
      </c>
      <c r="CJ20" s="1" t="s">
        <v>16428</v>
      </c>
      <c r="CK20" s="1" t="s">
        <v>16429</v>
      </c>
      <c r="CL20" s="1" t="s">
        <v>16430</v>
      </c>
      <c r="CM20" s="1" t="s">
        <v>16431</v>
      </c>
      <c r="CN20" s="1" t="s">
        <v>16432</v>
      </c>
      <c r="CO20" s="1" t="s">
        <v>16433</v>
      </c>
      <c r="CP20" s="1" t="s">
        <v>16434</v>
      </c>
      <c r="CQ20" s="1" t="s">
        <v>16435</v>
      </c>
      <c r="CR20" s="1" t="s">
        <v>16436</v>
      </c>
      <c r="CS20" s="1" t="s">
        <v>16437</v>
      </c>
      <c r="CU20" s="1" t="s">
        <v>16428</v>
      </c>
      <c r="CV20" s="1" t="s">
        <v>16429</v>
      </c>
      <c r="CW20" s="1" t="s">
        <v>16430</v>
      </c>
      <c r="CX20" s="1" t="s">
        <v>16431</v>
      </c>
      <c r="CY20" s="1" t="s">
        <v>16432</v>
      </c>
      <c r="CZ20" s="1" t="s">
        <v>16428</v>
      </c>
      <c r="DA20" s="1" t="s">
        <v>16429</v>
      </c>
      <c r="DB20" s="1" t="s">
        <v>16430</v>
      </c>
      <c r="DC20" s="1" t="s">
        <v>16431</v>
      </c>
      <c r="DD20" s="7" t="s">
        <v>16457</v>
      </c>
      <c r="DE20" s="1" t="s">
        <v>16433</v>
      </c>
      <c r="DF20" s="1" t="s">
        <v>16434</v>
      </c>
      <c r="DG20" s="1" t="s">
        <v>16435</v>
      </c>
      <c r="DH20" s="1" t="s">
        <v>16436</v>
      </c>
      <c r="DI20" s="1" t="s">
        <v>16437</v>
      </c>
      <c r="DK20" s="1" t="s">
        <v>16428</v>
      </c>
      <c r="DL20" s="1" t="s">
        <v>16429</v>
      </c>
      <c r="DM20" s="1" t="s">
        <v>16430</v>
      </c>
      <c r="DN20" s="1" t="s">
        <v>16431</v>
      </c>
      <c r="DO20" s="1" t="s">
        <v>16432</v>
      </c>
      <c r="DP20" s="1" t="s">
        <v>16428</v>
      </c>
      <c r="DQ20" s="1" t="s">
        <v>16429</v>
      </c>
      <c r="DR20" s="1" t="s">
        <v>16430</v>
      </c>
      <c r="DS20" s="1" t="s">
        <v>16431</v>
      </c>
      <c r="DT20" s="1" t="s">
        <v>16432</v>
      </c>
      <c r="DU20" s="1" t="s">
        <v>16433</v>
      </c>
      <c r="DV20" s="1" t="s">
        <v>16434</v>
      </c>
      <c r="DW20" s="1" t="s">
        <v>16435</v>
      </c>
      <c r="DX20" s="1" t="s">
        <v>16436</v>
      </c>
      <c r="DY20" s="1" t="s">
        <v>16437</v>
      </c>
      <c r="EA20" s="1" t="s">
        <v>16428</v>
      </c>
      <c r="EB20" s="1" t="s">
        <v>16429</v>
      </c>
      <c r="EC20" s="1" t="s">
        <v>16430</v>
      </c>
      <c r="ED20" s="1" t="s">
        <v>16431</v>
      </c>
      <c r="EE20" s="1" t="s">
        <v>16432</v>
      </c>
      <c r="EF20" s="1" t="s">
        <v>16428</v>
      </c>
      <c r="EG20" s="1" t="s">
        <v>16429</v>
      </c>
      <c r="EH20" s="1" t="s">
        <v>16430</v>
      </c>
      <c r="EI20" s="1" t="s">
        <v>16431</v>
      </c>
      <c r="EJ20" s="1" t="s">
        <v>16432</v>
      </c>
      <c r="EK20" s="1" t="s">
        <v>16433</v>
      </c>
      <c r="EL20" s="1" t="s">
        <v>16434</v>
      </c>
      <c r="EM20" s="1" t="s">
        <v>16435</v>
      </c>
      <c r="EN20" s="1" t="s">
        <v>16436</v>
      </c>
      <c r="EO20" s="1" t="s">
        <v>16437</v>
      </c>
      <c r="EQ20" s="1" t="s">
        <v>16428</v>
      </c>
      <c r="ER20" s="1" t="s">
        <v>16429</v>
      </c>
      <c r="ES20" s="1" t="s">
        <v>16430</v>
      </c>
      <c r="ET20" s="1" t="s">
        <v>16431</v>
      </c>
      <c r="EU20" s="1" t="s">
        <v>16432</v>
      </c>
      <c r="EV20" s="1" t="s">
        <v>16428</v>
      </c>
      <c r="EW20" s="1" t="s">
        <v>16429</v>
      </c>
      <c r="EX20" s="1" t="s">
        <v>16430</v>
      </c>
      <c r="EY20" s="1" t="s">
        <v>16431</v>
      </c>
      <c r="EZ20" s="1" t="s">
        <v>16432</v>
      </c>
      <c r="FA20" s="1" t="s">
        <v>16433</v>
      </c>
      <c r="FB20" s="1" t="s">
        <v>16434</v>
      </c>
      <c r="FC20" s="1" t="s">
        <v>16435</v>
      </c>
      <c r="FD20" s="1" t="s">
        <v>16436</v>
      </c>
      <c r="FE20" s="1" t="s">
        <v>16437</v>
      </c>
      <c r="FG20" s="1" t="s">
        <v>16428</v>
      </c>
      <c r="FH20" s="1" t="s">
        <v>16429</v>
      </c>
      <c r="FI20" s="1" t="s">
        <v>16430</v>
      </c>
      <c r="FJ20" s="1" t="s">
        <v>16431</v>
      </c>
      <c r="FK20" s="1" t="s">
        <v>16432</v>
      </c>
      <c r="FL20" s="1" t="s">
        <v>16428</v>
      </c>
      <c r="FM20" s="1" t="s">
        <v>16429</v>
      </c>
      <c r="FN20" s="1" t="s">
        <v>16430</v>
      </c>
      <c r="FO20" s="1" t="s">
        <v>16431</v>
      </c>
      <c r="FP20" s="1" t="s">
        <v>16432</v>
      </c>
      <c r="FQ20" s="1" t="s">
        <v>16433</v>
      </c>
      <c r="FR20" s="1" t="s">
        <v>16434</v>
      </c>
      <c r="FS20" s="1" t="s">
        <v>16435</v>
      </c>
      <c r="FT20" s="1" t="s">
        <v>16436</v>
      </c>
      <c r="FU20" s="1" t="s">
        <v>16437</v>
      </c>
      <c r="FW20" s="1" t="s">
        <v>16428</v>
      </c>
      <c r="FX20" s="1" t="s">
        <v>16429</v>
      </c>
      <c r="FY20" s="1" t="s">
        <v>16430</v>
      </c>
      <c r="FZ20" s="1" t="s">
        <v>16431</v>
      </c>
      <c r="GA20" s="1" t="s">
        <v>16432</v>
      </c>
      <c r="GB20" s="1" t="s">
        <v>16428</v>
      </c>
      <c r="GC20" s="1" t="s">
        <v>16429</v>
      </c>
      <c r="GD20" s="1" t="s">
        <v>16430</v>
      </c>
      <c r="GE20" s="1" t="s">
        <v>16431</v>
      </c>
      <c r="GF20" s="1" t="s">
        <v>16432</v>
      </c>
      <c r="GG20" s="1" t="s">
        <v>16433</v>
      </c>
      <c r="GH20" s="1" t="s">
        <v>16434</v>
      </c>
      <c r="GI20" s="1" t="s">
        <v>16435</v>
      </c>
      <c r="GJ20" s="1" t="s">
        <v>16436</v>
      </c>
      <c r="GK20" s="1" t="s">
        <v>16437</v>
      </c>
      <c r="GM20" s="1" t="s">
        <v>16428</v>
      </c>
      <c r="GN20" s="1" t="s">
        <v>16429</v>
      </c>
      <c r="GO20" s="1" t="s">
        <v>16430</v>
      </c>
      <c r="GP20" s="1" t="s">
        <v>16431</v>
      </c>
      <c r="GQ20" s="1" t="s">
        <v>16432</v>
      </c>
      <c r="GR20" s="1" t="s">
        <v>16428</v>
      </c>
      <c r="GS20" s="1" t="s">
        <v>16429</v>
      </c>
      <c r="GT20" s="1" t="s">
        <v>16430</v>
      </c>
      <c r="GU20" s="1" t="s">
        <v>16431</v>
      </c>
      <c r="GV20" s="1" t="s">
        <v>16432</v>
      </c>
      <c r="GW20" s="1" t="s">
        <v>16433</v>
      </c>
      <c r="GX20" s="1" t="s">
        <v>16434</v>
      </c>
      <c r="GY20" s="1" t="s">
        <v>16435</v>
      </c>
      <c r="GZ20" s="1" t="s">
        <v>16436</v>
      </c>
      <c r="HA20" s="1" t="s">
        <v>16437</v>
      </c>
      <c r="HC20" s="1" t="s">
        <v>16428</v>
      </c>
      <c r="HD20" s="1" t="s">
        <v>16429</v>
      </c>
      <c r="HE20" s="1" t="s">
        <v>16430</v>
      </c>
      <c r="HF20" s="1" t="s">
        <v>16431</v>
      </c>
      <c r="HG20" s="1" t="s">
        <v>16432</v>
      </c>
      <c r="HH20" s="1" t="s">
        <v>16428</v>
      </c>
      <c r="HI20" s="1" t="s">
        <v>16429</v>
      </c>
      <c r="HJ20" s="1" t="s">
        <v>16430</v>
      </c>
      <c r="HK20" s="1" t="s">
        <v>16431</v>
      </c>
      <c r="HL20" s="1" t="s">
        <v>16432</v>
      </c>
      <c r="HM20" s="1" t="s">
        <v>16433</v>
      </c>
      <c r="HN20" s="1" t="s">
        <v>16434</v>
      </c>
      <c r="HO20" s="1" t="s">
        <v>16435</v>
      </c>
      <c r="HP20" s="1" t="s">
        <v>16436</v>
      </c>
      <c r="HQ20" s="1" t="s">
        <v>16437</v>
      </c>
      <c r="HS20" s="1" t="s">
        <v>16428</v>
      </c>
      <c r="HT20" s="1" t="s">
        <v>16429</v>
      </c>
      <c r="HU20" s="1" t="s">
        <v>16430</v>
      </c>
      <c r="HV20" s="1" t="s">
        <v>16431</v>
      </c>
      <c r="HW20" s="1" t="s">
        <v>16432</v>
      </c>
      <c r="HX20" s="1" t="s">
        <v>16428</v>
      </c>
      <c r="HY20" s="1" t="s">
        <v>16429</v>
      </c>
      <c r="HZ20" s="1" t="s">
        <v>16430</v>
      </c>
      <c r="IA20" s="1" t="s">
        <v>16431</v>
      </c>
      <c r="IB20" s="1" t="s">
        <v>16432</v>
      </c>
      <c r="IC20" s="1" t="s">
        <v>16433</v>
      </c>
      <c r="ID20" s="1" t="s">
        <v>16434</v>
      </c>
      <c r="IE20" s="1" t="s">
        <v>16435</v>
      </c>
      <c r="IF20" s="1" t="s">
        <v>16436</v>
      </c>
      <c r="IG20" s="1" t="s">
        <v>16437</v>
      </c>
    </row>
    <row r="21" spans="2:241" x14ac:dyDescent="0.25">
      <c r="B21" s="2">
        <v>80</v>
      </c>
      <c r="C21" s="2">
        <v>59</v>
      </c>
      <c r="D21" s="2">
        <v>40</v>
      </c>
      <c r="E21" s="2">
        <v>32</v>
      </c>
      <c r="F21" s="2">
        <v>22</v>
      </c>
      <c r="G21" s="2">
        <v>35</v>
      </c>
      <c r="H21" s="2">
        <v>42</v>
      </c>
      <c r="I21" s="2">
        <v>19</v>
      </c>
      <c r="J21" s="2">
        <v>26</v>
      </c>
      <c r="K21" s="2">
        <v>30</v>
      </c>
      <c r="L21" s="5">
        <f>AVERAGE(B21:K21)</f>
        <v>38.5</v>
      </c>
      <c r="M21" s="3">
        <f>STDEV(B21:K21)</f>
        <v>18.536750284532374</v>
      </c>
      <c r="N21" s="5">
        <f>L21-10</f>
        <v>28.5</v>
      </c>
      <c r="O21">
        <f>MIN(B21:K21)</f>
        <v>19</v>
      </c>
      <c r="P21">
        <f>MAX(B21:K21)</f>
        <v>80</v>
      </c>
      <c r="R21" s="2">
        <v>61</v>
      </c>
      <c r="S21" s="2">
        <v>18</v>
      </c>
      <c r="T21" s="2">
        <v>18</v>
      </c>
      <c r="U21" s="2">
        <v>9</v>
      </c>
      <c r="V21" s="2">
        <v>17</v>
      </c>
      <c r="W21" s="2">
        <v>25</v>
      </c>
      <c r="X21" s="2">
        <v>22</v>
      </c>
      <c r="Y21" s="2">
        <v>32</v>
      </c>
      <c r="Z21" s="2">
        <v>20</v>
      </c>
      <c r="AA21" s="2">
        <v>22</v>
      </c>
      <c r="AB21" s="5">
        <f>AVERAGE(R21:AA21)</f>
        <v>24.4</v>
      </c>
      <c r="AC21" s="3">
        <f>STDEV(R21:AA21)</f>
        <v>14.151560573543351</v>
      </c>
      <c r="AD21" s="5">
        <f>AB21-10</f>
        <v>14.399999999999999</v>
      </c>
      <c r="AE21">
        <f>MIN(R21:AA21)</f>
        <v>9</v>
      </c>
      <c r="AF21">
        <f>MAX(R21:AA21)</f>
        <v>61</v>
      </c>
      <c r="AH21" s="2">
        <v>49</v>
      </c>
      <c r="AI21" s="2">
        <v>38</v>
      </c>
      <c r="AJ21" s="2">
        <v>38</v>
      </c>
      <c r="AK21" s="8"/>
      <c r="AL21" s="2">
        <v>53</v>
      </c>
      <c r="AM21" s="2">
        <v>51</v>
      </c>
      <c r="AN21" s="2">
        <v>34</v>
      </c>
      <c r="AO21" s="2">
        <v>52</v>
      </c>
      <c r="AP21" s="2">
        <v>45</v>
      </c>
      <c r="AQ21" s="2">
        <v>44</v>
      </c>
      <c r="AR21" s="5">
        <f>AVERAGE(AH21:AQ21)</f>
        <v>44.888888888888886</v>
      </c>
      <c r="AS21" s="3">
        <f>STDEV(AH21:AQ21)</f>
        <v>6.9362173488949521</v>
      </c>
      <c r="AT21" s="5">
        <f>AR21-9</f>
        <v>35.888888888888886</v>
      </c>
      <c r="AU21">
        <f>MIN(AH21:AQ21)</f>
        <v>34</v>
      </c>
      <c r="AV21">
        <f>MAX(AH21:AQ21)</f>
        <v>53</v>
      </c>
      <c r="AX21" s="2">
        <v>93</v>
      </c>
      <c r="AY21" s="2">
        <v>71</v>
      </c>
      <c r="AZ21" s="2">
        <v>77</v>
      </c>
      <c r="BA21" s="2">
        <v>92</v>
      </c>
      <c r="BB21" s="2">
        <v>97</v>
      </c>
      <c r="BC21" s="2">
        <v>74</v>
      </c>
      <c r="BD21" s="2">
        <v>51</v>
      </c>
      <c r="BE21" s="2">
        <v>73</v>
      </c>
      <c r="BF21" s="2">
        <v>79</v>
      </c>
      <c r="BG21" s="2">
        <v>63</v>
      </c>
      <c r="BH21" s="5">
        <f>AVERAGE(AX21:BG21)</f>
        <v>77</v>
      </c>
      <c r="BI21" s="3">
        <f>STDEV(AX21:BG21)</f>
        <v>14.212670403551895</v>
      </c>
      <c r="BJ21" s="5">
        <f>BH21-10</f>
        <v>67</v>
      </c>
      <c r="BK21">
        <f>MIN(AX21:BG21)</f>
        <v>51</v>
      </c>
      <c r="BL21">
        <f>MAX(AX21:BG21)</f>
        <v>97</v>
      </c>
      <c r="BO21" s="2">
        <v>100</v>
      </c>
      <c r="BP21" s="2">
        <v>100</v>
      </c>
      <c r="BQ21" s="2">
        <v>98</v>
      </c>
      <c r="BR21" s="2">
        <v>92</v>
      </c>
      <c r="BS21" s="2">
        <v>92</v>
      </c>
      <c r="BT21" s="2">
        <v>80</v>
      </c>
      <c r="BU21" s="2">
        <v>79</v>
      </c>
      <c r="BV21" s="2">
        <v>61</v>
      </c>
      <c r="BW21" s="2">
        <v>71</v>
      </c>
      <c r="BX21" s="2">
        <v>82</v>
      </c>
      <c r="BY21" s="5">
        <f>AVERAGE(BO21:BX21)</f>
        <v>85.5</v>
      </c>
      <c r="BZ21" s="3">
        <f>STDEV(BO21:BX21)</f>
        <v>13.150834363052576</v>
      </c>
      <c r="CA21" s="5">
        <f>BY21-10</f>
        <v>75.5</v>
      </c>
      <c r="CB21">
        <f>MIN(BO21:BX21)</f>
        <v>61</v>
      </c>
      <c r="CC21">
        <f>MAX(BO21:BX21)</f>
        <v>100</v>
      </c>
      <c r="CE21" s="2">
        <v>70</v>
      </c>
      <c r="CF21" s="2">
        <v>66</v>
      </c>
      <c r="CG21" s="2">
        <v>63</v>
      </c>
      <c r="CH21" s="2">
        <v>64</v>
      </c>
      <c r="CI21" s="2">
        <v>55</v>
      </c>
      <c r="CJ21" s="2">
        <v>82</v>
      </c>
      <c r="CK21" s="2">
        <v>74</v>
      </c>
      <c r="CL21" s="2">
        <v>64</v>
      </c>
      <c r="CM21" s="2">
        <v>57</v>
      </c>
      <c r="CN21" s="2">
        <v>66</v>
      </c>
      <c r="CO21" s="5">
        <f>AVERAGE(CE21:CN21)</f>
        <v>66.099999999999994</v>
      </c>
      <c r="CP21" s="3">
        <f>STDEV(CE21:CN21)</f>
        <v>7.8521051671227449</v>
      </c>
      <c r="CQ21" s="5">
        <f>CO21-10</f>
        <v>56.099999999999994</v>
      </c>
      <c r="CR21">
        <f>MIN(CE21:CN21)</f>
        <v>55</v>
      </c>
      <c r="CS21">
        <f>MAX(CE21:CN21)</f>
        <v>82</v>
      </c>
      <c r="CU21" s="2">
        <v>76</v>
      </c>
      <c r="CV21" s="2">
        <v>84</v>
      </c>
      <c r="CW21" s="2">
        <v>88</v>
      </c>
      <c r="CX21" s="2">
        <v>86</v>
      </c>
      <c r="CY21" s="2">
        <v>91</v>
      </c>
      <c r="CZ21" s="2">
        <v>87</v>
      </c>
      <c r="DA21" s="2">
        <v>83</v>
      </c>
      <c r="DB21" s="2">
        <v>84</v>
      </c>
      <c r="DC21" s="2">
        <v>77</v>
      </c>
      <c r="DD21" s="8"/>
      <c r="DE21" s="5">
        <f>AVERAGE(CU21:DD21)</f>
        <v>84</v>
      </c>
      <c r="DF21" s="3">
        <f>STDEV(CU21:DD21)</f>
        <v>4.8989794855663558</v>
      </c>
      <c r="DG21" s="5">
        <f>DE21-9</f>
        <v>75</v>
      </c>
      <c r="DH21">
        <f>MIN(CU21:DD21)</f>
        <v>76</v>
      </c>
      <c r="DI21">
        <f>MAX(CU21:DD21)</f>
        <v>91</v>
      </c>
      <c r="DK21" s="2">
        <v>69</v>
      </c>
      <c r="DL21" s="2">
        <v>72</v>
      </c>
      <c r="DM21" s="2">
        <v>56</v>
      </c>
      <c r="DN21" s="2">
        <v>62</v>
      </c>
      <c r="DO21" s="2">
        <v>61</v>
      </c>
      <c r="DP21" s="2">
        <v>47</v>
      </c>
      <c r="DQ21" s="2">
        <v>60</v>
      </c>
      <c r="DR21" s="2">
        <v>53</v>
      </c>
      <c r="DS21" s="2">
        <v>63</v>
      </c>
      <c r="DT21" s="2">
        <v>41</v>
      </c>
      <c r="DU21" s="5">
        <f>AVERAGE(DK21:DT21)</f>
        <v>58.4</v>
      </c>
      <c r="DV21" s="3">
        <f>STDEV(DK21:DT21)</f>
        <v>9.4774586373258511</v>
      </c>
      <c r="DW21" s="5">
        <f>DU21-10</f>
        <v>48.4</v>
      </c>
      <c r="DX21">
        <f>MIN(DK21:DT21)</f>
        <v>41</v>
      </c>
      <c r="DY21">
        <f>MAX(DK21:DT21)</f>
        <v>72</v>
      </c>
      <c r="EA21" s="2">
        <v>53</v>
      </c>
      <c r="EB21" s="2">
        <v>55</v>
      </c>
      <c r="EC21" s="2">
        <v>60</v>
      </c>
      <c r="ED21" s="2">
        <v>55</v>
      </c>
      <c r="EE21" s="2">
        <v>58</v>
      </c>
      <c r="EF21" s="2">
        <v>64</v>
      </c>
      <c r="EG21" s="2">
        <v>62</v>
      </c>
      <c r="EH21" s="2">
        <v>49</v>
      </c>
      <c r="EI21" s="2">
        <v>69</v>
      </c>
      <c r="EJ21" s="2">
        <v>60</v>
      </c>
      <c r="EK21" s="5">
        <f>AVERAGE(EA21:EJ21)</f>
        <v>58.5</v>
      </c>
      <c r="EL21" s="3">
        <f>STDEV(EA21:EJ21)</f>
        <v>5.7975090436420293</v>
      </c>
      <c r="EM21" s="5">
        <f>EK21-10</f>
        <v>48.5</v>
      </c>
      <c r="EN21">
        <f>MIN(EA21:EJ21)</f>
        <v>49</v>
      </c>
      <c r="EO21">
        <f>MAX(EA21:EJ21)</f>
        <v>69</v>
      </c>
      <c r="EQ21" s="2">
        <v>73</v>
      </c>
      <c r="ER21" s="2">
        <v>33</v>
      </c>
      <c r="ES21" s="2">
        <v>69</v>
      </c>
      <c r="ET21" s="2">
        <v>52</v>
      </c>
      <c r="EU21" s="2">
        <v>28</v>
      </c>
      <c r="EV21" s="2">
        <v>64</v>
      </c>
      <c r="EW21" s="2">
        <v>20</v>
      </c>
      <c r="EX21" s="2">
        <v>40</v>
      </c>
      <c r="EY21" s="2">
        <v>22</v>
      </c>
      <c r="EZ21" s="2">
        <v>34</v>
      </c>
      <c r="FA21" s="5">
        <f>AVERAGE(EQ21:EZ21)</f>
        <v>43.5</v>
      </c>
      <c r="FB21" s="3">
        <f>STDEV(EQ21:EZ21)</f>
        <v>19.665254186565253</v>
      </c>
      <c r="FC21" s="5">
        <f>FA21-10</f>
        <v>33.5</v>
      </c>
      <c r="FD21">
        <f>MIN(EQ21:EZ21)</f>
        <v>20</v>
      </c>
      <c r="FE21">
        <f>MAX(EQ21:EZ21)</f>
        <v>73</v>
      </c>
      <c r="FG21" s="2">
        <v>38</v>
      </c>
      <c r="FH21" s="2">
        <v>26</v>
      </c>
      <c r="FI21" s="2">
        <v>39</v>
      </c>
      <c r="FJ21" s="2">
        <v>76</v>
      </c>
      <c r="FK21" s="2">
        <v>36</v>
      </c>
      <c r="FL21" s="2">
        <v>59</v>
      </c>
      <c r="FM21" s="2">
        <v>59</v>
      </c>
      <c r="FN21" s="2">
        <v>35</v>
      </c>
      <c r="FO21" s="2">
        <v>41</v>
      </c>
      <c r="FP21" s="2">
        <v>33</v>
      </c>
      <c r="FQ21" s="5">
        <f>AVERAGE(FG21:FP21)</f>
        <v>44.2</v>
      </c>
      <c r="FR21" s="3">
        <f>STDEV(FG21:FP21)</f>
        <v>15.396969398770217</v>
      </c>
      <c r="FS21" s="5">
        <f>FQ21-10</f>
        <v>34.200000000000003</v>
      </c>
      <c r="FT21">
        <f>MIN(FG21:FP21)</f>
        <v>26</v>
      </c>
      <c r="FU21">
        <f>MAX(FG21:FP21)</f>
        <v>76</v>
      </c>
      <c r="FW21" s="2">
        <v>77</v>
      </c>
      <c r="FX21" s="2">
        <v>79</v>
      </c>
      <c r="FY21" s="2">
        <v>56</v>
      </c>
      <c r="FZ21" s="2">
        <v>68</v>
      </c>
      <c r="GA21" s="2">
        <v>61</v>
      </c>
      <c r="GB21" s="2">
        <v>31</v>
      </c>
      <c r="GC21" s="2">
        <v>42</v>
      </c>
      <c r="GD21" s="2">
        <v>54</v>
      </c>
      <c r="GE21" s="2">
        <v>56</v>
      </c>
      <c r="GF21" s="2">
        <v>72</v>
      </c>
      <c r="GG21" s="5">
        <f>AVERAGE(FW21:GF21)</f>
        <v>59.6</v>
      </c>
      <c r="GH21" s="3">
        <f>STDEV(FW21:GF21)</f>
        <v>15.240297459914187</v>
      </c>
      <c r="GI21" s="5">
        <f>GG21-10</f>
        <v>49.6</v>
      </c>
      <c r="GJ21">
        <f>MIN(FW21:GF21)</f>
        <v>31</v>
      </c>
      <c r="GK21">
        <f>MAX(FW21:GF21)</f>
        <v>79</v>
      </c>
      <c r="GM21" s="2">
        <v>58</v>
      </c>
      <c r="GN21" s="2">
        <v>43</v>
      </c>
      <c r="GO21" s="2">
        <v>52</v>
      </c>
      <c r="GP21" s="2">
        <v>41</v>
      </c>
      <c r="GQ21" s="2">
        <v>57</v>
      </c>
      <c r="GR21" s="2">
        <v>51</v>
      </c>
      <c r="GS21" s="2">
        <v>22</v>
      </c>
      <c r="GT21" s="2">
        <v>21</v>
      </c>
      <c r="GU21" s="2">
        <v>33</v>
      </c>
      <c r="GV21" s="2">
        <v>28</v>
      </c>
      <c r="GW21" s="5">
        <f>AVERAGE(GM21:GV21)</f>
        <v>40.6</v>
      </c>
      <c r="GX21" s="3">
        <f>STDEV(GM21:GV21)</f>
        <v>13.993649353268159</v>
      </c>
      <c r="GY21" s="5">
        <f>GW21-10</f>
        <v>30.6</v>
      </c>
      <c r="GZ21">
        <f>MIN(GM21:GV21)</f>
        <v>21</v>
      </c>
      <c r="HA21">
        <f>MAX(GM21:GV21)</f>
        <v>58</v>
      </c>
      <c r="HC21" s="2">
        <v>76</v>
      </c>
      <c r="HD21" s="2">
        <v>84</v>
      </c>
      <c r="HE21" s="2">
        <v>76</v>
      </c>
      <c r="HF21" s="2">
        <v>82</v>
      </c>
      <c r="HG21" s="2">
        <v>80</v>
      </c>
      <c r="HH21" s="2">
        <v>79</v>
      </c>
      <c r="HI21" s="2">
        <v>87</v>
      </c>
      <c r="HJ21" s="2">
        <v>81</v>
      </c>
      <c r="HK21" s="2">
        <v>80</v>
      </c>
      <c r="HL21" s="2">
        <v>79</v>
      </c>
      <c r="HM21" s="5">
        <f>AVERAGE(HC21:HL21)</f>
        <v>80.400000000000006</v>
      </c>
      <c r="HN21" s="3">
        <f>STDEV(HC21:HL21)</f>
        <v>3.3730961708462717</v>
      </c>
      <c r="HO21" s="5">
        <f>HM21-10</f>
        <v>70.400000000000006</v>
      </c>
      <c r="HP21">
        <f>MIN(HC21:HL21)</f>
        <v>76</v>
      </c>
      <c r="HQ21">
        <f>MAX(HC21:HL21)</f>
        <v>87</v>
      </c>
      <c r="HS21" s="2">
        <v>99</v>
      </c>
      <c r="HT21" s="2">
        <v>87</v>
      </c>
      <c r="HU21" s="2">
        <v>77</v>
      </c>
      <c r="HV21" s="2">
        <v>100</v>
      </c>
      <c r="HW21" s="2">
        <v>72</v>
      </c>
      <c r="HX21" s="2">
        <v>69</v>
      </c>
      <c r="HY21" s="2">
        <v>100</v>
      </c>
      <c r="HZ21" s="2">
        <v>84</v>
      </c>
      <c r="IA21" s="2">
        <v>100</v>
      </c>
      <c r="IB21" s="2">
        <v>100</v>
      </c>
      <c r="IC21" s="5">
        <f>AVERAGE(HS21:IB21)</f>
        <v>88.8</v>
      </c>
      <c r="ID21" s="3">
        <f>STDEV(HS21:IB21)</f>
        <v>12.673682267684592</v>
      </c>
      <c r="IE21" s="5">
        <f>IC21-10</f>
        <v>78.8</v>
      </c>
      <c r="IF21">
        <f>MIN(HS21:IB21)</f>
        <v>69</v>
      </c>
      <c r="IG21">
        <f>MAX(HS21:IB21)</f>
        <v>100</v>
      </c>
    </row>
    <row r="22" spans="2:241" x14ac:dyDescent="0.25">
      <c r="L22" s="5">
        <f>AVERAGE(B21:F21)</f>
        <v>46.6</v>
      </c>
      <c r="M22" s="3">
        <f>STDEV(B21:F21)</f>
        <v>23.082460874005619</v>
      </c>
      <c r="N22" s="5">
        <f>L22-5</f>
        <v>41.6</v>
      </c>
      <c r="O22">
        <f>MIN(B21:F21)</f>
        <v>22</v>
      </c>
      <c r="P22">
        <f>MAX(B21:F21)</f>
        <v>80</v>
      </c>
      <c r="AB22" s="5">
        <f>AVERAGE(R21:V21)</f>
        <v>24.6</v>
      </c>
      <c r="AC22" s="3">
        <f>STDEV(R21:V21)</f>
        <v>20.695410119154438</v>
      </c>
      <c r="AD22" s="5">
        <f>AB22-5</f>
        <v>19.600000000000001</v>
      </c>
      <c r="AE22">
        <f>MIN(R21:V21)</f>
        <v>9</v>
      </c>
      <c r="AF22">
        <f>MAX(R21:V21)</f>
        <v>61</v>
      </c>
      <c r="AR22" s="5">
        <f>AVERAGE(AH21:AL21)</f>
        <v>44.5</v>
      </c>
      <c r="AS22" s="3">
        <f>STDEV(AH21:AL21)</f>
        <v>7.6811457478686078</v>
      </c>
      <c r="AT22" s="5">
        <f>AR22-4</f>
        <v>40.5</v>
      </c>
      <c r="AU22">
        <f>MIN(AH21:AL21)</f>
        <v>38</v>
      </c>
      <c r="AV22">
        <f>MAX(AH21:AL21)</f>
        <v>53</v>
      </c>
      <c r="BH22" s="5">
        <f>AVERAGE(AX21:BB21)</f>
        <v>86</v>
      </c>
      <c r="BI22" s="3">
        <f>STDEV(AX21:BB21)</f>
        <v>11.313708498984761</v>
      </c>
      <c r="BJ22" s="5">
        <f>BH22-5</f>
        <v>81</v>
      </c>
      <c r="BK22">
        <f>MIN(AX21:BB21)</f>
        <v>71</v>
      </c>
      <c r="BL22">
        <f>MAX(AX21:BB21)</f>
        <v>97</v>
      </c>
      <c r="BY22" s="5">
        <f>AVERAGE(BO21:BS21)</f>
        <v>96.4</v>
      </c>
      <c r="BZ22" s="3">
        <f>STDEV(BO21:BS21)</f>
        <v>4.0987803063838388</v>
      </c>
      <c r="CA22" s="5">
        <f>BY22-5</f>
        <v>91.4</v>
      </c>
      <c r="CB22">
        <f>MIN(BO21:BS21)</f>
        <v>92</v>
      </c>
      <c r="CC22">
        <f>MAX(BO21:BS21)</f>
        <v>100</v>
      </c>
      <c r="CO22" s="5">
        <f>AVERAGE(CE21:CI21)</f>
        <v>63.6</v>
      </c>
      <c r="CP22" s="3">
        <f>STDEV(CE21:CI21)</f>
        <v>5.5045435778091534</v>
      </c>
      <c r="CQ22" s="5">
        <f>CO22-5</f>
        <v>58.6</v>
      </c>
      <c r="CR22">
        <f>MIN(CE21:CI21)</f>
        <v>55</v>
      </c>
      <c r="CS22">
        <f>MAX(CE21:CI21)</f>
        <v>70</v>
      </c>
      <c r="DE22" s="5">
        <f>AVERAGE(CU21:CY21)</f>
        <v>85</v>
      </c>
      <c r="DF22" s="3">
        <f>STDEV(CU21:CY21)</f>
        <v>5.6568542494923806</v>
      </c>
      <c r="DG22" s="5">
        <f>DE22-5</f>
        <v>80</v>
      </c>
      <c r="DH22">
        <f>MIN(CU21:CY21)</f>
        <v>76</v>
      </c>
      <c r="DI22">
        <f>MAX(CU21:CY21)</f>
        <v>91</v>
      </c>
      <c r="DU22" s="5">
        <f>AVERAGE(DK21:DO21)</f>
        <v>64</v>
      </c>
      <c r="DV22" s="3">
        <f>STDEV(DK21:DO21)</f>
        <v>6.4420493633625631</v>
      </c>
      <c r="DW22" s="5">
        <f>DU22-5</f>
        <v>59</v>
      </c>
      <c r="DX22">
        <f>MIN(DK21:DO21)</f>
        <v>56</v>
      </c>
      <c r="DY22">
        <f>MAX(DK21:DO21)</f>
        <v>72</v>
      </c>
      <c r="EK22" s="5">
        <f>AVERAGE(EA21:EE21)</f>
        <v>56.2</v>
      </c>
      <c r="EL22" s="3">
        <f>STDEV(EA21:EE21)</f>
        <v>2.7748873851023217</v>
      </c>
      <c r="EM22" s="5">
        <f>EK22-5</f>
        <v>51.2</v>
      </c>
      <c r="EN22">
        <f>MIN(EA21:EE21)</f>
        <v>53</v>
      </c>
      <c r="EO22">
        <f>MAX(EA21:EE21)</f>
        <v>60</v>
      </c>
      <c r="FA22" s="5">
        <f>AVERAGE(EQ21:EU21)</f>
        <v>51</v>
      </c>
      <c r="FB22" s="3">
        <f>STDEV(EQ21:EU21)</f>
        <v>20.383817110639509</v>
      </c>
      <c r="FC22" s="5">
        <f>FA22-5</f>
        <v>46</v>
      </c>
      <c r="FD22">
        <f>MIN(EQ21:EU21)</f>
        <v>28</v>
      </c>
      <c r="FE22">
        <f>MAX(EQ21:EU21)</f>
        <v>73</v>
      </c>
      <c r="FQ22" s="5">
        <f>AVERAGE(FG21:FK21)</f>
        <v>43</v>
      </c>
      <c r="FR22" s="3">
        <f>STDEV(FG21:FK21)</f>
        <v>19.157244060668017</v>
      </c>
      <c r="FS22" s="5">
        <f>FQ22-5</f>
        <v>38</v>
      </c>
      <c r="FT22">
        <f>MIN(FG21:FK21)</f>
        <v>26</v>
      </c>
      <c r="FU22">
        <f>MAX(FG21:FK21)</f>
        <v>76</v>
      </c>
      <c r="GG22" s="5">
        <f>AVERAGE(FW21:GA21)</f>
        <v>68.2</v>
      </c>
      <c r="GH22" s="3">
        <f>STDEV(FW21:GA21)</f>
        <v>9.9347873656158239</v>
      </c>
      <c r="GI22" s="5">
        <f>GG22-5</f>
        <v>63.2</v>
      </c>
      <c r="GJ22">
        <f>MIN(FW21:GA21)</f>
        <v>56</v>
      </c>
      <c r="GK22">
        <f>MAX(FW21:GA21)</f>
        <v>79</v>
      </c>
      <c r="GW22" s="5">
        <f>AVERAGE(GM21:GQ21)</f>
        <v>50.2</v>
      </c>
      <c r="GX22" s="3">
        <f>STDEV(GM21:GQ21)</f>
        <v>7.8549347546621808</v>
      </c>
      <c r="GY22" s="5">
        <f>GW22-5</f>
        <v>45.2</v>
      </c>
      <c r="GZ22">
        <f>MIN(GM21:GQ21)</f>
        <v>41</v>
      </c>
      <c r="HA22">
        <f>MAX(GM21:GQ21)</f>
        <v>58</v>
      </c>
      <c r="HM22" s="5">
        <f>AVERAGE(HC21:HG21)</f>
        <v>79.599999999999994</v>
      </c>
      <c r="HN22" s="3">
        <f>STDEV(HC21:HG21)</f>
        <v>3.5777087639996634</v>
      </c>
      <c r="HO22" s="5">
        <f>HM22-5</f>
        <v>74.599999999999994</v>
      </c>
      <c r="HP22">
        <f>MIN(HC21:HG21)</f>
        <v>76</v>
      </c>
      <c r="HQ22">
        <f>MAX(HC21:HG21)</f>
        <v>84</v>
      </c>
      <c r="IC22" s="5">
        <f>AVERAGE(HS21:HW21)</f>
        <v>87</v>
      </c>
      <c r="ID22" s="3">
        <f>STDEV(HS21:HW21)</f>
        <v>12.629330940315089</v>
      </c>
      <c r="IE22" s="5">
        <f>IC22-5</f>
        <v>82</v>
      </c>
      <c r="IF22">
        <f>MIN(HS21:HW21)</f>
        <v>72</v>
      </c>
      <c r="IG22">
        <f>MAX(HS21:HW21)</f>
        <v>100</v>
      </c>
    </row>
    <row r="23" spans="2:241" x14ac:dyDescent="0.25">
      <c r="L23" s="5">
        <f>AVERAGE(G21:K21)</f>
        <v>30.4</v>
      </c>
      <c r="M23" s="3">
        <f>STDEV(G21:K21)</f>
        <v>8.7349871207689791</v>
      </c>
      <c r="N23" s="5">
        <f>L23-5</f>
        <v>25.4</v>
      </c>
      <c r="O23">
        <f>MIN(G21:K21)</f>
        <v>19</v>
      </c>
      <c r="P23">
        <f>MAX(G21:K21)</f>
        <v>42</v>
      </c>
      <c r="AB23" s="5">
        <f>AVERAGE(W21:AA21)</f>
        <v>24.2</v>
      </c>
      <c r="AC23" s="3">
        <f>STDEV(W21:AA21)</f>
        <v>4.7116875957559037</v>
      </c>
      <c r="AD23" s="5">
        <f>AB23-5</f>
        <v>19.2</v>
      </c>
      <c r="AE23">
        <f>MIN(W21:AA21)</f>
        <v>20</v>
      </c>
      <c r="AF23">
        <f>MAX(W21:AA21)</f>
        <v>32</v>
      </c>
      <c r="AR23" s="5">
        <f>AVERAGE(AM21:AQ21)</f>
        <v>45.2</v>
      </c>
      <c r="AS23" s="3">
        <f>STDEV(AM21:AQ21)</f>
        <v>7.1902712048990072</v>
      </c>
      <c r="AT23" s="5">
        <f>AR23-5</f>
        <v>40.200000000000003</v>
      </c>
      <c r="AU23">
        <f>MIN(AM21:AQ21)</f>
        <v>34</v>
      </c>
      <c r="AV23">
        <f>MAX(AM21:AQ21)</f>
        <v>52</v>
      </c>
      <c r="BH23" s="5">
        <f>AVERAGE(BC21:BG21)</f>
        <v>68</v>
      </c>
      <c r="BI23" s="3">
        <f>STDEV(BC21:BG21)</f>
        <v>11.135528725660043</v>
      </c>
      <c r="BJ23" s="5">
        <f>BH23-5</f>
        <v>63</v>
      </c>
      <c r="BK23">
        <f>MIN(BC21:BG21)</f>
        <v>51</v>
      </c>
      <c r="BL23">
        <f>MAX(BC21:BG21)</f>
        <v>79</v>
      </c>
      <c r="BY23" s="5">
        <f>AVERAGE(BT21:BX21)</f>
        <v>74.599999999999994</v>
      </c>
      <c r="BZ23" s="3">
        <f>STDEV(BT21:BX21)</f>
        <v>8.6775572599666653</v>
      </c>
      <c r="CA23" s="5">
        <f>BY23-5</f>
        <v>69.599999999999994</v>
      </c>
      <c r="CB23">
        <f>MIN(BT21:BX21)</f>
        <v>61</v>
      </c>
      <c r="CC23">
        <f>MAX(BT21:BX21)</f>
        <v>82</v>
      </c>
      <c r="CO23" s="5">
        <f>AVERAGE(CJ21:CN21)</f>
        <v>68.599999999999994</v>
      </c>
      <c r="CP23" s="3">
        <f>STDEV(CJ21:CN21)</f>
        <v>9.6332756630338459</v>
      </c>
      <c r="CQ23" s="5">
        <f>CO23-5</f>
        <v>63.599999999999994</v>
      </c>
      <c r="CR23">
        <f>MIN(CJ21:CN21)</f>
        <v>57</v>
      </c>
      <c r="CS23">
        <f>MAX(CJ21:CN21)</f>
        <v>82</v>
      </c>
      <c r="DE23" s="5">
        <f>AVERAGE(CZ21:DD21)</f>
        <v>82.75</v>
      </c>
      <c r="DF23" s="3">
        <f>STDEV(CZ21:DD21)</f>
        <v>4.1932485418030412</v>
      </c>
      <c r="DG23" s="5">
        <f>DE23-4</f>
        <v>78.75</v>
      </c>
      <c r="DH23">
        <f>MIN(CZ21:DD21)</f>
        <v>77</v>
      </c>
      <c r="DI23">
        <f>MAX(CZ21:DD21)</f>
        <v>87</v>
      </c>
      <c r="DU23" s="5">
        <f>AVERAGE(DP21:DT21)</f>
        <v>52.8</v>
      </c>
      <c r="DV23" s="3">
        <f>STDEV(DP21:DT21)</f>
        <v>9.0664215653144993</v>
      </c>
      <c r="DW23" s="5">
        <f>DU23-5</f>
        <v>47.8</v>
      </c>
      <c r="DX23">
        <f>MIN(DP21:DT21)</f>
        <v>41</v>
      </c>
      <c r="DY23">
        <f>MAX(DP21:DT21)</f>
        <v>63</v>
      </c>
      <c r="EK23" s="5">
        <f>AVERAGE(EF21:EJ21)</f>
        <v>60.8</v>
      </c>
      <c r="EL23" s="3">
        <f>STDEV(EF21:EJ21)</f>
        <v>7.3959448348402264</v>
      </c>
      <c r="EM23" s="5">
        <f>EK23-5</f>
        <v>55.8</v>
      </c>
      <c r="EN23">
        <f>MIN(EF21:EJ21)</f>
        <v>49</v>
      </c>
      <c r="EO23">
        <f>MAX(EF21:EJ21)</f>
        <v>69</v>
      </c>
      <c r="FA23" s="5">
        <f>AVERAGE(EV21:EZ21)</f>
        <v>36</v>
      </c>
      <c r="FB23" s="3">
        <f>STDEV(EV21:EZ21)</f>
        <v>17.720045146669349</v>
      </c>
      <c r="FC23" s="5">
        <f>FA23-5</f>
        <v>31</v>
      </c>
      <c r="FD23">
        <f>MIN(EV21:EZ21)</f>
        <v>20</v>
      </c>
      <c r="FE23">
        <f>MAX(EV21:EZ21)</f>
        <v>64</v>
      </c>
      <c r="FQ23" s="5">
        <f>AVERAGE(FL21:FP21)</f>
        <v>45.4</v>
      </c>
      <c r="FR23" s="3">
        <f>STDEV(FL21:FP21)</f>
        <v>12.759310326189272</v>
      </c>
      <c r="FS23" s="5">
        <f>FQ23-5</f>
        <v>40.4</v>
      </c>
      <c r="FT23">
        <f>MIN(FL21:FP21)</f>
        <v>33</v>
      </c>
      <c r="FU23">
        <f>MAX(FL21:FP21)</f>
        <v>59</v>
      </c>
      <c r="GG23" s="5">
        <f>AVERAGE(GB21:GF21)</f>
        <v>51</v>
      </c>
      <c r="GH23" s="3">
        <f>STDEV(GB21:GF21)</f>
        <v>15.459624833740307</v>
      </c>
      <c r="GI23" s="5">
        <f>GG23-5</f>
        <v>46</v>
      </c>
      <c r="GJ23">
        <f>MIN(GB21:GF21)</f>
        <v>31</v>
      </c>
      <c r="GK23">
        <f>MAX(GB21:GF21)</f>
        <v>72</v>
      </c>
      <c r="GW23" s="5">
        <f>AVERAGE(GR21:GV21)</f>
        <v>31</v>
      </c>
      <c r="GX23" s="3">
        <f>STDEV(GR21:GV21)</f>
        <v>12.186057606953941</v>
      </c>
      <c r="GY23" s="5">
        <f>GW23-5</f>
        <v>26</v>
      </c>
      <c r="GZ23">
        <f>MIN(GR21:GV21)</f>
        <v>21</v>
      </c>
      <c r="HA23">
        <f>MAX(GR21:GV21)</f>
        <v>51</v>
      </c>
      <c r="HM23" s="5">
        <f>AVERAGE(HH21:HL21)</f>
        <v>81.2</v>
      </c>
      <c r="HN23" s="3">
        <f>STDEV(HH21:HL21)</f>
        <v>3.3466401061363018</v>
      </c>
      <c r="HO23" s="5">
        <f>HM23-5</f>
        <v>76.2</v>
      </c>
      <c r="HP23">
        <f>MIN(HH21:HL21)</f>
        <v>79</v>
      </c>
      <c r="HQ23">
        <f>MAX(HH21:HL21)</f>
        <v>87</v>
      </c>
      <c r="IC23" s="5">
        <f>AVERAGE(HX21:IB21)</f>
        <v>90.6</v>
      </c>
      <c r="ID23" s="3">
        <f>STDEV(HX21:IB21)</f>
        <v>13.921206844235858</v>
      </c>
      <c r="IE23" s="5">
        <f>IC23-5</f>
        <v>85.6</v>
      </c>
      <c r="IF23">
        <f>MIN(HX21:IB21)</f>
        <v>69</v>
      </c>
      <c r="IG23">
        <f>MAX(HX21:IB21)</f>
        <v>100</v>
      </c>
    </row>
    <row r="26" spans="2:241" x14ac:dyDescent="0.25">
      <c r="B26" s="1" t="s">
        <v>16411</v>
      </c>
      <c r="C26" s="1" t="s">
        <v>16411</v>
      </c>
      <c r="D26" s="1" t="s">
        <v>16411</v>
      </c>
      <c r="E26" s="1" t="s">
        <v>16411</v>
      </c>
      <c r="F26" s="1" t="s">
        <v>16411</v>
      </c>
      <c r="G26" s="1" t="s">
        <v>16411</v>
      </c>
      <c r="H26" s="1" t="s">
        <v>16411</v>
      </c>
      <c r="I26" s="1" t="s">
        <v>16411</v>
      </c>
      <c r="J26" s="1" t="s">
        <v>16411</v>
      </c>
      <c r="K26" s="1" t="s">
        <v>16411</v>
      </c>
      <c r="L26" s="5"/>
      <c r="N26" s="5"/>
      <c r="R26" s="1" t="s">
        <v>16412</v>
      </c>
      <c r="S26" s="1" t="s">
        <v>16412</v>
      </c>
      <c r="T26" s="1" t="s">
        <v>16412</v>
      </c>
      <c r="U26" s="1" t="s">
        <v>16412</v>
      </c>
      <c r="V26" s="1" t="s">
        <v>16412</v>
      </c>
      <c r="W26" s="1" t="s">
        <v>16412</v>
      </c>
      <c r="X26" s="1" t="s">
        <v>16412</v>
      </c>
      <c r="Y26" s="1" t="s">
        <v>16412</v>
      </c>
      <c r="Z26" s="1" t="s">
        <v>16412</v>
      </c>
      <c r="AA26" s="1" t="s">
        <v>16412</v>
      </c>
      <c r="AH26" s="1" t="s">
        <v>16413</v>
      </c>
      <c r="AI26" s="1" t="s">
        <v>16413</v>
      </c>
      <c r="AJ26" s="1" t="s">
        <v>16413</v>
      </c>
      <c r="AK26" s="1" t="s">
        <v>16413</v>
      </c>
      <c r="AL26" s="1" t="s">
        <v>16413</v>
      </c>
      <c r="AM26" s="1" t="s">
        <v>16413</v>
      </c>
      <c r="AN26" s="1" t="s">
        <v>16413</v>
      </c>
      <c r="AO26" s="1" t="s">
        <v>16413</v>
      </c>
      <c r="AP26" s="1" t="s">
        <v>16413</v>
      </c>
      <c r="AQ26" s="1" t="s">
        <v>16413</v>
      </c>
      <c r="AX26" s="1" t="s">
        <v>16414</v>
      </c>
      <c r="AY26" s="1" t="s">
        <v>16414</v>
      </c>
      <c r="AZ26" s="1" t="s">
        <v>16414</v>
      </c>
      <c r="BA26" s="1" t="s">
        <v>16414</v>
      </c>
      <c r="BB26" s="1" t="s">
        <v>16414</v>
      </c>
      <c r="BC26" s="1" t="s">
        <v>16414</v>
      </c>
      <c r="BD26" s="1" t="s">
        <v>16414</v>
      </c>
      <c r="BE26" s="1" t="s">
        <v>16414</v>
      </c>
      <c r="BF26" s="1" t="s">
        <v>16414</v>
      </c>
      <c r="BG26" s="1" t="s">
        <v>16414</v>
      </c>
      <c r="BO26" s="1" t="s">
        <v>16415</v>
      </c>
      <c r="BP26" s="1" t="s">
        <v>16415</v>
      </c>
      <c r="BQ26" s="1" t="s">
        <v>16415</v>
      </c>
      <c r="BR26" s="1" t="s">
        <v>16415</v>
      </c>
      <c r="BS26" s="1" t="s">
        <v>16415</v>
      </c>
      <c r="BT26" s="1" t="s">
        <v>16415</v>
      </c>
      <c r="BU26" s="1" t="s">
        <v>16415</v>
      </c>
      <c r="BV26" s="1" t="s">
        <v>16415</v>
      </c>
      <c r="BW26" s="1" t="s">
        <v>16415</v>
      </c>
      <c r="BX26" s="1" t="s">
        <v>16415</v>
      </c>
      <c r="CE26" s="1" t="s">
        <v>16416</v>
      </c>
      <c r="CF26" s="1" t="s">
        <v>16416</v>
      </c>
      <c r="CG26" s="1" t="s">
        <v>16416</v>
      </c>
      <c r="CH26" s="1" t="s">
        <v>16416</v>
      </c>
      <c r="CI26" s="1" t="s">
        <v>16416</v>
      </c>
      <c r="CJ26" s="1" t="s">
        <v>16416</v>
      </c>
      <c r="CK26" s="1" t="s">
        <v>16416</v>
      </c>
      <c r="CL26" s="1" t="s">
        <v>16416</v>
      </c>
      <c r="CM26" s="1" t="s">
        <v>16416</v>
      </c>
      <c r="CN26" s="1" t="s">
        <v>16416</v>
      </c>
      <c r="CU26" s="1" t="s">
        <v>16417</v>
      </c>
      <c r="CV26" s="1" t="s">
        <v>16417</v>
      </c>
      <c r="CW26" s="1" t="s">
        <v>16417</v>
      </c>
      <c r="CX26" s="1" t="s">
        <v>16417</v>
      </c>
      <c r="CY26" s="1" t="s">
        <v>16417</v>
      </c>
      <c r="CZ26" s="1" t="s">
        <v>16417</v>
      </c>
      <c r="DA26" s="1" t="s">
        <v>16417</v>
      </c>
      <c r="DB26" s="1" t="s">
        <v>16417</v>
      </c>
      <c r="DC26" s="1" t="s">
        <v>16417</v>
      </c>
      <c r="DD26" s="1" t="s">
        <v>16417</v>
      </c>
      <c r="DK26" s="1" t="s">
        <v>16418</v>
      </c>
      <c r="DL26" s="1" t="s">
        <v>16418</v>
      </c>
      <c r="DM26" s="1" t="s">
        <v>16418</v>
      </c>
      <c r="DN26" s="1" t="s">
        <v>16418</v>
      </c>
      <c r="DO26" s="1" t="s">
        <v>16418</v>
      </c>
      <c r="DP26" s="1" t="s">
        <v>16418</v>
      </c>
      <c r="DQ26" s="1" t="s">
        <v>16418</v>
      </c>
      <c r="DR26" s="1" t="s">
        <v>16418</v>
      </c>
      <c r="DS26" s="1" t="s">
        <v>16418</v>
      </c>
      <c r="DT26" s="1" t="s">
        <v>16418</v>
      </c>
      <c r="EA26" s="1" t="s">
        <v>16419</v>
      </c>
      <c r="EB26" s="1" t="s">
        <v>16419</v>
      </c>
      <c r="EC26" s="1" t="s">
        <v>16419</v>
      </c>
      <c r="ED26" s="1" t="s">
        <v>16419</v>
      </c>
      <c r="EE26" s="1" t="s">
        <v>16419</v>
      </c>
      <c r="EF26" s="1" t="s">
        <v>16419</v>
      </c>
      <c r="EG26" s="1" t="s">
        <v>16419</v>
      </c>
      <c r="EH26" s="1" t="s">
        <v>16419</v>
      </c>
      <c r="EI26" s="1" t="s">
        <v>16419</v>
      </c>
      <c r="EJ26" s="1" t="s">
        <v>16419</v>
      </c>
      <c r="EQ26" s="1" t="s">
        <v>16420</v>
      </c>
      <c r="ER26" s="1" t="s">
        <v>16420</v>
      </c>
      <c r="ES26" s="1" t="s">
        <v>16420</v>
      </c>
      <c r="ET26" s="1" t="s">
        <v>16420</v>
      </c>
      <c r="EU26" s="1" t="s">
        <v>16420</v>
      </c>
      <c r="EV26" s="1" t="s">
        <v>16420</v>
      </c>
      <c r="EW26" s="1" t="s">
        <v>16420</v>
      </c>
      <c r="EX26" s="1" t="s">
        <v>16420</v>
      </c>
      <c r="EY26" s="1" t="s">
        <v>16420</v>
      </c>
      <c r="EZ26" s="1" t="s">
        <v>16420</v>
      </c>
      <c r="FG26" s="1" t="s">
        <v>16421</v>
      </c>
      <c r="FH26" s="1" t="s">
        <v>16421</v>
      </c>
      <c r="FI26" s="1" t="s">
        <v>16421</v>
      </c>
      <c r="FJ26" s="1" t="s">
        <v>16421</v>
      </c>
      <c r="FK26" s="1" t="s">
        <v>16421</v>
      </c>
      <c r="FL26" s="1" t="s">
        <v>16421</v>
      </c>
      <c r="FM26" s="1" t="s">
        <v>16421</v>
      </c>
      <c r="FN26" s="1" t="s">
        <v>16421</v>
      </c>
      <c r="FO26" s="1" t="s">
        <v>16421</v>
      </c>
      <c r="FP26" s="1" t="s">
        <v>16421</v>
      </c>
      <c r="FW26" s="1" t="s">
        <v>16422</v>
      </c>
      <c r="FX26" s="1" t="s">
        <v>16422</v>
      </c>
      <c r="FY26" s="1" t="s">
        <v>16422</v>
      </c>
      <c r="FZ26" s="1" t="s">
        <v>16422</v>
      </c>
      <c r="GA26" s="1" t="s">
        <v>16422</v>
      </c>
      <c r="GB26" s="1" t="s">
        <v>16422</v>
      </c>
      <c r="GC26" s="1" t="s">
        <v>16422</v>
      </c>
      <c r="GD26" s="1" t="s">
        <v>16422</v>
      </c>
      <c r="GE26" s="1" t="s">
        <v>16422</v>
      </c>
      <c r="GF26" s="1" t="s">
        <v>16422</v>
      </c>
      <c r="GM26" s="1" t="s">
        <v>16423</v>
      </c>
      <c r="GN26" s="1" t="s">
        <v>16423</v>
      </c>
      <c r="GO26" s="1" t="s">
        <v>16423</v>
      </c>
      <c r="GP26" s="1" t="s">
        <v>16423</v>
      </c>
      <c r="GQ26" s="1" t="s">
        <v>16423</v>
      </c>
      <c r="GR26" s="1" t="s">
        <v>16423</v>
      </c>
      <c r="GS26" s="1" t="s">
        <v>16423</v>
      </c>
      <c r="GT26" s="1" t="s">
        <v>16423</v>
      </c>
      <c r="GU26" s="1" t="s">
        <v>16423</v>
      </c>
      <c r="GV26" s="1" t="s">
        <v>16423</v>
      </c>
      <c r="HC26" s="1" t="s">
        <v>16424</v>
      </c>
      <c r="HD26" s="1" t="s">
        <v>16424</v>
      </c>
      <c r="HE26" s="1" t="s">
        <v>16424</v>
      </c>
      <c r="HF26" s="1" t="s">
        <v>16424</v>
      </c>
      <c r="HG26" s="1" t="s">
        <v>16424</v>
      </c>
      <c r="HH26" s="1" t="s">
        <v>16424</v>
      </c>
      <c r="HI26" s="1" t="s">
        <v>16424</v>
      </c>
      <c r="HJ26" s="1" t="s">
        <v>16424</v>
      </c>
      <c r="HK26" s="1" t="s">
        <v>16424</v>
      </c>
      <c r="HL26" s="1" t="s">
        <v>16424</v>
      </c>
      <c r="HS26" s="1" t="s">
        <v>16425</v>
      </c>
      <c r="HT26" s="1" t="s">
        <v>16425</v>
      </c>
      <c r="HU26" s="1" t="s">
        <v>16425</v>
      </c>
      <c r="HV26" s="1" t="s">
        <v>16425</v>
      </c>
      <c r="HW26" s="1" t="s">
        <v>16425</v>
      </c>
      <c r="HX26" s="1" t="s">
        <v>16425</v>
      </c>
      <c r="HY26" s="1" t="s">
        <v>16425</v>
      </c>
      <c r="HZ26" s="1" t="s">
        <v>16425</v>
      </c>
      <c r="IA26" s="1" t="s">
        <v>16425</v>
      </c>
      <c r="IB26" s="1" t="s">
        <v>16425</v>
      </c>
    </row>
    <row r="27" spans="2:241" x14ac:dyDescent="0.25">
      <c r="B27" s="1" t="s">
        <v>16454</v>
      </c>
      <c r="C27" s="1" t="s">
        <v>16454</v>
      </c>
      <c r="D27" s="1" t="s">
        <v>16454</v>
      </c>
      <c r="E27" s="1" t="s">
        <v>16454</v>
      </c>
      <c r="F27" s="1" t="s">
        <v>16454</v>
      </c>
      <c r="G27" s="1" t="s">
        <v>16458</v>
      </c>
      <c r="H27" s="1" t="s">
        <v>16458</v>
      </c>
      <c r="I27" s="1" t="s">
        <v>16458</v>
      </c>
      <c r="J27" s="1" t="s">
        <v>16458</v>
      </c>
      <c r="K27" s="1" t="s">
        <v>16458</v>
      </c>
      <c r="L27" s="5"/>
      <c r="N27" s="5"/>
      <c r="R27" s="1" t="s">
        <v>16454</v>
      </c>
      <c r="S27" s="1" t="s">
        <v>16454</v>
      </c>
      <c r="T27" s="1" t="s">
        <v>16454</v>
      </c>
      <c r="U27" s="1" t="s">
        <v>16454</v>
      </c>
      <c r="V27" s="1" t="s">
        <v>16454</v>
      </c>
      <c r="W27" s="1" t="s">
        <v>16458</v>
      </c>
      <c r="X27" s="1" t="s">
        <v>16458</v>
      </c>
      <c r="Y27" s="1" t="s">
        <v>16458</v>
      </c>
      <c r="Z27" s="1" t="s">
        <v>16458</v>
      </c>
      <c r="AA27" s="1" t="s">
        <v>16458</v>
      </c>
      <c r="AH27" s="1" t="s">
        <v>16454</v>
      </c>
      <c r="AI27" s="1" t="s">
        <v>16454</v>
      </c>
      <c r="AJ27" s="1" t="s">
        <v>16454</v>
      </c>
      <c r="AK27" s="1" t="s">
        <v>16454</v>
      </c>
      <c r="AL27" s="1" t="s">
        <v>16454</v>
      </c>
      <c r="AM27" s="1" t="s">
        <v>16458</v>
      </c>
      <c r="AN27" s="1" t="s">
        <v>16458</v>
      </c>
      <c r="AO27" s="1" t="s">
        <v>16458</v>
      </c>
      <c r="AP27" s="1" t="s">
        <v>16458</v>
      </c>
      <c r="AQ27" s="1" t="s">
        <v>16458</v>
      </c>
      <c r="AX27" s="1" t="s">
        <v>16454</v>
      </c>
      <c r="AY27" s="1" t="s">
        <v>16454</v>
      </c>
      <c r="AZ27" s="1" t="s">
        <v>16454</v>
      </c>
      <c r="BA27" s="1" t="s">
        <v>16454</v>
      </c>
      <c r="BB27" s="1" t="s">
        <v>16454</v>
      </c>
      <c r="BC27" s="1" t="s">
        <v>16458</v>
      </c>
      <c r="BD27" s="1" t="s">
        <v>16458</v>
      </c>
      <c r="BE27" s="1" t="s">
        <v>16458</v>
      </c>
      <c r="BF27" s="1" t="s">
        <v>16458</v>
      </c>
      <c r="BG27" s="1" t="s">
        <v>16458</v>
      </c>
      <c r="BO27" s="1" t="s">
        <v>16454</v>
      </c>
      <c r="BP27" s="1" t="s">
        <v>16454</v>
      </c>
      <c r="BQ27" s="1" t="s">
        <v>16454</v>
      </c>
      <c r="BR27" s="1" t="s">
        <v>16454</v>
      </c>
      <c r="BS27" s="1" t="s">
        <v>16454</v>
      </c>
      <c r="BT27" s="1" t="s">
        <v>16458</v>
      </c>
      <c r="BU27" s="1" t="s">
        <v>16458</v>
      </c>
      <c r="BV27" s="1" t="s">
        <v>16458</v>
      </c>
      <c r="BW27" s="1" t="s">
        <v>16458</v>
      </c>
      <c r="BX27" s="1" t="s">
        <v>16458</v>
      </c>
      <c r="CE27" s="1" t="s">
        <v>16454</v>
      </c>
      <c r="CF27" s="1" t="s">
        <v>16454</v>
      </c>
      <c r="CG27" s="1" t="s">
        <v>16454</v>
      </c>
      <c r="CH27" s="1" t="s">
        <v>16454</v>
      </c>
      <c r="CI27" s="1" t="s">
        <v>16454</v>
      </c>
      <c r="CJ27" s="1" t="s">
        <v>16458</v>
      </c>
      <c r="CK27" s="1" t="s">
        <v>16458</v>
      </c>
      <c r="CL27" s="1" t="s">
        <v>16458</v>
      </c>
      <c r="CM27" s="1" t="s">
        <v>16458</v>
      </c>
      <c r="CN27" s="1" t="s">
        <v>16458</v>
      </c>
      <c r="CU27" s="1" t="s">
        <v>16454</v>
      </c>
      <c r="CV27" s="1" t="s">
        <v>16454</v>
      </c>
      <c r="CW27" s="1" t="s">
        <v>16454</v>
      </c>
      <c r="CX27" s="1" t="s">
        <v>16454</v>
      </c>
      <c r="CY27" s="1" t="s">
        <v>16454</v>
      </c>
      <c r="CZ27" s="1" t="s">
        <v>16458</v>
      </c>
      <c r="DA27" s="1" t="s">
        <v>16458</v>
      </c>
      <c r="DB27" s="1" t="s">
        <v>16458</v>
      </c>
      <c r="DC27" s="1" t="s">
        <v>16458</v>
      </c>
      <c r="DD27" s="1" t="s">
        <v>16458</v>
      </c>
      <c r="DK27" s="1" t="s">
        <v>16454</v>
      </c>
      <c r="DL27" s="1" t="s">
        <v>16454</v>
      </c>
      <c r="DM27" s="1" t="s">
        <v>16454</v>
      </c>
      <c r="DN27" s="1" t="s">
        <v>16454</v>
      </c>
      <c r="DO27" s="1" t="s">
        <v>16454</v>
      </c>
      <c r="DP27" s="1" t="s">
        <v>16458</v>
      </c>
      <c r="DQ27" s="1" t="s">
        <v>16458</v>
      </c>
      <c r="DR27" s="1" t="s">
        <v>16458</v>
      </c>
      <c r="DS27" s="1" t="s">
        <v>16458</v>
      </c>
      <c r="DT27" s="1" t="s">
        <v>16458</v>
      </c>
      <c r="EA27" s="1" t="s">
        <v>16454</v>
      </c>
      <c r="EB27" s="1" t="s">
        <v>16454</v>
      </c>
      <c r="EC27" s="1" t="s">
        <v>16454</v>
      </c>
      <c r="ED27" s="1" t="s">
        <v>16454</v>
      </c>
      <c r="EE27" s="1" t="s">
        <v>16454</v>
      </c>
      <c r="EF27" s="1" t="s">
        <v>16458</v>
      </c>
      <c r="EG27" s="1" t="s">
        <v>16458</v>
      </c>
      <c r="EH27" s="1" t="s">
        <v>16458</v>
      </c>
      <c r="EI27" s="1" t="s">
        <v>16458</v>
      </c>
      <c r="EJ27" s="1" t="s">
        <v>16458</v>
      </c>
      <c r="EQ27" s="1" t="s">
        <v>16454</v>
      </c>
      <c r="ER27" s="1" t="s">
        <v>16454</v>
      </c>
      <c r="ES27" s="1" t="s">
        <v>16454</v>
      </c>
      <c r="ET27" s="1" t="s">
        <v>16454</v>
      </c>
      <c r="EU27" s="1" t="s">
        <v>16454</v>
      </c>
      <c r="EV27" s="1" t="s">
        <v>16458</v>
      </c>
      <c r="EW27" s="1" t="s">
        <v>16458</v>
      </c>
      <c r="EX27" s="1" t="s">
        <v>16458</v>
      </c>
      <c r="EY27" s="1" t="s">
        <v>16458</v>
      </c>
      <c r="EZ27" s="1" t="s">
        <v>16458</v>
      </c>
      <c r="FG27" s="1" t="s">
        <v>16454</v>
      </c>
      <c r="FH27" s="1" t="s">
        <v>16454</v>
      </c>
      <c r="FI27" s="1" t="s">
        <v>16454</v>
      </c>
      <c r="FJ27" s="1" t="s">
        <v>16454</v>
      </c>
      <c r="FK27" s="1" t="s">
        <v>16454</v>
      </c>
      <c r="FL27" s="1" t="s">
        <v>16458</v>
      </c>
      <c r="FM27" s="1" t="s">
        <v>16458</v>
      </c>
      <c r="FN27" s="1" t="s">
        <v>16458</v>
      </c>
      <c r="FO27" s="1" t="s">
        <v>16458</v>
      </c>
      <c r="FP27" s="1" t="s">
        <v>16458</v>
      </c>
      <c r="FW27" s="1" t="s">
        <v>16454</v>
      </c>
      <c r="FX27" s="1" t="s">
        <v>16454</v>
      </c>
      <c r="FY27" s="1" t="s">
        <v>16454</v>
      </c>
      <c r="FZ27" s="1" t="s">
        <v>16454</v>
      </c>
      <c r="GA27" s="1" t="s">
        <v>16454</v>
      </c>
      <c r="GB27" s="1" t="s">
        <v>16458</v>
      </c>
      <c r="GC27" s="1" t="s">
        <v>16458</v>
      </c>
      <c r="GD27" s="1" t="s">
        <v>16458</v>
      </c>
      <c r="GE27" s="1" t="s">
        <v>16458</v>
      </c>
      <c r="GF27" s="1" t="s">
        <v>16458</v>
      </c>
      <c r="GM27" s="1" t="s">
        <v>16454</v>
      </c>
      <c r="GN27" s="1" t="s">
        <v>16454</v>
      </c>
      <c r="GO27" s="1" t="s">
        <v>16454</v>
      </c>
      <c r="GP27" s="1" t="s">
        <v>16454</v>
      </c>
      <c r="GQ27" s="1" t="s">
        <v>16454</v>
      </c>
      <c r="GR27" s="1" t="s">
        <v>16458</v>
      </c>
      <c r="GS27" s="1" t="s">
        <v>16458</v>
      </c>
      <c r="GT27" s="1" t="s">
        <v>16458</v>
      </c>
      <c r="GU27" s="1" t="s">
        <v>16458</v>
      </c>
      <c r="GV27" s="1" t="s">
        <v>16458</v>
      </c>
      <c r="HC27" s="1" t="s">
        <v>16454</v>
      </c>
      <c r="HD27" s="1" t="s">
        <v>16454</v>
      </c>
      <c r="HE27" s="1" t="s">
        <v>16454</v>
      </c>
      <c r="HF27" s="1" t="s">
        <v>16454</v>
      </c>
      <c r="HG27" s="1" t="s">
        <v>16454</v>
      </c>
      <c r="HH27" s="1" t="s">
        <v>16458</v>
      </c>
      <c r="HI27" s="1" t="s">
        <v>16458</v>
      </c>
      <c r="HJ27" s="1" t="s">
        <v>16458</v>
      </c>
      <c r="HK27" s="1" t="s">
        <v>16458</v>
      </c>
      <c r="HL27" s="1" t="s">
        <v>16458</v>
      </c>
      <c r="HS27" s="1" t="s">
        <v>16454</v>
      </c>
      <c r="HT27" s="1" t="s">
        <v>16454</v>
      </c>
      <c r="HU27" s="1" t="s">
        <v>16454</v>
      </c>
      <c r="HV27" s="1" t="s">
        <v>16454</v>
      </c>
      <c r="HW27" s="1" t="s">
        <v>16454</v>
      </c>
      <c r="HX27" s="1" t="s">
        <v>16458</v>
      </c>
      <c r="HY27" s="1" t="s">
        <v>16458</v>
      </c>
      <c r="HZ27" s="1" t="s">
        <v>16458</v>
      </c>
      <c r="IA27" s="1" t="s">
        <v>16458</v>
      </c>
      <c r="IB27" s="1" t="s">
        <v>16458</v>
      </c>
    </row>
    <row r="28" spans="2:241" x14ac:dyDescent="0.25">
      <c r="B28" s="1" t="s">
        <v>16441</v>
      </c>
      <c r="C28" s="1" t="s">
        <v>16441</v>
      </c>
      <c r="D28" s="1" t="s">
        <v>16441</v>
      </c>
      <c r="E28" s="1" t="s">
        <v>16441</v>
      </c>
      <c r="F28" s="1" t="s">
        <v>16441</v>
      </c>
      <c r="G28" s="1" t="s">
        <v>16441</v>
      </c>
      <c r="H28" s="1" t="s">
        <v>16441</v>
      </c>
      <c r="I28" s="1" t="s">
        <v>16441</v>
      </c>
      <c r="J28" s="1" t="s">
        <v>16441</v>
      </c>
      <c r="K28" s="1" t="s">
        <v>16441</v>
      </c>
      <c r="L28" s="5"/>
      <c r="N28" s="5"/>
      <c r="R28" s="1" t="s">
        <v>16441</v>
      </c>
      <c r="S28" s="1" t="s">
        <v>16441</v>
      </c>
      <c r="T28" s="1" t="s">
        <v>16441</v>
      </c>
      <c r="U28" s="1" t="s">
        <v>16441</v>
      </c>
      <c r="V28" s="1" t="s">
        <v>16441</v>
      </c>
      <c r="W28" s="1" t="s">
        <v>16441</v>
      </c>
      <c r="X28" s="1" t="s">
        <v>16441</v>
      </c>
      <c r="Y28" s="1" t="s">
        <v>16441</v>
      </c>
      <c r="Z28" s="1" t="s">
        <v>16441</v>
      </c>
      <c r="AA28" s="1" t="s">
        <v>16441</v>
      </c>
      <c r="AH28" s="1" t="s">
        <v>16441</v>
      </c>
      <c r="AI28" s="1" t="s">
        <v>16441</v>
      </c>
      <c r="AJ28" s="1" t="s">
        <v>16441</v>
      </c>
      <c r="AK28" s="1" t="s">
        <v>16441</v>
      </c>
      <c r="AL28" s="1" t="s">
        <v>16441</v>
      </c>
      <c r="AM28" s="1" t="s">
        <v>16441</v>
      </c>
      <c r="AN28" s="1" t="s">
        <v>16441</v>
      </c>
      <c r="AO28" s="1" t="s">
        <v>16441</v>
      </c>
      <c r="AP28" s="1" t="s">
        <v>16441</v>
      </c>
      <c r="AQ28" s="1" t="s">
        <v>16441</v>
      </c>
      <c r="AX28" s="1" t="s">
        <v>16441</v>
      </c>
      <c r="AY28" s="1" t="s">
        <v>16441</v>
      </c>
      <c r="AZ28" s="1" t="s">
        <v>16441</v>
      </c>
      <c r="BA28" s="1" t="s">
        <v>16441</v>
      </c>
      <c r="BB28" s="1" t="s">
        <v>16441</v>
      </c>
      <c r="BC28" s="1" t="s">
        <v>16441</v>
      </c>
      <c r="BD28" s="1" t="s">
        <v>16441</v>
      </c>
      <c r="BE28" s="1" t="s">
        <v>16441</v>
      </c>
      <c r="BF28" s="1" t="s">
        <v>16441</v>
      </c>
      <c r="BG28" s="1" t="s">
        <v>16441</v>
      </c>
      <c r="BO28" s="1" t="s">
        <v>16441</v>
      </c>
      <c r="BP28" s="1" t="s">
        <v>16441</v>
      </c>
      <c r="BQ28" s="1" t="s">
        <v>16441</v>
      </c>
      <c r="BR28" s="1" t="s">
        <v>16441</v>
      </c>
      <c r="BS28" s="1" t="s">
        <v>16441</v>
      </c>
      <c r="BT28" s="1" t="s">
        <v>16441</v>
      </c>
      <c r="BU28" s="1" t="s">
        <v>16441</v>
      </c>
      <c r="BV28" s="1" t="s">
        <v>16441</v>
      </c>
      <c r="BW28" s="1" t="s">
        <v>16441</v>
      </c>
      <c r="BX28" s="1" t="s">
        <v>16441</v>
      </c>
      <c r="CE28" s="1" t="s">
        <v>16441</v>
      </c>
      <c r="CF28" s="1" t="s">
        <v>16441</v>
      </c>
      <c r="CG28" s="1" t="s">
        <v>16441</v>
      </c>
      <c r="CH28" s="1" t="s">
        <v>16441</v>
      </c>
      <c r="CI28" s="1" t="s">
        <v>16441</v>
      </c>
      <c r="CJ28" s="1" t="s">
        <v>16441</v>
      </c>
      <c r="CK28" s="1" t="s">
        <v>16441</v>
      </c>
      <c r="CL28" s="1" t="s">
        <v>16441</v>
      </c>
      <c r="CM28" s="1" t="s">
        <v>16441</v>
      </c>
      <c r="CN28" s="1" t="s">
        <v>16441</v>
      </c>
      <c r="CU28" s="1" t="s">
        <v>16441</v>
      </c>
      <c r="CV28" s="1" t="s">
        <v>16441</v>
      </c>
      <c r="CW28" s="1" t="s">
        <v>16441</v>
      </c>
      <c r="CX28" s="1" t="s">
        <v>16441</v>
      </c>
      <c r="CY28" s="1" t="s">
        <v>16441</v>
      </c>
      <c r="CZ28" s="1" t="s">
        <v>16441</v>
      </c>
      <c r="DA28" s="1" t="s">
        <v>16441</v>
      </c>
      <c r="DB28" s="1" t="s">
        <v>16441</v>
      </c>
      <c r="DC28" s="1" t="s">
        <v>16441</v>
      </c>
      <c r="DD28" s="1" t="s">
        <v>16441</v>
      </c>
      <c r="DK28" s="1" t="s">
        <v>16441</v>
      </c>
      <c r="DL28" s="1" t="s">
        <v>16441</v>
      </c>
      <c r="DM28" s="1" t="s">
        <v>16441</v>
      </c>
      <c r="DN28" s="1" t="s">
        <v>16441</v>
      </c>
      <c r="DO28" s="1" t="s">
        <v>16441</v>
      </c>
      <c r="DP28" s="1" t="s">
        <v>16441</v>
      </c>
      <c r="DQ28" s="1" t="s">
        <v>16441</v>
      </c>
      <c r="DR28" s="1" t="s">
        <v>16441</v>
      </c>
      <c r="DS28" s="1" t="s">
        <v>16441</v>
      </c>
      <c r="DT28" s="1" t="s">
        <v>16441</v>
      </c>
      <c r="EA28" s="1" t="s">
        <v>16441</v>
      </c>
      <c r="EB28" s="1" t="s">
        <v>16441</v>
      </c>
      <c r="EC28" s="1" t="s">
        <v>16441</v>
      </c>
      <c r="ED28" s="1" t="s">
        <v>16441</v>
      </c>
      <c r="EE28" s="1" t="s">
        <v>16441</v>
      </c>
      <c r="EF28" s="1" t="s">
        <v>16441</v>
      </c>
      <c r="EG28" s="1" t="s">
        <v>16441</v>
      </c>
      <c r="EH28" s="1" t="s">
        <v>16441</v>
      </c>
      <c r="EI28" s="1" t="s">
        <v>16441</v>
      </c>
      <c r="EJ28" s="1" t="s">
        <v>16441</v>
      </c>
      <c r="EQ28" s="1" t="s">
        <v>16441</v>
      </c>
      <c r="ER28" s="1" t="s">
        <v>16441</v>
      </c>
      <c r="ES28" s="1" t="s">
        <v>16441</v>
      </c>
      <c r="ET28" s="1" t="s">
        <v>16441</v>
      </c>
      <c r="EU28" s="1" t="s">
        <v>16441</v>
      </c>
      <c r="EV28" s="1" t="s">
        <v>16441</v>
      </c>
      <c r="EW28" s="1" t="s">
        <v>16441</v>
      </c>
      <c r="EX28" s="1" t="s">
        <v>16441</v>
      </c>
      <c r="EY28" s="1" t="s">
        <v>16441</v>
      </c>
      <c r="EZ28" s="1" t="s">
        <v>16441</v>
      </c>
      <c r="FG28" s="1" t="s">
        <v>16441</v>
      </c>
      <c r="FH28" s="1" t="s">
        <v>16441</v>
      </c>
      <c r="FI28" s="1" t="s">
        <v>16441</v>
      </c>
      <c r="FJ28" s="1" t="s">
        <v>16441</v>
      </c>
      <c r="FK28" s="1" t="s">
        <v>16441</v>
      </c>
      <c r="FL28" s="1" t="s">
        <v>16441</v>
      </c>
      <c r="FM28" s="1" t="s">
        <v>16441</v>
      </c>
      <c r="FN28" s="1" t="s">
        <v>16441</v>
      </c>
      <c r="FO28" s="1" t="s">
        <v>16441</v>
      </c>
      <c r="FP28" s="1" t="s">
        <v>16441</v>
      </c>
      <c r="FW28" s="1" t="s">
        <v>16441</v>
      </c>
      <c r="FX28" s="1" t="s">
        <v>16441</v>
      </c>
      <c r="FY28" s="1" t="s">
        <v>16441</v>
      </c>
      <c r="FZ28" s="1" t="s">
        <v>16441</v>
      </c>
      <c r="GA28" s="1" t="s">
        <v>16441</v>
      </c>
      <c r="GB28" s="1" t="s">
        <v>16441</v>
      </c>
      <c r="GC28" s="1" t="s">
        <v>16441</v>
      </c>
      <c r="GD28" s="1" t="s">
        <v>16441</v>
      </c>
      <c r="GE28" s="1" t="s">
        <v>16441</v>
      </c>
      <c r="GF28" s="1" t="s">
        <v>16441</v>
      </c>
      <c r="GM28" s="1" t="s">
        <v>16441</v>
      </c>
      <c r="GN28" s="1" t="s">
        <v>16441</v>
      </c>
      <c r="GO28" s="1" t="s">
        <v>16441</v>
      </c>
      <c r="GP28" s="1" t="s">
        <v>16441</v>
      </c>
      <c r="GQ28" s="1" t="s">
        <v>16441</v>
      </c>
      <c r="GR28" s="1" t="s">
        <v>16441</v>
      </c>
      <c r="GS28" s="1" t="s">
        <v>16441</v>
      </c>
      <c r="GT28" s="1" t="s">
        <v>16441</v>
      </c>
      <c r="GU28" s="1" t="s">
        <v>16441</v>
      </c>
      <c r="GV28" s="1" t="s">
        <v>16441</v>
      </c>
      <c r="HC28" s="1" t="s">
        <v>16441</v>
      </c>
      <c r="HD28" s="1" t="s">
        <v>16441</v>
      </c>
      <c r="HE28" s="1" t="s">
        <v>16441</v>
      </c>
      <c r="HF28" s="1" t="s">
        <v>16441</v>
      </c>
      <c r="HG28" s="1" t="s">
        <v>16441</v>
      </c>
      <c r="HH28" s="1" t="s">
        <v>16441</v>
      </c>
      <c r="HI28" s="1" t="s">
        <v>16441</v>
      </c>
      <c r="HJ28" s="1" t="s">
        <v>16441</v>
      </c>
      <c r="HK28" s="1" t="s">
        <v>16441</v>
      </c>
      <c r="HL28" s="1" t="s">
        <v>16441</v>
      </c>
      <c r="HS28" s="1" t="s">
        <v>16441</v>
      </c>
      <c r="HT28" s="1" t="s">
        <v>16441</v>
      </c>
      <c r="HU28" s="1" t="s">
        <v>16441</v>
      </c>
      <c r="HV28" s="1" t="s">
        <v>16441</v>
      </c>
      <c r="HW28" s="1" t="s">
        <v>16441</v>
      </c>
      <c r="HX28" s="1" t="s">
        <v>16441</v>
      </c>
      <c r="HY28" s="1" t="s">
        <v>16441</v>
      </c>
      <c r="HZ28" s="1" t="s">
        <v>16441</v>
      </c>
      <c r="IA28" s="1" t="s">
        <v>16441</v>
      </c>
      <c r="IB28" s="1" t="s">
        <v>16441</v>
      </c>
    </row>
    <row r="29" spans="2:241" x14ac:dyDescent="0.25">
      <c r="B29" s="1" t="s">
        <v>16428</v>
      </c>
      <c r="C29" s="1" t="s">
        <v>16429</v>
      </c>
      <c r="D29" s="1" t="s">
        <v>16430</v>
      </c>
      <c r="E29" s="1" t="s">
        <v>16431</v>
      </c>
      <c r="F29" s="1" t="s">
        <v>16432</v>
      </c>
      <c r="G29" s="1" t="s">
        <v>16428</v>
      </c>
      <c r="H29" s="1" t="s">
        <v>16429</v>
      </c>
      <c r="I29" s="1" t="s">
        <v>16430</v>
      </c>
      <c r="J29" s="1" t="s">
        <v>16431</v>
      </c>
      <c r="K29" s="1" t="s">
        <v>16432</v>
      </c>
      <c r="L29" s="6" t="s">
        <v>16433</v>
      </c>
      <c r="M29" s="1" t="s">
        <v>16434</v>
      </c>
      <c r="N29" s="6" t="s">
        <v>16435</v>
      </c>
      <c r="O29" s="1" t="s">
        <v>16436</v>
      </c>
      <c r="P29" s="1" t="s">
        <v>16437</v>
      </c>
      <c r="R29" s="1" t="s">
        <v>16428</v>
      </c>
      <c r="S29" s="1" t="s">
        <v>16429</v>
      </c>
      <c r="T29" s="1" t="s">
        <v>16430</v>
      </c>
      <c r="U29" s="1" t="s">
        <v>16431</v>
      </c>
      <c r="V29" s="1" t="s">
        <v>16432</v>
      </c>
      <c r="W29" s="1" t="s">
        <v>16428</v>
      </c>
      <c r="X29" s="1" t="s">
        <v>16429</v>
      </c>
      <c r="Y29" s="1" t="s">
        <v>16430</v>
      </c>
      <c r="Z29" s="1" t="s">
        <v>16431</v>
      </c>
      <c r="AA29" s="1" t="s">
        <v>16432</v>
      </c>
      <c r="AB29" s="1" t="s">
        <v>16433</v>
      </c>
      <c r="AC29" s="1" t="s">
        <v>16434</v>
      </c>
      <c r="AD29" s="1" t="s">
        <v>16435</v>
      </c>
      <c r="AE29" s="1" t="s">
        <v>16436</v>
      </c>
      <c r="AF29" s="1" t="s">
        <v>16437</v>
      </c>
      <c r="AH29" s="1" t="s">
        <v>16428</v>
      </c>
      <c r="AI29" s="1" t="s">
        <v>16429</v>
      </c>
      <c r="AJ29" s="1" t="s">
        <v>16430</v>
      </c>
      <c r="AK29" s="1" t="s">
        <v>16431</v>
      </c>
      <c r="AL29" s="1" t="s">
        <v>16432</v>
      </c>
      <c r="AM29" s="1" t="s">
        <v>16428</v>
      </c>
      <c r="AN29" s="1" t="s">
        <v>16429</v>
      </c>
      <c r="AO29" s="1" t="s">
        <v>16430</v>
      </c>
      <c r="AP29" s="1" t="s">
        <v>16431</v>
      </c>
      <c r="AQ29" s="1" t="s">
        <v>16432</v>
      </c>
      <c r="AR29" s="1" t="s">
        <v>16433</v>
      </c>
      <c r="AS29" s="1" t="s">
        <v>16434</v>
      </c>
      <c r="AT29" s="1" t="s">
        <v>16435</v>
      </c>
      <c r="AU29" s="1" t="s">
        <v>16436</v>
      </c>
      <c r="AV29" s="1" t="s">
        <v>16437</v>
      </c>
      <c r="AX29" s="1" t="s">
        <v>16428</v>
      </c>
      <c r="AY29" s="1" t="s">
        <v>16429</v>
      </c>
      <c r="AZ29" s="1" t="s">
        <v>16430</v>
      </c>
      <c r="BA29" s="1" t="s">
        <v>16431</v>
      </c>
      <c r="BB29" s="1" t="s">
        <v>16432</v>
      </c>
      <c r="BC29" s="1" t="s">
        <v>16428</v>
      </c>
      <c r="BD29" s="1" t="s">
        <v>16429</v>
      </c>
      <c r="BE29" s="1" t="s">
        <v>16430</v>
      </c>
      <c r="BF29" s="1" t="s">
        <v>16431</v>
      </c>
      <c r="BG29" s="1" t="s">
        <v>16432</v>
      </c>
      <c r="BH29" s="1" t="s">
        <v>16433</v>
      </c>
      <c r="BI29" s="1" t="s">
        <v>16434</v>
      </c>
      <c r="BJ29" s="1" t="s">
        <v>16435</v>
      </c>
      <c r="BK29" s="1" t="s">
        <v>16436</v>
      </c>
      <c r="BL29" s="1" t="s">
        <v>16437</v>
      </c>
      <c r="BO29" s="1" t="s">
        <v>16428</v>
      </c>
      <c r="BP29" s="1" t="s">
        <v>16429</v>
      </c>
      <c r="BQ29" s="1" t="s">
        <v>16430</v>
      </c>
      <c r="BR29" s="7" t="s">
        <v>16442</v>
      </c>
      <c r="BS29" s="1" t="s">
        <v>16432</v>
      </c>
      <c r="BT29" s="1" t="s">
        <v>16428</v>
      </c>
      <c r="BU29" s="1" t="s">
        <v>16429</v>
      </c>
      <c r="BV29" s="1" t="s">
        <v>16430</v>
      </c>
      <c r="BW29" s="1" t="s">
        <v>16431</v>
      </c>
      <c r="BX29" s="1" t="s">
        <v>16432</v>
      </c>
      <c r="BY29" s="1" t="s">
        <v>16433</v>
      </c>
      <c r="BZ29" s="1" t="s">
        <v>16434</v>
      </c>
      <c r="CA29" s="1" t="s">
        <v>16435</v>
      </c>
      <c r="CB29" s="1" t="s">
        <v>16436</v>
      </c>
      <c r="CC29" s="1" t="s">
        <v>16437</v>
      </c>
      <c r="CE29" s="1" t="s">
        <v>16428</v>
      </c>
      <c r="CF29" s="1" t="s">
        <v>16429</v>
      </c>
      <c r="CG29" s="1" t="s">
        <v>16430</v>
      </c>
      <c r="CH29" s="1" t="s">
        <v>16431</v>
      </c>
      <c r="CI29" s="1" t="s">
        <v>16432</v>
      </c>
      <c r="CJ29" s="1" t="s">
        <v>16428</v>
      </c>
      <c r="CK29" s="1" t="s">
        <v>16429</v>
      </c>
      <c r="CL29" s="1" t="s">
        <v>16430</v>
      </c>
      <c r="CM29" s="1" t="s">
        <v>16431</v>
      </c>
      <c r="CN29" s="1" t="s">
        <v>16432</v>
      </c>
      <c r="CO29" s="1" t="s">
        <v>16433</v>
      </c>
      <c r="CP29" s="1" t="s">
        <v>16434</v>
      </c>
      <c r="CQ29" s="1" t="s">
        <v>16435</v>
      </c>
      <c r="CR29" s="1" t="s">
        <v>16436</v>
      </c>
      <c r="CS29" s="1" t="s">
        <v>16437</v>
      </c>
      <c r="CU29" s="1" t="s">
        <v>16428</v>
      </c>
      <c r="CV29" s="1" t="s">
        <v>16429</v>
      </c>
      <c r="CW29" s="1" t="s">
        <v>16430</v>
      </c>
      <c r="CX29" s="1" t="s">
        <v>16431</v>
      </c>
      <c r="CY29" s="1" t="s">
        <v>16432</v>
      </c>
      <c r="CZ29" s="1" t="s">
        <v>16428</v>
      </c>
      <c r="DA29" s="1" t="s">
        <v>16429</v>
      </c>
      <c r="DB29" s="1" t="s">
        <v>16430</v>
      </c>
      <c r="DC29" s="1" t="s">
        <v>16431</v>
      </c>
      <c r="DD29" s="7" t="s">
        <v>16457</v>
      </c>
      <c r="DE29" s="1" t="s">
        <v>16433</v>
      </c>
      <c r="DF29" s="1" t="s">
        <v>16434</v>
      </c>
      <c r="DG29" s="1" t="s">
        <v>16435</v>
      </c>
      <c r="DH29" s="1" t="s">
        <v>16436</v>
      </c>
      <c r="DI29" s="1" t="s">
        <v>16437</v>
      </c>
      <c r="DK29" s="1" t="s">
        <v>16428</v>
      </c>
      <c r="DL29" s="1" t="s">
        <v>16429</v>
      </c>
      <c r="DM29" s="1" t="s">
        <v>16430</v>
      </c>
      <c r="DN29" s="1" t="s">
        <v>16431</v>
      </c>
      <c r="DO29" s="1" t="s">
        <v>16432</v>
      </c>
      <c r="DP29" s="1" t="s">
        <v>16428</v>
      </c>
      <c r="DQ29" s="1" t="s">
        <v>16429</v>
      </c>
      <c r="DR29" s="1" t="s">
        <v>16430</v>
      </c>
      <c r="DS29" s="1" t="s">
        <v>16431</v>
      </c>
      <c r="DT29" s="1" t="s">
        <v>16432</v>
      </c>
      <c r="DU29" s="1" t="s">
        <v>16433</v>
      </c>
      <c r="DV29" s="1" t="s">
        <v>16434</v>
      </c>
      <c r="DW29" s="1" t="s">
        <v>16435</v>
      </c>
      <c r="DX29" s="1" t="s">
        <v>16436</v>
      </c>
      <c r="DY29" s="1" t="s">
        <v>16437</v>
      </c>
      <c r="EA29" s="1" t="s">
        <v>16428</v>
      </c>
      <c r="EB29" s="1" t="s">
        <v>16429</v>
      </c>
      <c r="EC29" s="1" t="s">
        <v>16430</v>
      </c>
      <c r="ED29" s="1" t="s">
        <v>16431</v>
      </c>
      <c r="EE29" s="1" t="s">
        <v>16432</v>
      </c>
      <c r="EF29" s="1" t="s">
        <v>16428</v>
      </c>
      <c r="EG29" s="1" t="s">
        <v>16429</v>
      </c>
      <c r="EH29" s="1" t="s">
        <v>16430</v>
      </c>
      <c r="EI29" s="1" t="s">
        <v>16431</v>
      </c>
      <c r="EJ29" s="1" t="s">
        <v>16432</v>
      </c>
      <c r="EK29" s="1" t="s">
        <v>16433</v>
      </c>
      <c r="EL29" s="1" t="s">
        <v>16434</v>
      </c>
      <c r="EM29" s="1" t="s">
        <v>16435</v>
      </c>
      <c r="EN29" s="1" t="s">
        <v>16436</v>
      </c>
      <c r="EO29" s="1" t="s">
        <v>16437</v>
      </c>
      <c r="EQ29" s="1" t="s">
        <v>16428</v>
      </c>
      <c r="ER29" s="1" t="s">
        <v>16429</v>
      </c>
      <c r="ES29" s="1" t="s">
        <v>16430</v>
      </c>
      <c r="ET29" s="1" t="s">
        <v>16431</v>
      </c>
      <c r="EU29" s="1" t="s">
        <v>16432</v>
      </c>
      <c r="EV29" s="1" t="s">
        <v>16428</v>
      </c>
      <c r="EW29" s="1" t="s">
        <v>16429</v>
      </c>
      <c r="EX29" s="1" t="s">
        <v>16430</v>
      </c>
      <c r="EY29" s="1" t="s">
        <v>16431</v>
      </c>
      <c r="EZ29" s="1" t="s">
        <v>16432</v>
      </c>
      <c r="FA29" s="1" t="s">
        <v>16433</v>
      </c>
      <c r="FB29" s="1" t="s">
        <v>16434</v>
      </c>
      <c r="FC29" s="1" t="s">
        <v>16435</v>
      </c>
      <c r="FD29" s="1" t="s">
        <v>16436</v>
      </c>
      <c r="FE29" s="1" t="s">
        <v>16437</v>
      </c>
      <c r="FG29" s="1" t="s">
        <v>16428</v>
      </c>
      <c r="FH29" s="1" t="s">
        <v>16429</v>
      </c>
      <c r="FI29" s="1" t="s">
        <v>16430</v>
      </c>
      <c r="FJ29" s="1" t="s">
        <v>16431</v>
      </c>
      <c r="FK29" s="1" t="s">
        <v>16432</v>
      </c>
      <c r="FL29" s="1" t="s">
        <v>16428</v>
      </c>
      <c r="FM29" s="1" t="s">
        <v>16429</v>
      </c>
      <c r="FN29" s="1" t="s">
        <v>16430</v>
      </c>
      <c r="FO29" s="1" t="s">
        <v>16431</v>
      </c>
      <c r="FP29" s="1" t="s">
        <v>16432</v>
      </c>
      <c r="FQ29" s="1" t="s">
        <v>16433</v>
      </c>
      <c r="FR29" s="1" t="s">
        <v>16434</v>
      </c>
      <c r="FS29" s="1" t="s">
        <v>16435</v>
      </c>
      <c r="FT29" s="1" t="s">
        <v>16436</v>
      </c>
      <c r="FU29" s="1" t="s">
        <v>16437</v>
      </c>
      <c r="FW29" s="1" t="s">
        <v>16428</v>
      </c>
      <c r="FX29" s="1" t="s">
        <v>16429</v>
      </c>
      <c r="FY29" s="1" t="s">
        <v>16430</v>
      </c>
      <c r="FZ29" s="1" t="s">
        <v>16431</v>
      </c>
      <c r="GA29" s="1" t="s">
        <v>16432</v>
      </c>
      <c r="GB29" s="1" t="s">
        <v>16428</v>
      </c>
      <c r="GC29" s="1" t="s">
        <v>16429</v>
      </c>
      <c r="GD29" s="1" t="s">
        <v>16430</v>
      </c>
      <c r="GE29" s="1" t="s">
        <v>16431</v>
      </c>
      <c r="GF29" s="1" t="s">
        <v>16432</v>
      </c>
      <c r="GG29" s="1" t="s">
        <v>16433</v>
      </c>
      <c r="GH29" s="1" t="s">
        <v>16434</v>
      </c>
      <c r="GI29" s="1" t="s">
        <v>16435</v>
      </c>
      <c r="GJ29" s="1" t="s">
        <v>16436</v>
      </c>
      <c r="GK29" s="1" t="s">
        <v>16437</v>
      </c>
      <c r="GM29" s="1" t="s">
        <v>16428</v>
      </c>
      <c r="GN29" s="1" t="s">
        <v>16429</v>
      </c>
      <c r="GO29" s="7" t="s">
        <v>16456</v>
      </c>
      <c r="GP29" s="1" t="s">
        <v>16431</v>
      </c>
      <c r="GQ29" s="1" t="s">
        <v>16432</v>
      </c>
      <c r="GR29" s="1" t="s">
        <v>16428</v>
      </c>
      <c r="GS29" s="1" t="s">
        <v>16429</v>
      </c>
      <c r="GT29" s="1" t="s">
        <v>16430</v>
      </c>
      <c r="GU29" s="1" t="s">
        <v>16431</v>
      </c>
      <c r="GV29" s="1" t="s">
        <v>16432</v>
      </c>
      <c r="GW29" s="1" t="s">
        <v>16433</v>
      </c>
      <c r="GX29" s="1" t="s">
        <v>16434</v>
      </c>
      <c r="GY29" s="1" t="s">
        <v>16435</v>
      </c>
      <c r="GZ29" s="1" t="s">
        <v>16436</v>
      </c>
      <c r="HA29" s="1" t="s">
        <v>16437</v>
      </c>
      <c r="HC29" s="1" t="s">
        <v>16428</v>
      </c>
      <c r="HD29" s="1" t="s">
        <v>16429</v>
      </c>
      <c r="HE29" s="1" t="s">
        <v>16430</v>
      </c>
      <c r="HF29" s="1" t="s">
        <v>16431</v>
      </c>
      <c r="HG29" s="1" t="s">
        <v>16432</v>
      </c>
      <c r="HH29" s="1" t="s">
        <v>16428</v>
      </c>
      <c r="HI29" s="1" t="s">
        <v>16429</v>
      </c>
      <c r="HJ29" s="1" t="s">
        <v>16430</v>
      </c>
      <c r="HK29" s="1" t="s">
        <v>16431</v>
      </c>
      <c r="HL29" s="1" t="s">
        <v>16432</v>
      </c>
      <c r="HM29" s="1" t="s">
        <v>16433</v>
      </c>
      <c r="HN29" s="1" t="s">
        <v>16434</v>
      </c>
      <c r="HO29" s="1" t="s">
        <v>16435</v>
      </c>
      <c r="HP29" s="1" t="s">
        <v>16436</v>
      </c>
      <c r="HQ29" s="1" t="s">
        <v>16437</v>
      </c>
      <c r="HS29" s="1" t="s">
        <v>16428</v>
      </c>
      <c r="HT29" s="1" t="s">
        <v>16429</v>
      </c>
      <c r="HU29" s="1" t="s">
        <v>16430</v>
      </c>
      <c r="HV29" s="1" t="s">
        <v>16431</v>
      </c>
      <c r="HW29" s="1" t="s">
        <v>16432</v>
      </c>
      <c r="HX29" s="1" t="s">
        <v>16428</v>
      </c>
      <c r="HY29" s="1" t="s">
        <v>16429</v>
      </c>
      <c r="HZ29" s="1" t="s">
        <v>16430</v>
      </c>
      <c r="IA29" s="1" t="s">
        <v>16431</v>
      </c>
      <c r="IB29" s="1" t="s">
        <v>16432</v>
      </c>
      <c r="IC29" s="1" t="s">
        <v>16433</v>
      </c>
      <c r="ID29" s="1" t="s">
        <v>16434</v>
      </c>
      <c r="IE29" s="1" t="s">
        <v>16435</v>
      </c>
      <c r="IF29" s="1" t="s">
        <v>16436</v>
      </c>
      <c r="IG29" s="1" t="s">
        <v>16437</v>
      </c>
    </row>
    <row r="30" spans="2:241" x14ac:dyDescent="0.25">
      <c r="B30" s="2">
        <v>77</v>
      </c>
      <c r="C30" s="2">
        <v>50</v>
      </c>
      <c r="D30" s="2">
        <v>72</v>
      </c>
      <c r="E30" s="2">
        <v>95</v>
      </c>
      <c r="F30" s="2">
        <v>29</v>
      </c>
      <c r="G30" s="2">
        <v>56</v>
      </c>
      <c r="H30" s="2">
        <v>94</v>
      </c>
      <c r="I30" s="2">
        <v>23</v>
      </c>
      <c r="J30" s="2">
        <v>43</v>
      </c>
      <c r="K30" s="2">
        <v>18</v>
      </c>
      <c r="L30" s="5">
        <f>AVERAGE(B30:K30)</f>
        <v>55.7</v>
      </c>
      <c r="M30" s="3">
        <f>STDEV(B30:K30)</f>
        <v>28.14269196631891</v>
      </c>
      <c r="N30" s="5">
        <f>L30-10</f>
        <v>45.7</v>
      </c>
      <c r="O30">
        <f>MIN(B30:K30)</f>
        <v>18</v>
      </c>
      <c r="P30">
        <f>MAX(B30:K30)</f>
        <v>95</v>
      </c>
      <c r="R30" s="2">
        <v>23</v>
      </c>
      <c r="S30" s="2">
        <v>13</v>
      </c>
      <c r="T30" s="2">
        <v>10</v>
      </c>
      <c r="U30" s="2">
        <v>16</v>
      </c>
      <c r="V30" s="2">
        <v>13</v>
      </c>
      <c r="W30" s="2">
        <v>47</v>
      </c>
      <c r="X30" s="2">
        <v>26</v>
      </c>
      <c r="Y30" s="2">
        <v>25</v>
      </c>
      <c r="Z30" s="2">
        <v>28</v>
      </c>
      <c r="AA30" s="2">
        <v>26</v>
      </c>
      <c r="AB30" s="5">
        <f>AVERAGE(R30:AA30)</f>
        <v>22.7</v>
      </c>
      <c r="AC30" s="3">
        <f>STDEV(R30:AA30)</f>
        <v>10.750193796702769</v>
      </c>
      <c r="AD30" s="5">
        <f>AB30-10</f>
        <v>12.7</v>
      </c>
      <c r="AE30">
        <f>MIN(R30:AA30)</f>
        <v>10</v>
      </c>
      <c r="AF30">
        <f>MAX(R30:AA30)</f>
        <v>47</v>
      </c>
      <c r="AH30" s="2">
        <v>47</v>
      </c>
      <c r="AI30" s="2">
        <v>51</v>
      </c>
      <c r="AJ30" s="2">
        <v>51</v>
      </c>
      <c r="AK30" s="2">
        <v>45</v>
      </c>
      <c r="AL30" s="2">
        <v>46</v>
      </c>
      <c r="AM30" s="2">
        <v>49</v>
      </c>
      <c r="AN30" s="2">
        <v>45</v>
      </c>
      <c r="AO30" s="2">
        <v>42</v>
      </c>
      <c r="AP30" s="2">
        <v>34</v>
      </c>
      <c r="AQ30" s="2">
        <v>39</v>
      </c>
      <c r="AR30" s="5">
        <f>AVERAGE(AH30:AQ30)</f>
        <v>44.9</v>
      </c>
      <c r="AS30" s="3">
        <f>STDEV(AH30:AQ30)</f>
        <v>5.3634565968847765</v>
      </c>
      <c r="AT30" s="5">
        <f>AR30-10</f>
        <v>34.9</v>
      </c>
      <c r="AU30">
        <f>MIN(AH30:AQ30)</f>
        <v>34</v>
      </c>
      <c r="AV30">
        <f>MAX(AH30:AQ30)</f>
        <v>51</v>
      </c>
      <c r="AX30" s="2">
        <v>79</v>
      </c>
      <c r="AY30" s="2">
        <v>78</v>
      </c>
      <c r="AZ30" s="2">
        <v>29</v>
      </c>
      <c r="BA30" s="2">
        <v>87</v>
      </c>
      <c r="BB30" s="2">
        <v>81</v>
      </c>
      <c r="BC30" s="2">
        <v>90</v>
      </c>
      <c r="BD30" s="2">
        <v>84</v>
      </c>
      <c r="BE30" s="2">
        <v>70</v>
      </c>
      <c r="BF30" s="2">
        <v>70</v>
      </c>
      <c r="BG30" s="2">
        <v>47</v>
      </c>
      <c r="BH30" s="5">
        <f>AVERAGE(AX30:BG30)</f>
        <v>71.5</v>
      </c>
      <c r="BI30" s="3">
        <f>STDEV(AX30:BG30)</f>
        <v>19.259918079899624</v>
      </c>
      <c r="BJ30" s="5">
        <f>BH30-10</f>
        <v>61.5</v>
      </c>
      <c r="BK30">
        <f>MIN(AX30:BG30)</f>
        <v>29</v>
      </c>
      <c r="BL30">
        <f>MAX(AX30:BG30)</f>
        <v>90</v>
      </c>
      <c r="BO30" s="2">
        <v>90</v>
      </c>
      <c r="BP30" s="2">
        <v>80</v>
      </c>
      <c r="BQ30" s="2">
        <v>83</v>
      </c>
      <c r="BR30" s="8"/>
      <c r="BS30" s="2">
        <v>73</v>
      </c>
      <c r="BT30" s="2">
        <v>87</v>
      </c>
      <c r="BU30" s="2">
        <v>100</v>
      </c>
      <c r="BV30" s="2">
        <v>76</v>
      </c>
      <c r="BW30" s="2">
        <v>77</v>
      </c>
      <c r="BX30" s="2">
        <v>79</v>
      </c>
      <c r="BY30" s="5">
        <f>AVERAGE(BO30:BX30)</f>
        <v>82.777777777777771</v>
      </c>
      <c r="BZ30" s="3">
        <f>STDEV(BO30:BX30)</f>
        <v>8.3931188746761158</v>
      </c>
      <c r="CA30" s="5">
        <f>BY30-9</f>
        <v>73.777777777777771</v>
      </c>
      <c r="CB30">
        <f>MIN(BO30:BX30)</f>
        <v>73</v>
      </c>
      <c r="CC30">
        <f>MAX(BO30:BX30)</f>
        <v>100</v>
      </c>
      <c r="CE30" s="2">
        <v>73</v>
      </c>
      <c r="CF30" s="2">
        <v>60</v>
      </c>
      <c r="CG30" s="2">
        <v>53</v>
      </c>
      <c r="CH30" s="2">
        <v>58</v>
      </c>
      <c r="CI30" s="2">
        <v>67</v>
      </c>
      <c r="CJ30" s="2">
        <v>64</v>
      </c>
      <c r="CK30" s="2">
        <v>61</v>
      </c>
      <c r="CL30" s="2">
        <v>57</v>
      </c>
      <c r="CM30" s="2">
        <v>58</v>
      </c>
      <c r="CN30" s="2">
        <v>74</v>
      </c>
      <c r="CO30" s="5">
        <f>AVERAGE(CE30:CN30)</f>
        <v>62.5</v>
      </c>
      <c r="CP30" s="3">
        <f>STDEV(CE30:CN30)</f>
        <v>6.948221195225277</v>
      </c>
      <c r="CQ30" s="5">
        <f>CO30-10</f>
        <v>52.5</v>
      </c>
      <c r="CR30">
        <f>MIN(CE30:CN30)</f>
        <v>53</v>
      </c>
      <c r="CS30">
        <f>MAX(CE30:CN30)</f>
        <v>74</v>
      </c>
      <c r="CU30" s="2">
        <v>86</v>
      </c>
      <c r="CV30" s="2">
        <v>89</v>
      </c>
      <c r="CW30" s="2">
        <v>85</v>
      </c>
      <c r="CX30" s="2">
        <v>88</v>
      </c>
      <c r="CY30" s="2">
        <v>86</v>
      </c>
      <c r="CZ30" s="2">
        <v>87</v>
      </c>
      <c r="DA30" s="2">
        <v>90</v>
      </c>
      <c r="DB30" s="2">
        <v>80</v>
      </c>
      <c r="DC30" s="2">
        <v>86</v>
      </c>
      <c r="DD30" s="8"/>
      <c r="DE30" s="5">
        <f>AVERAGE(CU30:DD30)</f>
        <v>86.333333333333329</v>
      </c>
      <c r="DF30" s="3">
        <f>STDEV(CU30:DD30)</f>
        <v>2.8722813232690143</v>
      </c>
      <c r="DG30" s="5">
        <f>DE30-9</f>
        <v>77.333333333333329</v>
      </c>
      <c r="DH30">
        <f>MIN(CU30:DD30)</f>
        <v>80</v>
      </c>
      <c r="DI30">
        <f>MAX(CU30:DD30)</f>
        <v>90</v>
      </c>
      <c r="DK30" s="2">
        <v>64</v>
      </c>
      <c r="DL30" s="2">
        <v>52</v>
      </c>
      <c r="DM30" s="2">
        <v>56</v>
      </c>
      <c r="DN30" s="2">
        <v>66</v>
      </c>
      <c r="DO30" s="2">
        <v>48</v>
      </c>
      <c r="DP30" s="2">
        <v>55</v>
      </c>
      <c r="DQ30" s="2">
        <v>25</v>
      </c>
      <c r="DR30" s="2">
        <v>41</v>
      </c>
      <c r="DS30" s="2">
        <v>46</v>
      </c>
      <c r="DT30" s="2">
        <v>37</v>
      </c>
      <c r="DU30" s="5">
        <f>AVERAGE(DK30:DT30)</f>
        <v>49</v>
      </c>
      <c r="DV30" s="3">
        <f>STDEV(DK30:DT30)</f>
        <v>12.48109681789937</v>
      </c>
      <c r="DW30" s="5">
        <f>DU30-10</f>
        <v>39</v>
      </c>
      <c r="DX30">
        <f>MIN(DK30:DT30)</f>
        <v>25</v>
      </c>
      <c r="DY30">
        <f>MAX(DK30:DT30)</f>
        <v>66</v>
      </c>
      <c r="EA30" s="2">
        <v>64</v>
      </c>
      <c r="EB30" s="2">
        <v>56</v>
      </c>
      <c r="EC30" s="2">
        <v>56</v>
      </c>
      <c r="ED30" s="2">
        <v>59</v>
      </c>
      <c r="EE30" s="2">
        <v>59</v>
      </c>
      <c r="EF30" s="2">
        <v>61</v>
      </c>
      <c r="EG30" s="2">
        <v>60</v>
      </c>
      <c r="EH30" s="2">
        <v>59</v>
      </c>
      <c r="EI30" s="2">
        <v>61</v>
      </c>
      <c r="EJ30" s="2">
        <v>52</v>
      </c>
      <c r="EK30" s="5">
        <f>AVERAGE(EA30:EJ30)</f>
        <v>58.7</v>
      </c>
      <c r="EL30" s="3">
        <f>STDEV(EA30:EJ30)</f>
        <v>3.3349995835415367</v>
      </c>
      <c r="EM30" s="5">
        <f>EK30-10</f>
        <v>48.7</v>
      </c>
      <c r="EN30">
        <f>MIN(EA30:EJ30)</f>
        <v>52</v>
      </c>
      <c r="EO30">
        <f>MAX(EA30:EJ30)</f>
        <v>64</v>
      </c>
      <c r="EQ30" s="2">
        <v>65</v>
      </c>
      <c r="ER30" s="2">
        <v>39</v>
      </c>
      <c r="ES30" s="2">
        <v>33</v>
      </c>
      <c r="ET30" s="2">
        <v>54</v>
      </c>
      <c r="EU30" s="2">
        <v>33</v>
      </c>
      <c r="EV30" s="2">
        <v>39</v>
      </c>
      <c r="EW30" s="2">
        <v>25</v>
      </c>
      <c r="EX30" s="2">
        <v>20</v>
      </c>
      <c r="EY30" s="2">
        <v>28</v>
      </c>
      <c r="EZ30" s="2">
        <v>38</v>
      </c>
      <c r="FA30" s="5">
        <f>AVERAGE(EQ30:EZ30)</f>
        <v>37.4</v>
      </c>
      <c r="FB30" s="3">
        <f>STDEV(EQ30:EZ30)</f>
        <v>13.442883288607064</v>
      </c>
      <c r="FC30" s="5">
        <f>FA30-10</f>
        <v>27.4</v>
      </c>
      <c r="FD30">
        <f>MIN(EQ30:EZ30)</f>
        <v>20</v>
      </c>
      <c r="FE30">
        <f>MAX(EQ30:EZ30)</f>
        <v>65</v>
      </c>
      <c r="FG30" s="2">
        <v>45</v>
      </c>
      <c r="FH30" s="2">
        <v>11</v>
      </c>
      <c r="FI30" s="2">
        <v>26</v>
      </c>
      <c r="FJ30" s="2">
        <v>28</v>
      </c>
      <c r="FK30" s="2">
        <v>17</v>
      </c>
      <c r="FL30" s="2">
        <v>13</v>
      </c>
      <c r="FM30" s="2">
        <v>24</v>
      </c>
      <c r="FN30" s="2">
        <v>20</v>
      </c>
      <c r="FO30" s="2">
        <v>42</v>
      </c>
      <c r="FP30" s="2">
        <v>17</v>
      </c>
      <c r="FQ30" s="5">
        <f>AVERAGE(FG30:FP30)</f>
        <v>24.3</v>
      </c>
      <c r="FR30" s="3">
        <f>STDEV(FG30:FP30)</f>
        <v>11.489608831945112</v>
      </c>
      <c r="FS30" s="5">
        <f>FQ30-10</f>
        <v>14.3</v>
      </c>
      <c r="FT30">
        <f>MIN(FG30:FP30)</f>
        <v>11</v>
      </c>
      <c r="FU30">
        <f>MAX(FG30:FP30)</f>
        <v>45</v>
      </c>
      <c r="FW30" s="2">
        <v>88</v>
      </c>
      <c r="FX30" s="2">
        <v>84</v>
      </c>
      <c r="FY30" s="2">
        <v>58</v>
      </c>
      <c r="FZ30" s="2">
        <v>53</v>
      </c>
      <c r="GA30" s="2">
        <v>47</v>
      </c>
      <c r="GB30" s="2">
        <v>54</v>
      </c>
      <c r="GC30" s="2">
        <v>74</v>
      </c>
      <c r="GD30" s="2">
        <v>68</v>
      </c>
      <c r="GE30" s="2">
        <v>52</v>
      </c>
      <c r="GF30" s="2">
        <v>47</v>
      </c>
      <c r="GG30" s="5">
        <f>AVERAGE(FW30:GF30)</f>
        <v>62.5</v>
      </c>
      <c r="GH30" s="3">
        <f>STDEV(FW30:GF30)</f>
        <v>15.086785976844476</v>
      </c>
      <c r="GI30" s="5">
        <f>GG30-10</f>
        <v>52.5</v>
      </c>
      <c r="GJ30">
        <f>MIN(FW30:GF30)</f>
        <v>47</v>
      </c>
      <c r="GK30">
        <f>MAX(FW30:GF30)</f>
        <v>88</v>
      </c>
      <c r="GM30" s="2">
        <v>15</v>
      </c>
      <c r="GN30" s="2">
        <v>42</v>
      </c>
      <c r="GO30" s="8"/>
      <c r="GP30" s="2">
        <v>44</v>
      </c>
      <c r="GQ30" s="2">
        <v>31</v>
      </c>
      <c r="GR30" s="2">
        <v>31</v>
      </c>
      <c r="GS30" s="2">
        <v>25</v>
      </c>
      <c r="GT30" s="2">
        <v>22</v>
      </c>
      <c r="GU30" s="2">
        <v>16</v>
      </c>
      <c r="GV30" s="2">
        <v>21</v>
      </c>
      <c r="GW30" s="5">
        <f>AVERAGE(GM30:GV30)</f>
        <v>27.444444444444443</v>
      </c>
      <c r="GX30" s="3">
        <f>STDEV(GM30:GV30)</f>
        <v>10.453601187044484</v>
      </c>
      <c r="GY30" s="5">
        <f>GW30-9</f>
        <v>18.444444444444443</v>
      </c>
      <c r="GZ30">
        <f>MIN(GM30:GV30)</f>
        <v>15</v>
      </c>
      <c r="HA30">
        <f>MAX(GM30:GV30)</f>
        <v>44</v>
      </c>
      <c r="HC30" s="2">
        <v>83</v>
      </c>
      <c r="HD30" s="2">
        <v>89</v>
      </c>
      <c r="HE30" s="2">
        <v>81</v>
      </c>
      <c r="HF30" s="2">
        <v>74</v>
      </c>
      <c r="HG30" s="2">
        <v>86</v>
      </c>
      <c r="HH30" s="2">
        <v>85</v>
      </c>
      <c r="HI30" s="2">
        <v>80</v>
      </c>
      <c r="HJ30" s="2">
        <v>78</v>
      </c>
      <c r="HK30" s="2">
        <v>79</v>
      </c>
      <c r="HL30" s="2">
        <v>88</v>
      </c>
      <c r="HM30" s="5">
        <f>AVERAGE(HC30:HL30)</f>
        <v>82.3</v>
      </c>
      <c r="HN30" s="3">
        <f>STDEV(HC30:HL30)</f>
        <v>4.7621190427978366</v>
      </c>
      <c r="HO30" s="5">
        <f>HM30-10</f>
        <v>72.3</v>
      </c>
      <c r="HP30">
        <f>MIN(HC30:HL30)</f>
        <v>74</v>
      </c>
      <c r="HQ30">
        <f>MAX(HC30:HL30)</f>
        <v>89</v>
      </c>
      <c r="HS30" s="2">
        <v>84</v>
      </c>
      <c r="HT30" s="2">
        <v>79</v>
      </c>
      <c r="HU30" s="2">
        <v>93</v>
      </c>
      <c r="HV30" s="2">
        <v>73</v>
      </c>
      <c r="HW30" s="2">
        <v>59</v>
      </c>
      <c r="HX30" s="2">
        <v>65</v>
      </c>
      <c r="HY30" s="2">
        <v>80</v>
      </c>
      <c r="HZ30" s="2">
        <v>77</v>
      </c>
      <c r="IA30" s="2">
        <v>82</v>
      </c>
      <c r="IB30" s="2">
        <v>76</v>
      </c>
      <c r="IC30" s="5">
        <f>AVERAGE(HS30:IB30)</f>
        <v>76.8</v>
      </c>
      <c r="ID30" s="3">
        <f>STDEV(HS30:IB30)</f>
        <v>9.5893459399249643</v>
      </c>
      <c r="IE30" s="5">
        <f>IC30-10</f>
        <v>66.8</v>
      </c>
      <c r="IF30">
        <f>MIN(HS30:IB30)</f>
        <v>59</v>
      </c>
      <c r="IG30">
        <f>MAX(HS30:IB30)</f>
        <v>93</v>
      </c>
    </row>
    <row r="31" spans="2:241" x14ac:dyDescent="0.25">
      <c r="L31" s="5">
        <f>AVERAGE(B30:F30)</f>
        <v>64.599999999999994</v>
      </c>
      <c r="M31" s="3">
        <f>STDEV(B30:F30)</f>
        <v>25.559733957926873</v>
      </c>
      <c r="N31" s="5">
        <f>L31-5</f>
        <v>59.599999999999994</v>
      </c>
      <c r="O31">
        <f>MIN(B30:F30)</f>
        <v>29</v>
      </c>
      <c r="P31">
        <f>MAX(B30:F30)</f>
        <v>95</v>
      </c>
      <c r="AB31" s="5">
        <f>AVERAGE(R30:V30)</f>
        <v>15</v>
      </c>
      <c r="AC31" s="3">
        <f>STDEV(R30:V30)</f>
        <v>4.9497474683058327</v>
      </c>
      <c r="AD31" s="5">
        <f>AB31-5</f>
        <v>10</v>
      </c>
      <c r="AE31">
        <f>MIN(R30:V30)</f>
        <v>10</v>
      </c>
      <c r="AF31">
        <f>MAX(R30:V30)</f>
        <v>23</v>
      </c>
      <c r="AR31" s="5">
        <f>AVERAGE(AH30:AL30)</f>
        <v>48</v>
      </c>
      <c r="AS31" s="3">
        <f>STDEV(AH30:AL30)</f>
        <v>2.8284271247461903</v>
      </c>
      <c r="AT31" s="5">
        <f>AR31-5</f>
        <v>43</v>
      </c>
      <c r="AU31">
        <f>MIN(AH30:AL30)</f>
        <v>45</v>
      </c>
      <c r="AV31">
        <f>MAX(AH30:AL30)</f>
        <v>51</v>
      </c>
      <c r="BH31" s="5">
        <f>AVERAGE(AX30:BB30)</f>
        <v>70.8</v>
      </c>
      <c r="BI31" s="3">
        <f>STDEV(AX30:BB30)</f>
        <v>23.626256580338744</v>
      </c>
      <c r="BJ31" s="5">
        <f>BH31-5</f>
        <v>65.8</v>
      </c>
      <c r="BK31">
        <f>MIN(AX30:BB30)</f>
        <v>29</v>
      </c>
      <c r="BL31">
        <f>MAX(AX30:BB30)</f>
        <v>87</v>
      </c>
      <c r="BY31" s="5">
        <f>AVERAGE(BO30:BS30)</f>
        <v>81.5</v>
      </c>
      <c r="BZ31" s="3">
        <f>STDEV(BO30:BS30)</f>
        <v>7.047458170621991</v>
      </c>
      <c r="CA31" s="5">
        <f>BY31-4</f>
        <v>77.5</v>
      </c>
      <c r="CB31">
        <f>MIN(BO30:BS30)</f>
        <v>73</v>
      </c>
      <c r="CC31">
        <f>MAX(BO30:BS30)</f>
        <v>90</v>
      </c>
      <c r="CO31" s="5">
        <f>AVERAGE(CE30:CI30)</f>
        <v>62.2</v>
      </c>
      <c r="CP31" s="3">
        <f>STDEV(CE30:CI30)</f>
        <v>7.8549347546621808</v>
      </c>
      <c r="CQ31" s="5">
        <f>CO31-5</f>
        <v>57.2</v>
      </c>
      <c r="CR31">
        <f>MIN(CE30:CI30)</f>
        <v>53</v>
      </c>
      <c r="CS31">
        <f>MAX(CE30:CI30)</f>
        <v>73</v>
      </c>
      <c r="DE31" s="5">
        <f>AVERAGE(CU30:CY30)</f>
        <v>86.8</v>
      </c>
      <c r="DF31" s="3">
        <f>STDEV(CU30:CY30)</f>
        <v>1.6431676725154982</v>
      </c>
      <c r="DG31" s="5">
        <f>DE31-5</f>
        <v>81.8</v>
      </c>
      <c r="DH31">
        <f>MIN(CU30:CY30)</f>
        <v>85</v>
      </c>
      <c r="DI31">
        <f>MAX(CU30:CY30)</f>
        <v>89</v>
      </c>
      <c r="DU31" s="5">
        <f>AVERAGE(DK30:DO30)</f>
        <v>57.2</v>
      </c>
      <c r="DV31" s="3">
        <f>STDEV(DK30:DO30)</f>
        <v>7.6941536246685258</v>
      </c>
      <c r="DW31" s="5">
        <f>DU31-5</f>
        <v>52.2</v>
      </c>
      <c r="DX31">
        <f>MIN(DK30:DO30)</f>
        <v>48</v>
      </c>
      <c r="DY31">
        <f>MAX(DK30:DO30)</f>
        <v>66</v>
      </c>
      <c r="EK31" s="5">
        <f>AVERAGE(EA30:EE30)</f>
        <v>58.8</v>
      </c>
      <c r="EL31" s="3">
        <f>STDEV(EA30:EE30)</f>
        <v>3.271085446759225</v>
      </c>
      <c r="EM31" s="5">
        <f>EK31-5</f>
        <v>53.8</v>
      </c>
      <c r="EN31">
        <f>MIN(EA30:EE30)</f>
        <v>56</v>
      </c>
      <c r="EO31">
        <f>MAX(EA30:EE30)</f>
        <v>64</v>
      </c>
      <c r="FA31" s="5">
        <f>AVERAGE(EQ30:EU30)</f>
        <v>44.8</v>
      </c>
      <c r="FB31" s="3">
        <f>STDEV(EQ30:EU30)</f>
        <v>14.184498581197708</v>
      </c>
      <c r="FC31" s="5">
        <f>FA31-5</f>
        <v>39.799999999999997</v>
      </c>
      <c r="FD31">
        <f>MIN(EQ30:EU30)</f>
        <v>33</v>
      </c>
      <c r="FE31">
        <f>MAX(EQ30:EU30)</f>
        <v>65</v>
      </c>
      <c r="FQ31" s="5">
        <f>AVERAGE(FG30:FK30)</f>
        <v>25.4</v>
      </c>
      <c r="FR31" s="3">
        <f>STDEV(FG30:FK30)</f>
        <v>12.934450123604016</v>
      </c>
      <c r="FS31" s="5">
        <f>FQ31-5</f>
        <v>20.399999999999999</v>
      </c>
      <c r="FT31">
        <f>MIN(FG30:FK30)</f>
        <v>11</v>
      </c>
      <c r="FU31">
        <f>MAX(FG30:FK30)</f>
        <v>45</v>
      </c>
      <c r="GG31" s="5">
        <f>AVERAGE(FW30:GA30)</f>
        <v>66</v>
      </c>
      <c r="GH31" s="3">
        <f>STDEV(FW30:GA30)</f>
        <v>18.721645226849056</v>
      </c>
      <c r="GI31" s="5">
        <f>GG31-5</f>
        <v>61</v>
      </c>
      <c r="GJ31">
        <f>MIN(FW30:GA30)</f>
        <v>47</v>
      </c>
      <c r="GK31">
        <f>MAX(FW30:GA30)</f>
        <v>88</v>
      </c>
      <c r="GW31" s="5">
        <f>AVERAGE(GM30:GQ30)</f>
        <v>33</v>
      </c>
      <c r="GX31" s="3">
        <f>STDEV(GM30:GQ30)</f>
        <v>13.291601358251256</v>
      </c>
      <c r="GY31" s="5">
        <f>GW31-4</f>
        <v>29</v>
      </c>
      <c r="GZ31">
        <f>MIN(GM30:GQ30)</f>
        <v>15</v>
      </c>
      <c r="HA31">
        <f>MAX(GM30:GQ30)</f>
        <v>44</v>
      </c>
      <c r="HM31" s="5">
        <f>AVERAGE(HC30:HG30)</f>
        <v>82.6</v>
      </c>
      <c r="HN31" s="3">
        <f>STDEV(HC30:HG30)</f>
        <v>5.6833088953531288</v>
      </c>
      <c r="HO31" s="5">
        <f>HM31-5</f>
        <v>77.599999999999994</v>
      </c>
      <c r="HP31">
        <f>MIN(HC30:HG30)</f>
        <v>74</v>
      </c>
      <c r="HQ31">
        <f>MAX(HC30:HG30)</f>
        <v>89</v>
      </c>
      <c r="IC31" s="5">
        <f>AVERAGE(HS30:HW30)</f>
        <v>77.599999999999994</v>
      </c>
      <c r="ID31" s="3">
        <f>STDEV(HS30:HW30)</f>
        <v>12.720062892926284</v>
      </c>
      <c r="IE31" s="5">
        <f>IC31-5</f>
        <v>72.599999999999994</v>
      </c>
      <c r="IF31">
        <f>MIN(HS30:HW30)</f>
        <v>59</v>
      </c>
      <c r="IG31">
        <f>MAX(HS30:HW30)</f>
        <v>93</v>
      </c>
    </row>
    <row r="32" spans="2:241" x14ac:dyDescent="0.25">
      <c r="L32" s="5">
        <f>AVERAGE(G30:K30)</f>
        <v>46.8</v>
      </c>
      <c r="M32" s="3">
        <f>STDEV(G30:K30)</f>
        <v>30.507376157250885</v>
      </c>
      <c r="N32" s="5">
        <f>L32-5</f>
        <v>41.8</v>
      </c>
      <c r="O32">
        <f>MIN(G30:K30)</f>
        <v>18</v>
      </c>
      <c r="P32">
        <f>MAX(G30:K30)</f>
        <v>94</v>
      </c>
      <c r="AB32" s="5">
        <f>AVERAGE(W30:AA30)</f>
        <v>30.4</v>
      </c>
      <c r="AC32" s="3">
        <f>STDEV(W30:AA30)</f>
        <v>9.34344690143846</v>
      </c>
      <c r="AD32" s="5">
        <f>AB32-5</f>
        <v>25.4</v>
      </c>
      <c r="AE32">
        <f>MIN(W30:AA30)</f>
        <v>25</v>
      </c>
      <c r="AF32">
        <f>MAX(W30:AA30)</f>
        <v>47</v>
      </c>
      <c r="AR32" s="5">
        <f>AVERAGE(AM30:AQ30)</f>
        <v>41.8</v>
      </c>
      <c r="AS32" s="3">
        <f>STDEV(AM30:AQ30)</f>
        <v>5.7183913821983028</v>
      </c>
      <c r="AT32" s="5">
        <f>AR32-5</f>
        <v>36.799999999999997</v>
      </c>
      <c r="AU32">
        <f>MIN(AM30:AQ30)</f>
        <v>34</v>
      </c>
      <c r="AV32">
        <f>MAX(AM30:AQ30)</f>
        <v>49</v>
      </c>
      <c r="BH32" s="5">
        <f>AVERAGE(BC30:BG30)</f>
        <v>72.2</v>
      </c>
      <c r="BI32" s="3">
        <f>STDEV(BC30:BG30)</f>
        <v>16.589153082662172</v>
      </c>
      <c r="BJ32" s="5">
        <f>BH32-5</f>
        <v>67.2</v>
      </c>
      <c r="BK32">
        <f>MIN(BC30:BG30)</f>
        <v>47</v>
      </c>
      <c r="BL32">
        <f>MAX(BC30:BG30)</f>
        <v>90</v>
      </c>
      <c r="BY32" s="5">
        <f>AVERAGE(BT30:BX30)</f>
        <v>83.8</v>
      </c>
      <c r="BZ32" s="3">
        <f>STDEV(BT30:BX30)</f>
        <v>10.034938963441718</v>
      </c>
      <c r="CA32" s="5">
        <f>BY32-5</f>
        <v>78.8</v>
      </c>
      <c r="CB32">
        <f>MIN(BT30:BX30)</f>
        <v>76</v>
      </c>
      <c r="CC32">
        <f>MAX(BT30:BX30)</f>
        <v>100</v>
      </c>
      <c r="CO32" s="5">
        <f>AVERAGE(CJ30:CN30)</f>
        <v>62.8</v>
      </c>
      <c r="CP32" s="3">
        <f>STDEV(CJ30:CN30)</f>
        <v>6.8337398253079549</v>
      </c>
      <c r="CQ32" s="5">
        <f>CO32-5</f>
        <v>57.8</v>
      </c>
      <c r="CR32">
        <f>MIN(CJ30:CN30)</f>
        <v>57</v>
      </c>
      <c r="CS32">
        <f>MAX(CJ30:CN30)</f>
        <v>74</v>
      </c>
      <c r="DE32" s="5">
        <f>AVERAGE(CZ30:DD30)</f>
        <v>85.75</v>
      </c>
      <c r="DF32" s="3">
        <f>STDEV(CZ30:DD30)</f>
        <v>4.1932485418030412</v>
      </c>
      <c r="DG32" s="5">
        <f>DE32-4</f>
        <v>81.75</v>
      </c>
      <c r="DH32">
        <f>MIN(CZ30:DD30)</f>
        <v>80</v>
      </c>
      <c r="DI32">
        <f>MAX(CZ30:DD30)</f>
        <v>90</v>
      </c>
      <c r="DU32" s="5">
        <f>AVERAGE(DP30:DT30)</f>
        <v>40.799999999999997</v>
      </c>
      <c r="DV32" s="3">
        <f>STDEV(DP30:DT30)</f>
        <v>11.099549540409278</v>
      </c>
      <c r="DW32" s="5">
        <f>DU32-5</f>
        <v>35.799999999999997</v>
      </c>
      <c r="DX32">
        <f>MIN(DP30:DT30)</f>
        <v>25</v>
      </c>
      <c r="DY32">
        <f>MAX(DP30:DT30)</f>
        <v>55</v>
      </c>
      <c r="EK32" s="5">
        <f>AVERAGE(EF30:EJ30)</f>
        <v>58.6</v>
      </c>
      <c r="EL32" s="3">
        <f>STDEV(EF30:EJ30)</f>
        <v>3.7815340802378077</v>
      </c>
      <c r="EM32" s="5">
        <f>EK32-5</f>
        <v>53.6</v>
      </c>
      <c r="EN32">
        <f>MIN(EF30:EJ30)</f>
        <v>52</v>
      </c>
      <c r="EO32">
        <f>MAX(EF30:EJ30)</f>
        <v>61</v>
      </c>
      <c r="FA32" s="5">
        <f>AVERAGE(EV30:EZ30)</f>
        <v>30</v>
      </c>
      <c r="FB32" s="3">
        <f>STDEV(EV30:EZ30)</f>
        <v>8.2764726786234242</v>
      </c>
      <c r="FC32" s="5">
        <f>FA32-5</f>
        <v>25</v>
      </c>
      <c r="FD32">
        <f>MIN(EV30:EZ30)</f>
        <v>20</v>
      </c>
      <c r="FE32">
        <f>MAX(EV30:EZ30)</f>
        <v>39</v>
      </c>
      <c r="FQ32" s="5">
        <f>AVERAGE(FL30:FP30)</f>
        <v>23.2</v>
      </c>
      <c r="FR32" s="3">
        <f>STDEV(FL30:FP30)</f>
        <v>11.25610945220417</v>
      </c>
      <c r="FS32" s="5">
        <f>FQ32-5</f>
        <v>18.2</v>
      </c>
      <c r="FT32">
        <f>MIN(FL30:FP30)</f>
        <v>13</v>
      </c>
      <c r="FU32">
        <f>MAX(FL30:FP30)</f>
        <v>42</v>
      </c>
      <c r="GG32" s="5">
        <f>AVERAGE(GB30:GF30)</f>
        <v>59</v>
      </c>
      <c r="GH32" s="3">
        <f>STDEV(GB30:GF30)</f>
        <v>11.445523142259598</v>
      </c>
      <c r="GI32" s="5">
        <f>GG32-5</f>
        <v>54</v>
      </c>
      <c r="GJ32">
        <f>MIN(GB30:GF30)</f>
        <v>47</v>
      </c>
      <c r="GK32">
        <f>MAX(GB30:GF30)</f>
        <v>74</v>
      </c>
      <c r="GW32" s="5">
        <f>AVERAGE(GR30:GV30)</f>
        <v>23</v>
      </c>
      <c r="GX32" s="3">
        <f>STDEV(GR30:GV30)</f>
        <v>5.5226805085936306</v>
      </c>
      <c r="GY32" s="5">
        <f>GW32-5</f>
        <v>18</v>
      </c>
      <c r="GZ32">
        <f>MIN(GR30:GV30)</f>
        <v>16</v>
      </c>
      <c r="HA32">
        <f>MAX(GR30:GV30)</f>
        <v>31</v>
      </c>
      <c r="HM32" s="5">
        <f>AVERAGE(HH30:HL30)</f>
        <v>82</v>
      </c>
      <c r="HN32" s="3">
        <f>STDEV(HH30:HL30)</f>
        <v>4.3011626335213133</v>
      </c>
      <c r="HO32" s="5">
        <f>HM32-5</f>
        <v>77</v>
      </c>
      <c r="HP32">
        <f>MIN(HH30:HL30)</f>
        <v>78</v>
      </c>
      <c r="HQ32">
        <f>MAX(HH30:HL30)</f>
        <v>88</v>
      </c>
      <c r="IC32" s="5">
        <f>AVERAGE(HX30:IB30)</f>
        <v>76</v>
      </c>
      <c r="ID32" s="3">
        <f>STDEV(HX30:IB30)</f>
        <v>6.5954529791364598</v>
      </c>
      <c r="IE32" s="5">
        <f>IC32-5</f>
        <v>71</v>
      </c>
      <c r="IF32">
        <f>MIN(HX30:IB30)</f>
        <v>65</v>
      </c>
      <c r="IG32">
        <f>MAX(HX30:IB30)</f>
        <v>82</v>
      </c>
    </row>
    <row r="34" spans="2:241" x14ac:dyDescent="0.25">
      <c r="B34" s="1" t="s">
        <v>16411</v>
      </c>
      <c r="C34" s="1" t="s">
        <v>16411</v>
      </c>
      <c r="D34" s="1" t="s">
        <v>16411</v>
      </c>
      <c r="E34" s="1" t="s">
        <v>16411</v>
      </c>
      <c r="F34" s="1" t="s">
        <v>16411</v>
      </c>
      <c r="G34" s="1" t="s">
        <v>16411</v>
      </c>
      <c r="H34" s="1" t="s">
        <v>16411</v>
      </c>
      <c r="I34" s="1" t="s">
        <v>16411</v>
      </c>
      <c r="J34" s="1" t="s">
        <v>16411</v>
      </c>
      <c r="K34" s="1" t="s">
        <v>16411</v>
      </c>
      <c r="L34" s="5"/>
      <c r="M34" s="3"/>
      <c r="N34" s="5"/>
      <c r="R34" s="1" t="s">
        <v>16412</v>
      </c>
      <c r="S34" s="1" t="s">
        <v>16412</v>
      </c>
      <c r="T34" s="1" t="s">
        <v>16412</v>
      </c>
      <c r="U34" s="1" t="s">
        <v>16412</v>
      </c>
      <c r="V34" s="1" t="s">
        <v>16412</v>
      </c>
      <c r="W34" s="1" t="s">
        <v>16412</v>
      </c>
      <c r="X34" s="1" t="s">
        <v>16412</v>
      </c>
      <c r="Y34" s="1" t="s">
        <v>16412</v>
      </c>
      <c r="Z34" s="1" t="s">
        <v>16412</v>
      </c>
      <c r="AA34" s="1" t="s">
        <v>16412</v>
      </c>
      <c r="AH34" s="1" t="s">
        <v>16413</v>
      </c>
      <c r="AI34" s="1" t="s">
        <v>16413</v>
      </c>
      <c r="AJ34" s="1" t="s">
        <v>16413</v>
      </c>
      <c r="AK34" s="1" t="s">
        <v>16413</v>
      </c>
      <c r="AL34" s="1" t="s">
        <v>16413</v>
      </c>
      <c r="AM34" s="1" t="s">
        <v>16413</v>
      </c>
      <c r="AN34" s="1" t="s">
        <v>16413</v>
      </c>
      <c r="AO34" s="1" t="s">
        <v>16413</v>
      </c>
      <c r="AP34" s="1" t="s">
        <v>16413</v>
      </c>
      <c r="AQ34" s="1" t="s">
        <v>16413</v>
      </c>
      <c r="AX34" s="1" t="s">
        <v>16414</v>
      </c>
      <c r="AY34" s="1" t="s">
        <v>16414</v>
      </c>
      <c r="AZ34" s="1" t="s">
        <v>16414</v>
      </c>
      <c r="BA34" s="1" t="s">
        <v>16414</v>
      </c>
      <c r="BB34" s="1" t="s">
        <v>16414</v>
      </c>
      <c r="BC34" s="1" t="s">
        <v>16414</v>
      </c>
      <c r="BD34" s="1" t="s">
        <v>16414</v>
      </c>
      <c r="BE34" s="1" t="s">
        <v>16414</v>
      </c>
      <c r="BF34" s="1" t="s">
        <v>16414</v>
      </c>
      <c r="BG34" s="1" t="s">
        <v>16414</v>
      </c>
      <c r="BO34" s="1" t="s">
        <v>16415</v>
      </c>
      <c r="BP34" s="1" t="s">
        <v>16415</v>
      </c>
      <c r="BQ34" s="1" t="s">
        <v>16415</v>
      </c>
      <c r="BR34" s="1" t="s">
        <v>16415</v>
      </c>
      <c r="BS34" s="1" t="s">
        <v>16415</v>
      </c>
      <c r="BT34" s="1" t="s">
        <v>16415</v>
      </c>
      <c r="BU34" s="1" t="s">
        <v>16415</v>
      </c>
      <c r="BV34" s="1" t="s">
        <v>16415</v>
      </c>
      <c r="BW34" s="1" t="s">
        <v>16415</v>
      </c>
      <c r="BX34" s="1" t="s">
        <v>16415</v>
      </c>
      <c r="CE34" s="1" t="s">
        <v>16416</v>
      </c>
      <c r="CF34" s="1" t="s">
        <v>16416</v>
      </c>
      <c r="CG34" s="1" t="s">
        <v>16416</v>
      </c>
      <c r="CH34" s="1" t="s">
        <v>16416</v>
      </c>
      <c r="CI34" s="1" t="s">
        <v>16416</v>
      </c>
      <c r="CJ34" s="1" t="s">
        <v>16416</v>
      </c>
      <c r="CK34" s="1" t="s">
        <v>16416</v>
      </c>
      <c r="CL34" s="1" t="s">
        <v>16416</v>
      </c>
      <c r="CM34" s="1" t="s">
        <v>16416</v>
      </c>
      <c r="CN34" s="1" t="s">
        <v>16416</v>
      </c>
      <c r="CU34" s="1" t="s">
        <v>16417</v>
      </c>
      <c r="CV34" s="1" t="s">
        <v>16417</v>
      </c>
      <c r="CW34" s="1" t="s">
        <v>16417</v>
      </c>
      <c r="CX34" s="1" t="s">
        <v>16417</v>
      </c>
      <c r="CY34" s="1" t="s">
        <v>16417</v>
      </c>
      <c r="CZ34" s="1" t="s">
        <v>16417</v>
      </c>
      <c r="DA34" s="1" t="s">
        <v>16417</v>
      </c>
      <c r="DB34" s="1" t="s">
        <v>16417</v>
      </c>
      <c r="DC34" s="1" t="s">
        <v>16417</v>
      </c>
      <c r="DD34" s="1" t="s">
        <v>16417</v>
      </c>
      <c r="DK34" s="1" t="s">
        <v>16418</v>
      </c>
      <c r="DL34" s="1" t="s">
        <v>16418</v>
      </c>
      <c r="DM34" s="1" t="s">
        <v>16418</v>
      </c>
      <c r="DN34" s="1" t="s">
        <v>16418</v>
      </c>
      <c r="DO34" s="1" t="s">
        <v>16418</v>
      </c>
      <c r="DP34" s="1" t="s">
        <v>16418</v>
      </c>
      <c r="DQ34" s="1" t="s">
        <v>16418</v>
      </c>
      <c r="DR34" s="1" t="s">
        <v>16418</v>
      </c>
      <c r="DS34" s="1" t="s">
        <v>16418</v>
      </c>
      <c r="DT34" s="1" t="s">
        <v>16418</v>
      </c>
      <c r="EA34" s="1" t="s">
        <v>16419</v>
      </c>
      <c r="EB34" s="1" t="s">
        <v>16419</v>
      </c>
      <c r="EC34" s="1" t="s">
        <v>16419</v>
      </c>
      <c r="ED34" s="1" t="s">
        <v>16419</v>
      </c>
      <c r="EE34" s="1" t="s">
        <v>16419</v>
      </c>
      <c r="EF34" s="1" t="s">
        <v>16419</v>
      </c>
      <c r="EG34" s="1" t="s">
        <v>16419</v>
      </c>
      <c r="EH34" s="1" t="s">
        <v>16419</v>
      </c>
      <c r="EI34" s="1" t="s">
        <v>16419</v>
      </c>
      <c r="EJ34" s="1" t="s">
        <v>16419</v>
      </c>
      <c r="EQ34" s="1" t="s">
        <v>16420</v>
      </c>
      <c r="ER34" s="1" t="s">
        <v>16420</v>
      </c>
      <c r="ES34" s="1" t="s">
        <v>16420</v>
      </c>
      <c r="ET34" s="1" t="s">
        <v>16420</v>
      </c>
      <c r="EU34" s="1" t="s">
        <v>16420</v>
      </c>
      <c r="EV34" s="1" t="s">
        <v>16420</v>
      </c>
      <c r="EW34" s="1" t="s">
        <v>16420</v>
      </c>
      <c r="EX34" s="1" t="s">
        <v>16420</v>
      </c>
      <c r="EY34" s="1" t="s">
        <v>16420</v>
      </c>
      <c r="EZ34" s="1" t="s">
        <v>16420</v>
      </c>
      <c r="FG34" s="1" t="s">
        <v>16421</v>
      </c>
      <c r="FH34" s="1" t="s">
        <v>16421</v>
      </c>
      <c r="FI34" s="1" t="s">
        <v>16421</v>
      </c>
      <c r="FJ34" s="1" t="s">
        <v>16421</v>
      </c>
      <c r="FK34" s="1" t="s">
        <v>16421</v>
      </c>
      <c r="FL34" s="1" t="s">
        <v>16421</v>
      </c>
      <c r="FM34" s="1" t="s">
        <v>16421</v>
      </c>
      <c r="FN34" s="1" t="s">
        <v>16421</v>
      </c>
      <c r="FO34" s="1" t="s">
        <v>16421</v>
      </c>
      <c r="FP34" s="1" t="s">
        <v>16421</v>
      </c>
      <c r="FW34" s="1" t="s">
        <v>16422</v>
      </c>
      <c r="FX34" s="1" t="s">
        <v>16422</v>
      </c>
      <c r="FY34" s="1" t="s">
        <v>16422</v>
      </c>
      <c r="FZ34" s="1" t="s">
        <v>16422</v>
      </c>
      <c r="GA34" s="1" t="s">
        <v>16422</v>
      </c>
      <c r="GB34" s="1" t="s">
        <v>16422</v>
      </c>
      <c r="GC34" s="1" t="s">
        <v>16422</v>
      </c>
      <c r="GD34" s="1" t="s">
        <v>16422</v>
      </c>
      <c r="GE34" s="1" t="s">
        <v>16422</v>
      </c>
      <c r="GF34" s="1" t="s">
        <v>16422</v>
      </c>
      <c r="GM34" s="1" t="s">
        <v>16423</v>
      </c>
      <c r="GN34" s="1" t="s">
        <v>16423</v>
      </c>
      <c r="GO34" s="1" t="s">
        <v>16423</v>
      </c>
      <c r="GP34" s="1" t="s">
        <v>16423</v>
      </c>
      <c r="GQ34" s="1" t="s">
        <v>16423</v>
      </c>
      <c r="GR34" s="1" t="s">
        <v>16423</v>
      </c>
      <c r="GS34" s="1" t="s">
        <v>16423</v>
      </c>
      <c r="GT34" s="1" t="s">
        <v>16423</v>
      </c>
      <c r="GU34" s="1" t="s">
        <v>16423</v>
      </c>
      <c r="GV34" s="1" t="s">
        <v>16423</v>
      </c>
      <c r="HC34" s="1" t="s">
        <v>16424</v>
      </c>
      <c r="HD34" s="1" t="s">
        <v>16424</v>
      </c>
      <c r="HE34" s="1" t="s">
        <v>16424</v>
      </c>
      <c r="HF34" s="1" t="s">
        <v>16424</v>
      </c>
      <c r="HG34" s="1" t="s">
        <v>16424</v>
      </c>
      <c r="HH34" s="1" t="s">
        <v>16424</v>
      </c>
      <c r="HI34" s="1" t="s">
        <v>16424</v>
      </c>
      <c r="HJ34" s="1" t="s">
        <v>16424</v>
      </c>
      <c r="HK34" s="1" t="s">
        <v>16424</v>
      </c>
      <c r="HL34" s="1" t="s">
        <v>16424</v>
      </c>
      <c r="HS34" s="1" t="s">
        <v>16425</v>
      </c>
      <c r="HT34" s="1" t="s">
        <v>16425</v>
      </c>
      <c r="HU34" s="1" t="s">
        <v>16425</v>
      </c>
      <c r="HV34" s="1" t="s">
        <v>16425</v>
      </c>
      <c r="HW34" s="1" t="s">
        <v>16425</v>
      </c>
      <c r="HX34" s="1" t="s">
        <v>16425</v>
      </c>
      <c r="HY34" s="1" t="s">
        <v>16425</v>
      </c>
      <c r="HZ34" s="1" t="s">
        <v>16425</v>
      </c>
      <c r="IA34" s="1" t="s">
        <v>16425</v>
      </c>
      <c r="IB34" s="1" t="s">
        <v>16425</v>
      </c>
    </row>
    <row r="35" spans="2:241" x14ac:dyDescent="0.25">
      <c r="B35" s="1" t="s">
        <v>16454</v>
      </c>
      <c r="C35" s="1" t="s">
        <v>16454</v>
      </c>
      <c r="D35" s="1" t="s">
        <v>16454</v>
      </c>
      <c r="E35" s="1" t="s">
        <v>16454</v>
      </c>
      <c r="F35" s="1" t="s">
        <v>16454</v>
      </c>
      <c r="G35" s="1" t="s">
        <v>16458</v>
      </c>
      <c r="H35" s="1" t="s">
        <v>16458</v>
      </c>
      <c r="I35" s="1" t="s">
        <v>16458</v>
      </c>
      <c r="J35" s="1" t="s">
        <v>16458</v>
      </c>
      <c r="K35" s="1" t="s">
        <v>16458</v>
      </c>
      <c r="L35" s="5"/>
      <c r="M35" s="3"/>
      <c r="N35" s="5"/>
      <c r="R35" s="1" t="s">
        <v>16454</v>
      </c>
      <c r="S35" s="1" t="s">
        <v>16454</v>
      </c>
      <c r="T35" s="1" t="s">
        <v>16454</v>
      </c>
      <c r="U35" s="1" t="s">
        <v>16454</v>
      </c>
      <c r="V35" s="1" t="s">
        <v>16454</v>
      </c>
      <c r="W35" s="1" t="s">
        <v>16458</v>
      </c>
      <c r="X35" s="1" t="s">
        <v>16458</v>
      </c>
      <c r="Y35" s="1" t="s">
        <v>16458</v>
      </c>
      <c r="Z35" s="1" t="s">
        <v>16458</v>
      </c>
      <c r="AA35" s="1" t="s">
        <v>16458</v>
      </c>
      <c r="AH35" s="1" t="s">
        <v>16454</v>
      </c>
      <c r="AI35" s="1" t="s">
        <v>16454</v>
      </c>
      <c r="AJ35" s="1" t="s">
        <v>16454</v>
      </c>
      <c r="AK35" s="1" t="s">
        <v>16454</v>
      </c>
      <c r="AL35" s="1" t="s">
        <v>16454</v>
      </c>
      <c r="AM35" s="1" t="s">
        <v>16458</v>
      </c>
      <c r="AN35" s="1" t="s">
        <v>16458</v>
      </c>
      <c r="AO35" s="1" t="s">
        <v>16458</v>
      </c>
      <c r="AP35" s="1" t="s">
        <v>16458</v>
      </c>
      <c r="AQ35" s="1" t="s">
        <v>16458</v>
      </c>
      <c r="AX35" s="1" t="s">
        <v>16454</v>
      </c>
      <c r="AY35" s="1" t="s">
        <v>16454</v>
      </c>
      <c r="AZ35" s="1" t="s">
        <v>16454</v>
      </c>
      <c r="BA35" s="1" t="s">
        <v>16454</v>
      </c>
      <c r="BB35" s="1" t="s">
        <v>16454</v>
      </c>
      <c r="BC35" s="1" t="s">
        <v>16458</v>
      </c>
      <c r="BD35" s="1" t="s">
        <v>16458</v>
      </c>
      <c r="BE35" s="1" t="s">
        <v>16458</v>
      </c>
      <c r="BF35" s="1" t="s">
        <v>16458</v>
      </c>
      <c r="BG35" s="1" t="s">
        <v>16458</v>
      </c>
      <c r="BO35" s="1" t="s">
        <v>16454</v>
      </c>
      <c r="BP35" s="1" t="s">
        <v>16454</v>
      </c>
      <c r="BQ35" s="1" t="s">
        <v>16454</v>
      </c>
      <c r="BR35" s="1" t="s">
        <v>16454</v>
      </c>
      <c r="BS35" s="1" t="s">
        <v>16454</v>
      </c>
      <c r="BT35" s="1" t="s">
        <v>16458</v>
      </c>
      <c r="BU35" s="1" t="s">
        <v>16458</v>
      </c>
      <c r="BV35" s="1" t="s">
        <v>16458</v>
      </c>
      <c r="BW35" s="1" t="s">
        <v>16458</v>
      </c>
      <c r="BX35" s="1" t="s">
        <v>16458</v>
      </c>
      <c r="CE35" s="1" t="s">
        <v>16454</v>
      </c>
      <c r="CF35" s="1" t="s">
        <v>16454</v>
      </c>
      <c r="CG35" s="1" t="s">
        <v>16454</v>
      </c>
      <c r="CH35" s="1" t="s">
        <v>16454</v>
      </c>
      <c r="CI35" s="1" t="s">
        <v>16454</v>
      </c>
      <c r="CJ35" s="1" t="s">
        <v>16458</v>
      </c>
      <c r="CK35" s="1" t="s">
        <v>16458</v>
      </c>
      <c r="CL35" s="1" t="s">
        <v>16458</v>
      </c>
      <c r="CM35" s="1" t="s">
        <v>16458</v>
      </c>
      <c r="CN35" s="1" t="s">
        <v>16458</v>
      </c>
      <c r="CU35" s="1" t="s">
        <v>16454</v>
      </c>
      <c r="CV35" s="1" t="s">
        <v>16454</v>
      </c>
      <c r="CW35" s="1" t="s">
        <v>16454</v>
      </c>
      <c r="CX35" s="1" t="s">
        <v>16454</v>
      </c>
      <c r="CY35" s="1" t="s">
        <v>16454</v>
      </c>
      <c r="CZ35" s="1" t="s">
        <v>16458</v>
      </c>
      <c r="DA35" s="1" t="s">
        <v>16458</v>
      </c>
      <c r="DB35" s="1" t="s">
        <v>16458</v>
      </c>
      <c r="DC35" s="1" t="s">
        <v>16458</v>
      </c>
      <c r="DD35" s="1" t="s">
        <v>16458</v>
      </c>
      <c r="DK35" s="1" t="s">
        <v>16454</v>
      </c>
      <c r="DL35" s="1" t="s">
        <v>16454</v>
      </c>
      <c r="DM35" s="1" t="s">
        <v>16454</v>
      </c>
      <c r="DN35" s="1" t="s">
        <v>16454</v>
      </c>
      <c r="DO35" s="1" t="s">
        <v>16454</v>
      </c>
      <c r="DP35" s="1" t="s">
        <v>16458</v>
      </c>
      <c r="DQ35" s="1" t="s">
        <v>16458</v>
      </c>
      <c r="DR35" s="1" t="s">
        <v>16458</v>
      </c>
      <c r="DS35" s="1" t="s">
        <v>16458</v>
      </c>
      <c r="DT35" s="1" t="s">
        <v>16458</v>
      </c>
      <c r="EA35" s="1" t="s">
        <v>16454</v>
      </c>
      <c r="EB35" s="1" t="s">
        <v>16454</v>
      </c>
      <c r="EC35" s="1" t="s">
        <v>16454</v>
      </c>
      <c r="ED35" s="1" t="s">
        <v>16454</v>
      </c>
      <c r="EE35" s="1" t="s">
        <v>16454</v>
      </c>
      <c r="EF35" s="1" t="s">
        <v>16458</v>
      </c>
      <c r="EG35" s="1" t="s">
        <v>16458</v>
      </c>
      <c r="EH35" s="1" t="s">
        <v>16458</v>
      </c>
      <c r="EI35" s="1" t="s">
        <v>16458</v>
      </c>
      <c r="EJ35" s="1" t="s">
        <v>16458</v>
      </c>
      <c r="EQ35" s="1" t="s">
        <v>16454</v>
      </c>
      <c r="ER35" s="1" t="s">
        <v>16454</v>
      </c>
      <c r="ES35" s="1" t="s">
        <v>16454</v>
      </c>
      <c r="ET35" s="1" t="s">
        <v>16454</v>
      </c>
      <c r="EU35" s="1" t="s">
        <v>16454</v>
      </c>
      <c r="EV35" s="1" t="s">
        <v>16458</v>
      </c>
      <c r="EW35" s="1" t="s">
        <v>16458</v>
      </c>
      <c r="EX35" s="1" t="s">
        <v>16458</v>
      </c>
      <c r="EY35" s="1" t="s">
        <v>16458</v>
      </c>
      <c r="EZ35" s="1" t="s">
        <v>16458</v>
      </c>
      <c r="FG35" s="1" t="s">
        <v>16454</v>
      </c>
      <c r="FH35" s="1" t="s">
        <v>16454</v>
      </c>
      <c r="FI35" s="1" t="s">
        <v>16454</v>
      </c>
      <c r="FJ35" s="1" t="s">
        <v>16454</v>
      </c>
      <c r="FK35" s="1" t="s">
        <v>16454</v>
      </c>
      <c r="FL35" s="1" t="s">
        <v>16458</v>
      </c>
      <c r="FM35" s="1" t="s">
        <v>16458</v>
      </c>
      <c r="FN35" s="1" t="s">
        <v>16458</v>
      </c>
      <c r="FO35" s="1" t="s">
        <v>16458</v>
      </c>
      <c r="FP35" s="1" t="s">
        <v>16458</v>
      </c>
      <c r="FW35" s="1" t="s">
        <v>16454</v>
      </c>
      <c r="FX35" s="1" t="s">
        <v>16454</v>
      </c>
      <c r="FY35" s="1" t="s">
        <v>16454</v>
      </c>
      <c r="FZ35" s="1" t="s">
        <v>16454</v>
      </c>
      <c r="GA35" s="1" t="s">
        <v>16454</v>
      </c>
      <c r="GB35" s="1" t="s">
        <v>16458</v>
      </c>
      <c r="GC35" s="1" t="s">
        <v>16458</v>
      </c>
      <c r="GD35" s="1" t="s">
        <v>16458</v>
      </c>
      <c r="GE35" s="1" t="s">
        <v>16458</v>
      </c>
      <c r="GF35" s="1" t="s">
        <v>16458</v>
      </c>
      <c r="GM35" s="1" t="s">
        <v>16454</v>
      </c>
      <c r="GN35" s="1" t="s">
        <v>16454</v>
      </c>
      <c r="GO35" s="1" t="s">
        <v>16454</v>
      </c>
      <c r="GP35" s="1" t="s">
        <v>16454</v>
      </c>
      <c r="GQ35" s="1" t="s">
        <v>16454</v>
      </c>
      <c r="GR35" s="1" t="s">
        <v>16458</v>
      </c>
      <c r="GS35" s="1" t="s">
        <v>16458</v>
      </c>
      <c r="GT35" s="1" t="s">
        <v>16458</v>
      </c>
      <c r="GU35" s="1" t="s">
        <v>16458</v>
      </c>
      <c r="GV35" s="1" t="s">
        <v>16458</v>
      </c>
      <c r="HC35" s="1" t="s">
        <v>16454</v>
      </c>
      <c r="HD35" s="1" t="s">
        <v>16454</v>
      </c>
      <c r="HE35" s="1" t="s">
        <v>16454</v>
      </c>
      <c r="HF35" s="1" t="s">
        <v>16454</v>
      </c>
      <c r="HG35" s="1" t="s">
        <v>16454</v>
      </c>
      <c r="HH35" s="1" t="s">
        <v>16458</v>
      </c>
      <c r="HI35" s="1" t="s">
        <v>16458</v>
      </c>
      <c r="HJ35" s="1" t="s">
        <v>16458</v>
      </c>
      <c r="HK35" s="1" t="s">
        <v>16458</v>
      </c>
      <c r="HL35" s="1" t="s">
        <v>16458</v>
      </c>
      <c r="HS35" s="1" t="s">
        <v>16454</v>
      </c>
      <c r="HT35" s="1" t="s">
        <v>16454</v>
      </c>
      <c r="HU35" s="1" t="s">
        <v>16454</v>
      </c>
      <c r="HV35" s="1" t="s">
        <v>16454</v>
      </c>
      <c r="HW35" s="1" t="s">
        <v>16454</v>
      </c>
      <c r="HX35" s="1" t="s">
        <v>16458</v>
      </c>
      <c r="HY35" s="1" t="s">
        <v>16458</v>
      </c>
      <c r="HZ35" s="1" t="s">
        <v>16458</v>
      </c>
      <c r="IA35" s="1" t="s">
        <v>16458</v>
      </c>
      <c r="IB35" s="1" t="s">
        <v>16458</v>
      </c>
    </row>
    <row r="36" spans="2:241" x14ac:dyDescent="0.25">
      <c r="B36" s="1" t="s">
        <v>16443</v>
      </c>
      <c r="C36" s="1" t="s">
        <v>16443</v>
      </c>
      <c r="D36" s="1" t="s">
        <v>16443</v>
      </c>
      <c r="E36" s="1" t="s">
        <v>16443</v>
      </c>
      <c r="F36" s="1" t="s">
        <v>16443</v>
      </c>
      <c r="G36" s="1" t="s">
        <v>16443</v>
      </c>
      <c r="H36" s="1" t="s">
        <v>16443</v>
      </c>
      <c r="I36" s="1" t="s">
        <v>16443</v>
      </c>
      <c r="J36" s="1" t="s">
        <v>16443</v>
      </c>
      <c r="K36" s="1" t="s">
        <v>16443</v>
      </c>
      <c r="L36" s="5"/>
      <c r="M36" s="3"/>
      <c r="N36" s="5"/>
      <c r="R36" s="1" t="s">
        <v>16443</v>
      </c>
      <c r="S36" s="1" t="s">
        <v>16443</v>
      </c>
      <c r="T36" s="1" t="s">
        <v>16443</v>
      </c>
      <c r="U36" s="1" t="s">
        <v>16443</v>
      </c>
      <c r="V36" s="1" t="s">
        <v>16443</v>
      </c>
      <c r="W36" s="1" t="s">
        <v>16443</v>
      </c>
      <c r="X36" s="1" t="s">
        <v>16443</v>
      </c>
      <c r="Y36" s="1" t="s">
        <v>16443</v>
      </c>
      <c r="Z36" s="1" t="s">
        <v>16443</v>
      </c>
      <c r="AA36" s="1" t="s">
        <v>16443</v>
      </c>
      <c r="AH36" s="1" t="s">
        <v>16443</v>
      </c>
      <c r="AI36" s="1" t="s">
        <v>16443</v>
      </c>
      <c r="AJ36" s="1" t="s">
        <v>16443</v>
      </c>
      <c r="AK36" s="1" t="s">
        <v>16443</v>
      </c>
      <c r="AL36" s="1" t="s">
        <v>16443</v>
      </c>
      <c r="AM36" s="1" t="s">
        <v>16443</v>
      </c>
      <c r="AN36" s="1" t="s">
        <v>16443</v>
      </c>
      <c r="AO36" s="1" t="s">
        <v>16443</v>
      </c>
      <c r="AP36" s="1" t="s">
        <v>16443</v>
      </c>
      <c r="AQ36" s="1" t="s">
        <v>16443</v>
      </c>
      <c r="AX36" s="1" t="s">
        <v>16443</v>
      </c>
      <c r="AY36" s="1" t="s">
        <v>16443</v>
      </c>
      <c r="AZ36" s="1" t="s">
        <v>16443</v>
      </c>
      <c r="BA36" s="1" t="s">
        <v>16443</v>
      </c>
      <c r="BB36" s="1" t="s">
        <v>16443</v>
      </c>
      <c r="BC36" s="1" t="s">
        <v>16443</v>
      </c>
      <c r="BD36" s="1" t="s">
        <v>16443</v>
      </c>
      <c r="BE36" s="1" t="s">
        <v>16443</v>
      </c>
      <c r="BF36" s="1" t="s">
        <v>16443</v>
      </c>
      <c r="BG36" s="1" t="s">
        <v>16443</v>
      </c>
      <c r="BO36" s="1" t="s">
        <v>16443</v>
      </c>
      <c r="BP36" s="1" t="s">
        <v>16443</v>
      </c>
      <c r="BQ36" s="1" t="s">
        <v>16443</v>
      </c>
      <c r="BR36" s="1" t="s">
        <v>16443</v>
      </c>
      <c r="BS36" s="1" t="s">
        <v>16443</v>
      </c>
      <c r="BT36" s="1" t="s">
        <v>16443</v>
      </c>
      <c r="BU36" s="1" t="s">
        <v>16443</v>
      </c>
      <c r="BV36" s="1" t="s">
        <v>16443</v>
      </c>
      <c r="BW36" s="1" t="s">
        <v>16443</v>
      </c>
      <c r="BX36" s="1" t="s">
        <v>16443</v>
      </c>
      <c r="CE36" s="1" t="s">
        <v>16443</v>
      </c>
      <c r="CF36" s="1" t="s">
        <v>16443</v>
      </c>
      <c r="CG36" s="1" t="s">
        <v>16443</v>
      </c>
      <c r="CH36" s="1" t="s">
        <v>16443</v>
      </c>
      <c r="CI36" s="1" t="s">
        <v>16443</v>
      </c>
      <c r="CJ36" s="1" t="s">
        <v>16443</v>
      </c>
      <c r="CK36" s="1" t="s">
        <v>16443</v>
      </c>
      <c r="CL36" s="1" t="s">
        <v>16443</v>
      </c>
      <c r="CM36" s="1" t="s">
        <v>16443</v>
      </c>
      <c r="CN36" s="1" t="s">
        <v>16443</v>
      </c>
      <c r="CU36" s="1" t="s">
        <v>16443</v>
      </c>
      <c r="CV36" s="1" t="s">
        <v>16443</v>
      </c>
      <c r="CW36" s="1" t="s">
        <v>16443</v>
      </c>
      <c r="CX36" s="1" t="s">
        <v>16443</v>
      </c>
      <c r="CY36" s="1" t="s">
        <v>16443</v>
      </c>
      <c r="CZ36" s="1" t="s">
        <v>16443</v>
      </c>
      <c r="DA36" s="1" t="s">
        <v>16443</v>
      </c>
      <c r="DB36" s="1" t="s">
        <v>16443</v>
      </c>
      <c r="DC36" s="1" t="s">
        <v>16443</v>
      </c>
      <c r="DD36" s="1" t="s">
        <v>16443</v>
      </c>
      <c r="DK36" s="1" t="s">
        <v>16443</v>
      </c>
      <c r="DL36" s="1" t="s">
        <v>16443</v>
      </c>
      <c r="DM36" s="1" t="s">
        <v>16443</v>
      </c>
      <c r="DN36" s="1" t="s">
        <v>16443</v>
      </c>
      <c r="DO36" s="1" t="s">
        <v>16443</v>
      </c>
      <c r="DP36" s="1" t="s">
        <v>16443</v>
      </c>
      <c r="DQ36" s="1" t="s">
        <v>16443</v>
      </c>
      <c r="DR36" s="1" t="s">
        <v>16443</v>
      </c>
      <c r="DS36" s="1" t="s">
        <v>16443</v>
      </c>
      <c r="DT36" s="1" t="s">
        <v>16443</v>
      </c>
      <c r="EA36" s="1" t="s">
        <v>16443</v>
      </c>
      <c r="EB36" s="1" t="s">
        <v>16443</v>
      </c>
      <c r="EC36" s="1" t="s">
        <v>16443</v>
      </c>
      <c r="ED36" s="1" t="s">
        <v>16443</v>
      </c>
      <c r="EE36" s="1" t="s">
        <v>16443</v>
      </c>
      <c r="EF36" s="1" t="s">
        <v>16443</v>
      </c>
      <c r="EG36" s="1" t="s">
        <v>16443</v>
      </c>
      <c r="EH36" s="1" t="s">
        <v>16443</v>
      </c>
      <c r="EI36" s="1" t="s">
        <v>16443</v>
      </c>
      <c r="EJ36" s="1" t="s">
        <v>16443</v>
      </c>
      <c r="EQ36" s="1" t="s">
        <v>16443</v>
      </c>
      <c r="ER36" s="1" t="s">
        <v>16443</v>
      </c>
      <c r="ES36" s="1" t="s">
        <v>16443</v>
      </c>
      <c r="ET36" s="1" t="s">
        <v>16443</v>
      </c>
      <c r="EU36" s="1" t="s">
        <v>16443</v>
      </c>
      <c r="EV36" s="1" t="s">
        <v>16443</v>
      </c>
      <c r="EW36" s="1" t="s">
        <v>16443</v>
      </c>
      <c r="EX36" s="1" t="s">
        <v>16443</v>
      </c>
      <c r="EY36" s="1" t="s">
        <v>16443</v>
      </c>
      <c r="EZ36" s="1" t="s">
        <v>16443</v>
      </c>
      <c r="FG36" s="1" t="s">
        <v>16443</v>
      </c>
      <c r="FH36" s="1" t="s">
        <v>16443</v>
      </c>
      <c r="FI36" s="1" t="s">
        <v>16443</v>
      </c>
      <c r="FJ36" s="1" t="s">
        <v>16443</v>
      </c>
      <c r="FK36" s="1" t="s">
        <v>16443</v>
      </c>
      <c r="FL36" s="1" t="s">
        <v>16443</v>
      </c>
      <c r="FM36" s="1" t="s">
        <v>16443</v>
      </c>
      <c r="FN36" s="1" t="s">
        <v>16443</v>
      </c>
      <c r="FO36" s="1" t="s">
        <v>16443</v>
      </c>
      <c r="FP36" s="1" t="s">
        <v>16443</v>
      </c>
      <c r="FW36" s="1" t="s">
        <v>16443</v>
      </c>
      <c r="FX36" s="1" t="s">
        <v>16443</v>
      </c>
      <c r="FY36" s="1" t="s">
        <v>16443</v>
      </c>
      <c r="FZ36" s="1" t="s">
        <v>16443</v>
      </c>
      <c r="GA36" s="1" t="s">
        <v>16443</v>
      </c>
      <c r="GB36" s="1" t="s">
        <v>16443</v>
      </c>
      <c r="GC36" s="1" t="s">
        <v>16443</v>
      </c>
      <c r="GD36" s="1" t="s">
        <v>16443</v>
      </c>
      <c r="GE36" s="1" t="s">
        <v>16443</v>
      </c>
      <c r="GF36" s="1" t="s">
        <v>16443</v>
      </c>
      <c r="GM36" s="1" t="s">
        <v>16443</v>
      </c>
      <c r="GN36" s="1" t="s">
        <v>16443</v>
      </c>
      <c r="GO36" s="1" t="s">
        <v>16443</v>
      </c>
      <c r="GP36" s="1" t="s">
        <v>16443</v>
      </c>
      <c r="GQ36" s="1" t="s">
        <v>16443</v>
      </c>
      <c r="GR36" s="1" t="s">
        <v>16443</v>
      </c>
      <c r="GS36" s="1" t="s">
        <v>16443</v>
      </c>
      <c r="GT36" s="1" t="s">
        <v>16443</v>
      </c>
      <c r="GU36" s="1" t="s">
        <v>16443</v>
      </c>
      <c r="GV36" s="1" t="s">
        <v>16443</v>
      </c>
      <c r="HC36" s="1" t="s">
        <v>16443</v>
      </c>
      <c r="HD36" s="1" t="s">
        <v>16443</v>
      </c>
      <c r="HE36" s="1" t="s">
        <v>16443</v>
      </c>
      <c r="HF36" s="1" t="s">
        <v>16443</v>
      </c>
      <c r="HG36" s="1" t="s">
        <v>16443</v>
      </c>
      <c r="HH36" s="1" t="s">
        <v>16443</v>
      </c>
      <c r="HI36" s="1" t="s">
        <v>16443</v>
      </c>
      <c r="HJ36" s="1" t="s">
        <v>16443</v>
      </c>
      <c r="HK36" s="1" t="s">
        <v>16443</v>
      </c>
      <c r="HL36" s="1" t="s">
        <v>16443</v>
      </c>
      <c r="HS36" s="1" t="s">
        <v>16443</v>
      </c>
      <c r="HT36" s="1" t="s">
        <v>16443</v>
      </c>
      <c r="HU36" s="1" t="s">
        <v>16443</v>
      </c>
      <c r="HV36" s="1" t="s">
        <v>16443</v>
      </c>
      <c r="HW36" s="1" t="s">
        <v>16443</v>
      </c>
      <c r="HX36" s="1" t="s">
        <v>16443</v>
      </c>
      <c r="HY36" s="1" t="s">
        <v>16443</v>
      </c>
      <c r="HZ36" s="1" t="s">
        <v>16443</v>
      </c>
      <c r="IA36" s="1" t="s">
        <v>16443</v>
      </c>
      <c r="IB36" s="1" t="s">
        <v>16443</v>
      </c>
    </row>
    <row r="37" spans="2:241" x14ac:dyDescent="0.25">
      <c r="B37" s="1" t="s">
        <v>16428</v>
      </c>
      <c r="C37" s="1" t="s">
        <v>16429</v>
      </c>
      <c r="D37" s="1" t="s">
        <v>16430</v>
      </c>
      <c r="E37" s="1" t="s">
        <v>16431</v>
      </c>
      <c r="F37" s="1" t="s">
        <v>16432</v>
      </c>
      <c r="G37" s="1" t="s">
        <v>16428</v>
      </c>
      <c r="H37" s="1" t="s">
        <v>16429</v>
      </c>
      <c r="I37" s="1" t="s">
        <v>16430</v>
      </c>
      <c r="J37" s="1" t="s">
        <v>16431</v>
      </c>
      <c r="K37" s="1" t="s">
        <v>16432</v>
      </c>
      <c r="L37" s="6" t="s">
        <v>16433</v>
      </c>
      <c r="M37" s="4" t="s">
        <v>16434</v>
      </c>
      <c r="N37" s="6" t="s">
        <v>16435</v>
      </c>
      <c r="O37" s="1" t="s">
        <v>16436</v>
      </c>
      <c r="P37" s="1" t="s">
        <v>16437</v>
      </c>
      <c r="R37" s="1" t="s">
        <v>16428</v>
      </c>
      <c r="S37" s="1" t="s">
        <v>16429</v>
      </c>
      <c r="T37" s="1" t="s">
        <v>16430</v>
      </c>
      <c r="U37" s="1" t="s">
        <v>16431</v>
      </c>
      <c r="V37" s="1" t="s">
        <v>16432</v>
      </c>
      <c r="W37" s="1" t="s">
        <v>16428</v>
      </c>
      <c r="X37" s="1" t="s">
        <v>16429</v>
      </c>
      <c r="Y37" s="1" t="s">
        <v>16430</v>
      </c>
      <c r="Z37" s="1" t="s">
        <v>16431</v>
      </c>
      <c r="AA37" s="1" t="s">
        <v>16432</v>
      </c>
      <c r="AB37" s="1" t="s">
        <v>16433</v>
      </c>
      <c r="AC37" s="1" t="s">
        <v>16434</v>
      </c>
      <c r="AD37" s="1" t="s">
        <v>16435</v>
      </c>
      <c r="AE37" s="1" t="s">
        <v>16436</v>
      </c>
      <c r="AF37" s="1" t="s">
        <v>16437</v>
      </c>
      <c r="AH37" s="1" t="s">
        <v>16428</v>
      </c>
      <c r="AI37" s="1" t="s">
        <v>16429</v>
      </c>
      <c r="AJ37" s="1" t="s">
        <v>16430</v>
      </c>
      <c r="AK37" s="1" t="s">
        <v>16431</v>
      </c>
      <c r="AL37" s="1" t="s">
        <v>16432</v>
      </c>
      <c r="AM37" s="1" t="s">
        <v>16428</v>
      </c>
      <c r="AN37" s="1" t="s">
        <v>16429</v>
      </c>
      <c r="AO37" s="1" t="s">
        <v>16430</v>
      </c>
      <c r="AP37" s="1" t="s">
        <v>16431</v>
      </c>
      <c r="AQ37" s="1" t="s">
        <v>16432</v>
      </c>
      <c r="AR37" s="1" t="s">
        <v>16433</v>
      </c>
      <c r="AS37" s="1" t="s">
        <v>16434</v>
      </c>
      <c r="AT37" s="1" t="s">
        <v>16435</v>
      </c>
      <c r="AU37" s="1" t="s">
        <v>16436</v>
      </c>
      <c r="AV37" s="1" t="s">
        <v>16437</v>
      </c>
      <c r="AX37" s="1" t="s">
        <v>16428</v>
      </c>
      <c r="AY37" s="1" t="s">
        <v>16429</v>
      </c>
      <c r="AZ37" s="1" t="s">
        <v>16430</v>
      </c>
      <c r="BA37" s="1" t="s">
        <v>16431</v>
      </c>
      <c r="BB37" s="1" t="s">
        <v>16432</v>
      </c>
      <c r="BC37" s="1" t="s">
        <v>16428</v>
      </c>
      <c r="BD37" s="1" t="s">
        <v>16429</v>
      </c>
      <c r="BE37" s="1" t="s">
        <v>16430</v>
      </c>
      <c r="BF37" s="1" t="s">
        <v>16431</v>
      </c>
      <c r="BG37" s="1" t="s">
        <v>16432</v>
      </c>
      <c r="BH37" s="1" t="s">
        <v>16433</v>
      </c>
      <c r="BI37" s="1" t="s">
        <v>16434</v>
      </c>
      <c r="BJ37" s="1" t="s">
        <v>16435</v>
      </c>
      <c r="BK37" s="1" t="s">
        <v>16436</v>
      </c>
      <c r="BL37" s="1" t="s">
        <v>16437</v>
      </c>
      <c r="BO37" s="1" t="s">
        <v>16428</v>
      </c>
      <c r="BP37" s="1" t="s">
        <v>16429</v>
      </c>
      <c r="BQ37" s="1" t="s">
        <v>16430</v>
      </c>
      <c r="BR37" s="1" t="s">
        <v>16431</v>
      </c>
      <c r="BS37" s="1" t="s">
        <v>16432</v>
      </c>
      <c r="BT37" s="1" t="s">
        <v>16428</v>
      </c>
      <c r="BU37" s="1" t="s">
        <v>16429</v>
      </c>
      <c r="BV37" s="1" t="s">
        <v>16430</v>
      </c>
      <c r="BW37" s="1" t="s">
        <v>16431</v>
      </c>
      <c r="BX37" s="1" t="s">
        <v>16432</v>
      </c>
      <c r="BY37" s="1" t="s">
        <v>16433</v>
      </c>
      <c r="BZ37" s="1" t="s">
        <v>16434</v>
      </c>
      <c r="CA37" s="1" t="s">
        <v>16435</v>
      </c>
      <c r="CB37" s="1" t="s">
        <v>16436</v>
      </c>
      <c r="CC37" s="1" t="s">
        <v>16437</v>
      </c>
      <c r="CE37" s="1" t="s">
        <v>16428</v>
      </c>
      <c r="CF37" s="1" t="s">
        <v>16429</v>
      </c>
      <c r="CG37" s="1" t="s">
        <v>16430</v>
      </c>
      <c r="CH37" s="1" t="s">
        <v>16431</v>
      </c>
      <c r="CI37" s="1" t="s">
        <v>16432</v>
      </c>
      <c r="CJ37" s="1" t="s">
        <v>16428</v>
      </c>
      <c r="CK37" s="1" t="s">
        <v>16429</v>
      </c>
      <c r="CL37" s="1" t="s">
        <v>16430</v>
      </c>
      <c r="CM37" s="1" t="s">
        <v>16431</v>
      </c>
      <c r="CN37" s="1" t="s">
        <v>16432</v>
      </c>
      <c r="CO37" s="1" t="s">
        <v>16433</v>
      </c>
      <c r="CP37" s="1" t="s">
        <v>16434</v>
      </c>
      <c r="CQ37" s="1" t="s">
        <v>16435</v>
      </c>
      <c r="CR37" s="1" t="s">
        <v>16436</v>
      </c>
      <c r="CS37" s="1" t="s">
        <v>16437</v>
      </c>
      <c r="CU37" s="1" t="s">
        <v>16428</v>
      </c>
      <c r="CV37" s="1" t="s">
        <v>16429</v>
      </c>
      <c r="CW37" s="1" t="s">
        <v>16430</v>
      </c>
      <c r="CX37" s="1" t="s">
        <v>16431</v>
      </c>
      <c r="CY37" s="1" t="s">
        <v>16432</v>
      </c>
      <c r="CZ37" s="1" t="s">
        <v>16428</v>
      </c>
      <c r="DA37" s="1" t="s">
        <v>16429</v>
      </c>
      <c r="DB37" s="1" t="s">
        <v>16430</v>
      </c>
      <c r="DC37" s="1" t="s">
        <v>16431</v>
      </c>
      <c r="DD37" s="7" t="s">
        <v>16457</v>
      </c>
      <c r="DE37" s="1" t="s">
        <v>16433</v>
      </c>
      <c r="DF37" s="1" t="s">
        <v>16434</v>
      </c>
      <c r="DG37" s="1" t="s">
        <v>16435</v>
      </c>
      <c r="DH37" s="1" t="s">
        <v>16436</v>
      </c>
      <c r="DI37" s="1" t="s">
        <v>16437</v>
      </c>
      <c r="DK37" s="1" t="s">
        <v>16428</v>
      </c>
      <c r="DL37" s="1" t="s">
        <v>16429</v>
      </c>
      <c r="DM37" s="1" t="s">
        <v>16430</v>
      </c>
      <c r="DN37" s="1" t="s">
        <v>16431</v>
      </c>
      <c r="DO37" s="1" t="s">
        <v>16432</v>
      </c>
      <c r="DP37" s="1" t="s">
        <v>16428</v>
      </c>
      <c r="DQ37" s="1" t="s">
        <v>16429</v>
      </c>
      <c r="DR37" s="1" t="s">
        <v>16430</v>
      </c>
      <c r="DS37" s="1" t="s">
        <v>16431</v>
      </c>
      <c r="DT37" s="1" t="s">
        <v>16432</v>
      </c>
      <c r="DU37" s="1" t="s">
        <v>16433</v>
      </c>
      <c r="DV37" s="1" t="s">
        <v>16434</v>
      </c>
      <c r="DW37" s="1" t="s">
        <v>16435</v>
      </c>
      <c r="DX37" s="1" t="s">
        <v>16436</v>
      </c>
      <c r="DY37" s="1" t="s">
        <v>16437</v>
      </c>
      <c r="EA37" s="1" t="s">
        <v>16428</v>
      </c>
      <c r="EB37" s="1" t="s">
        <v>16429</v>
      </c>
      <c r="EC37" s="7" t="s">
        <v>16456</v>
      </c>
      <c r="ED37" s="1" t="s">
        <v>16431</v>
      </c>
      <c r="EE37" s="1" t="s">
        <v>16432</v>
      </c>
      <c r="EF37" s="1" t="s">
        <v>16428</v>
      </c>
      <c r="EG37" s="1" t="s">
        <v>16429</v>
      </c>
      <c r="EH37" s="1" t="s">
        <v>16430</v>
      </c>
      <c r="EI37" s="1" t="s">
        <v>16431</v>
      </c>
      <c r="EJ37" s="1" t="s">
        <v>16432</v>
      </c>
      <c r="EK37" s="1" t="s">
        <v>16433</v>
      </c>
      <c r="EL37" s="1" t="s">
        <v>16434</v>
      </c>
      <c r="EM37" s="1" t="s">
        <v>16435</v>
      </c>
      <c r="EN37" s="1" t="s">
        <v>16436</v>
      </c>
      <c r="EO37" s="1" t="s">
        <v>16437</v>
      </c>
      <c r="EQ37" s="1" t="s">
        <v>16428</v>
      </c>
      <c r="ER37" s="1" t="s">
        <v>16429</v>
      </c>
      <c r="ES37" s="1" t="s">
        <v>16430</v>
      </c>
      <c r="ET37" s="1" t="s">
        <v>16431</v>
      </c>
      <c r="EU37" s="1" t="s">
        <v>16432</v>
      </c>
      <c r="EV37" s="1" t="s">
        <v>16428</v>
      </c>
      <c r="EW37" s="1" t="s">
        <v>16429</v>
      </c>
      <c r="EX37" s="1" t="s">
        <v>16430</v>
      </c>
      <c r="EY37" s="1" t="s">
        <v>16431</v>
      </c>
      <c r="EZ37" s="1" t="s">
        <v>16432</v>
      </c>
      <c r="FA37" s="1" t="s">
        <v>16433</v>
      </c>
      <c r="FB37" s="1" t="s">
        <v>16434</v>
      </c>
      <c r="FC37" s="1" t="s">
        <v>16435</v>
      </c>
      <c r="FD37" s="1" t="s">
        <v>16436</v>
      </c>
      <c r="FE37" s="1" t="s">
        <v>16437</v>
      </c>
      <c r="FG37" s="1" t="s">
        <v>16428</v>
      </c>
      <c r="FH37" s="1" t="s">
        <v>16429</v>
      </c>
      <c r="FI37" s="1" t="s">
        <v>16430</v>
      </c>
      <c r="FJ37" s="1" t="s">
        <v>16431</v>
      </c>
      <c r="FK37" s="1" t="s">
        <v>16432</v>
      </c>
      <c r="FL37" s="1" t="s">
        <v>16428</v>
      </c>
      <c r="FM37" s="1" t="s">
        <v>16429</v>
      </c>
      <c r="FN37" s="1" t="s">
        <v>16430</v>
      </c>
      <c r="FO37" s="1" t="s">
        <v>16431</v>
      </c>
      <c r="FP37" s="1" t="s">
        <v>16432</v>
      </c>
      <c r="FQ37" s="1" t="s">
        <v>16433</v>
      </c>
      <c r="FR37" s="1" t="s">
        <v>16434</v>
      </c>
      <c r="FS37" s="1" t="s">
        <v>16435</v>
      </c>
      <c r="FT37" s="1" t="s">
        <v>16436</v>
      </c>
      <c r="FU37" s="1" t="s">
        <v>16437</v>
      </c>
      <c r="FW37" s="1" t="s">
        <v>16428</v>
      </c>
      <c r="FX37" s="1" t="s">
        <v>16429</v>
      </c>
      <c r="FY37" s="1" t="s">
        <v>16430</v>
      </c>
      <c r="FZ37" s="1" t="s">
        <v>16431</v>
      </c>
      <c r="GA37" s="1" t="s">
        <v>16432</v>
      </c>
      <c r="GB37" s="1" t="s">
        <v>16428</v>
      </c>
      <c r="GC37" s="1" t="s">
        <v>16429</v>
      </c>
      <c r="GD37" s="1" t="s">
        <v>16430</v>
      </c>
      <c r="GE37" s="1" t="s">
        <v>16431</v>
      </c>
      <c r="GF37" s="1" t="s">
        <v>16432</v>
      </c>
      <c r="GG37" s="1" t="s">
        <v>16433</v>
      </c>
      <c r="GH37" s="1" t="s">
        <v>16434</v>
      </c>
      <c r="GI37" s="1" t="s">
        <v>16435</v>
      </c>
      <c r="GJ37" s="1" t="s">
        <v>16436</v>
      </c>
      <c r="GK37" s="1" t="s">
        <v>16437</v>
      </c>
      <c r="GM37" s="1" t="s">
        <v>16428</v>
      </c>
      <c r="GN37" s="1" t="s">
        <v>16429</v>
      </c>
      <c r="GO37" s="1" t="s">
        <v>16430</v>
      </c>
      <c r="GP37" s="1" t="s">
        <v>16431</v>
      </c>
      <c r="GQ37" s="1" t="s">
        <v>16432</v>
      </c>
      <c r="GR37" s="1" t="s">
        <v>16428</v>
      </c>
      <c r="GS37" s="1" t="s">
        <v>16429</v>
      </c>
      <c r="GT37" s="1" t="s">
        <v>16430</v>
      </c>
      <c r="GU37" s="1" t="s">
        <v>16431</v>
      </c>
      <c r="GV37" s="1" t="s">
        <v>16432</v>
      </c>
      <c r="GW37" s="1" t="s">
        <v>16433</v>
      </c>
      <c r="GX37" s="1" t="s">
        <v>16434</v>
      </c>
      <c r="GY37" s="1" t="s">
        <v>16435</v>
      </c>
      <c r="GZ37" s="1" t="s">
        <v>16436</v>
      </c>
      <c r="HA37" s="1" t="s">
        <v>16437</v>
      </c>
      <c r="HC37" s="1" t="s">
        <v>16428</v>
      </c>
      <c r="HD37" s="1" t="s">
        <v>16429</v>
      </c>
      <c r="HE37" s="1" t="s">
        <v>16430</v>
      </c>
      <c r="HF37" s="1" t="s">
        <v>16431</v>
      </c>
      <c r="HG37" s="1" t="s">
        <v>16432</v>
      </c>
      <c r="HH37" s="1" t="s">
        <v>16428</v>
      </c>
      <c r="HI37" s="1" t="s">
        <v>16429</v>
      </c>
      <c r="HJ37" s="1" t="s">
        <v>16430</v>
      </c>
      <c r="HK37" s="1" t="s">
        <v>16431</v>
      </c>
      <c r="HL37" s="1" t="s">
        <v>16432</v>
      </c>
      <c r="HM37" s="1" t="s">
        <v>16433</v>
      </c>
      <c r="HN37" s="1" t="s">
        <v>16434</v>
      </c>
      <c r="HO37" s="1" t="s">
        <v>16435</v>
      </c>
      <c r="HP37" s="1" t="s">
        <v>16436</v>
      </c>
      <c r="HQ37" s="1" t="s">
        <v>16437</v>
      </c>
      <c r="HS37" s="1" t="s">
        <v>16428</v>
      </c>
      <c r="HT37" s="1" t="s">
        <v>16429</v>
      </c>
      <c r="HU37" s="1" t="s">
        <v>16430</v>
      </c>
      <c r="HV37" s="1" t="s">
        <v>16431</v>
      </c>
      <c r="HW37" s="1" t="s">
        <v>16432</v>
      </c>
      <c r="HX37" s="1" t="s">
        <v>16428</v>
      </c>
      <c r="HY37" s="1" t="s">
        <v>16429</v>
      </c>
      <c r="HZ37" s="1" t="s">
        <v>16430</v>
      </c>
      <c r="IA37" s="1" t="s">
        <v>16431</v>
      </c>
      <c r="IB37" s="1" t="s">
        <v>16432</v>
      </c>
      <c r="IC37" s="1" t="s">
        <v>16433</v>
      </c>
      <c r="ID37" s="1" t="s">
        <v>16434</v>
      </c>
      <c r="IE37" s="1" t="s">
        <v>16435</v>
      </c>
      <c r="IF37" s="1" t="s">
        <v>16436</v>
      </c>
      <c r="IG37" s="1" t="s">
        <v>16437</v>
      </c>
    </row>
    <row r="38" spans="2:241" x14ac:dyDescent="0.25">
      <c r="B38" s="2">
        <v>69</v>
      </c>
      <c r="C38" s="2">
        <v>48</v>
      </c>
      <c r="D38" s="2">
        <v>47</v>
      </c>
      <c r="E38" s="2">
        <v>35</v>
      </c>
      <c r="F38" s="2">
        <v>25</v>
      </c>
      <c r="G38" s="2">
        <v>51</v>
      </c>
      <c r="H38" s="2">
        <v>31</v>
      </c>
      <c r="I38" s="2">
        <v>21</v>
      </c>
      <c r="J38" s="2">
        <v>45</v>
      </c>
      <c r="K38" s="2">
        <v>13</v>
      </c>
      <c r="L38" s="5">
        <f>AVERAGE(B38:K38)</f>
        <v>38.5</v>
      </c>
      <c r="M38" s="3">
        <f>STDEV(B38:K38)</f>
        <v>16.661665916441581</v>
      </c>
      <c r="N38" s="5">
        <f>L38-10</f>
        <v>28.5</v>
      </c>
      <c r="O38">
        <f>MIN(B38:K38)</f>
        <v>13</v>
      </c>
      <c r="P38">
        <f>MAX(B38:K38)</f>
        <v>69</v>
      </c>
      <c r="R38" s="2">
        <v>13</v>
      </c>
      <c r="S38" s="2">
        <v>22</v>
      </c>
      <c r="T38" s="2">
        <v>18</v>
      </c>
      <c r="U38" s="2">
        <v>16</v>
      </c>
      <c r="V38" s="2">
        <v>21</v>
      </c>
      <c r="W38" s="2">
        <v>48</v>
      </c>
      <c r="X38" s="2">
        <v>28</v>
      </c>
      <c r="Y38" s="2">
        <v>24</v>
      </c>
      <c r="Z38" s="2">
        <v>25</v>
      </c>
      <c r="AA38" s="2">
        <v>28</v>
      </c>
      <c r="AB38" s="5">
        <f>AVERAGE(R38:AA38)</f>
        <v>24.3</v>
      </c>
      <c r="AC38" s="3">
        <f>STDEV(R38:AA38)</f>
        <v>9.6729864399091721</v>
      </c>
      <c r="AD38" s="5">
        <f>AB38-10</f>
        <v>14.3</v>
      </c>
      <c r="AE38">
        <f>MIN(R38:AA38)</f>
        <v>13</v>
      </c>
      <c r="AF38">
        <f>MAX(R38:AA38)</f>
        <v>48</v>
      </c>
      <c r="AH38" s="2">
        <v>49</v>
      </c>
      <c r="AI38" s="2">
        <v>60</v>
      </c>
      <c r="AJ38" s="2">
        <v>57</v>
      </c>
      <c r="AK38" s="2">
        <v>42</v>
      </c>
      <c r="AL38" s="2">
        <v>39</v>
      </c>
      <c r="AM38" s="2">
        <v>34</v>
      </c>
      <c r="AN38" s="2">
        <v>43</v>
      </c>
      <c r="AO38" s="2">
        <v>45</v>
      </c>
      <c r="AP38" s="2">
        <v>42</v>
      </c>
      <c r="AQ38" s="2">
        <v>55</v>
      </c>
      <c r="AR38" s="5">
        <f>AVERAGE(AH38:AQ38)</f>
        <v>46.6</v>
      </c>
      <c r="AS38" s="3">
        <f>STDEV(AH38:AQ38)</f>
        <v>8.422192905255347</v>
      </c>
      <c r="AT38" s="5">
        <f>AR38-10</f>
        <v>36.6</v>
      </c>
      <c r="AU38">
        <f>MIN(AH38:AQ38)</f>
        <v>34</v>
      </c>
      <c r="AV38">
        <f>MAX(AH38:AQ38)</f>
        <v>60</v>
      </c>
      <c r="AX38" s="2">
        <v>83</v>
      </c>
      <c r="AY38" s="2">
        <v>59</v>
      </c>
      <c r="AZ38" s="2">
        <v>75</v>
      </c>
      <c r="BA38" s="2">
        <v>68</v>
      </c>
      <c r="BB38" s="2">
        <v>87</v>
      </c>
      <c r="BC38" s="2">
        <v>81</v>
      </c>
      <c r="BD38" s="2">
        <v>54</v>
      </c>
      <c r="BE38" s="2">
        <v>40</v>
      </c>
      <c r="BF38" s="2">
        <v>65</v>
      </c>
      <c r="BG38" s="2">
        <v>45</v>
      </c>
      <c r="BH38" s="5">
        <f>AVERAGE(AX38:BG38)</f>
        <v>65.7</v>
      </c>
      <c r="BI38" s="3">
        <f>STDEV(AX38:BG38)</f>
        <v>16.159276661479065</v>
      </c>
      <c r="BJ38" s="5">
        <f>BH38-10</f>
        <v>55.7</v>
      </c>
      <c r="BK38">
        <f>MIN(AX38:BG38)</f>
        <v>40</v>
      </c>
      <c r="BL38">
        <f>MAX(AX38:BG38)</f>
        <v>87</v>
      </c>
      <c r="BO38" s="2">
        <v>69</v>
      </c>
      <c r="BP38" s="2">
        <v>81</v>
      </c>
      <c r="BQ38" s="2">
        <v>73</v>
      </c>
      <c r="BR38" s="2">
        <v>69</v>
      </c>
      <c r="BS38" s="2">
        <v>96</v>
      </c>
      <c r="BT38" s="2">
        <v>83</v>
      </c>
      <c r="BU38" s="2">
        <v>70</v>
      </c>
      <c r="BV38" s="2">
        <v>79</v>
      </c>
      <c r="BW38" s="2">
        <v>79</v>
      </c>
      <c r="BX38" s="2">
        <v>67</v>
      </c>
      <c r="BY38" s="5">
        <f>AVERAGE(BO38:BX38)</f>
        <v>76.599999999999994</v>
      </c>
      <c r="BZ38" s="3">
        <f>STDEV(BO38:BX38)</f>
        <v>8.8969407975750698</v>
      </c>
      <c r="CA38" s="5">
        <f>BY38-10</f>
        <v>66.599999999999994</v>
      </c>
      <c r="CB38">
        <f>MIN(BO38:BX38)</f>
        <v>67</v>
      </c>
      <c r="CC38">
        <f>MAX(BO38:BX38)</f>
        <v>96</v>
      </c>
      <c r="CE38" s="2">
        <v>76</v>
      </c>
      <c r="CF38" s="2">
        <v>70</v>
      </c>
      <c r="CG38" s="2">
        <v>64</v>
      </c>
      <c r="CH38" s="2">
        <v>54</v>
      </c>
      <c r="CI38" s="2">
        <v>56</v>
      </c>
      <c r="CJ38" s="2">
        <v>59</v>
      </c>
      <c r="CK38" s="2">
        <v>81</v>
      </c>
      <c r="CL38" s="2">
        <v>66</v>
      </c>
      <c r="CM38" s="2">
        <v>74</v>
      </c>
      <c r="CN38" s="2">
        <v>72</v>
      </c>
      <c r="CO38" s="5">
        <f>AVERAGE(CE38:CN38)</f>
        <v>67.2</v>
      </c>
      <c r="CP38" s="3">
        <f>STDEV(CE38:CN38)</f>
        <v>8.9666047085839491</v>
      </c>
      <c r="CQ38" s="5">
        <f>CO38-10</f>
        <v>57.2</v>
      </c>
      <c r="CR38">
        <f>MIN(CE38:CN38)</f>
        <v>54</v>
      </c>
      <c r="CS38">
        <f>MAX(CE38:CN38)</f>
        <v>81</v>
      </c>
      <c r="CU38" s="2">
        <v>87</v>
      </c>
      <c r="CV38" s="2">
        <v>86</v>
      </c>
      <c r="CW38" s="2">
        <v>86</v>
      </c>
      <c r="CX38" s="2">
        <v>86</v>
      </c>
      <c r="CY38" s="2">
        <v>85</v>
      </c>
      <c r="CZ38" s="2">
        <v>82</v>
      </c>
      <c r="DA38" s="2">
        <v>86</v>
      </c>
      <c r="DB38" s="2">
        <v>85</v>
      </c>
      <c r="DC38" s="2">
        <v>86</v>
      </c>
      <c r="DD38" s="8"/>
      <c r="DE38" s="5">
        <f>AVERAGE(CU38:DD38)</f>
        <v>85.444444444444443</v>
      </c>
      <c r="DF38" s="3">
        <f>STDEV(CU38:DD38)</f>
        <v>1.4240006242195886</v>
      </c>
      <c r="DG38" s="5">
        <f>DE38-9</f>
        <v>76.444444444444443</v>
      </c>
      <c r="DH38">
        <f>MIN(CU38:DD38)</f>
        <v>82</v>
      </c>
      <c r="DI38">
        <f>MAX(CU38:DD38)</f>
        <v>87</v>
      </c>
      <c r="DK38" s="2">
        <v>72</v>
      </c>
      <c r="DL38" s="2">
        <v>54</v>
      </c>
      <c r="DM38" s="2">
        <v>56</v>
      </c>
      <c r="DN38" s="2">
        <v>71</v>
      </c>
      <c r="DO38" s="2">
        <v>67</v>
      </c>
      <c r="DP38" s="2">
        <v>63</v>
      </c>
      <c r="DQ38" s="2">
        <v>47</v>
      </c>
      <c r="DR38" s="2">
        <v>53</v>
      </c>
      <c r="DS38" s="2">
        <v>49</v>
      </c>
      <c r="DT38" s="2">
        <v>43</v>
      </c>
      <c r="DU38" s="5">
        <f>AVERAGE(DK38:DT38)</f>
        <v>57.5</v>
      </c>
      <c r="DV38" s="3">
        <f>STDEV(DK38:DT38)</f>
        <v>10.222524150130436</v>
      </c>
      <c r="DW38" s="5">
        <f>DU38-10</f>
        <v>47.5</v>
      </c>
      <c r="DX38">
        <f>MIN(DK38:DT38)</f>
        <v>43</v>
      </c>
      <c r="DY38">
        <f>MAX(DK38:DT38)</f>
        <v>72</v>
      </c>
      <c r="EA38" s="2">
        <v>58</v>
      </c>
      <c r="EB38" s="2">
        <v>66</v>
      </c>
      <c r="EC38" s="8"/>
      <c r="ED38" s="2">
        <v>68</v>
      </c>
      <c r="EE38" s="2">
        <v>66</v>
      </c>
      <c r="EF38" s="2">
        <v>64</v>
      </c>
      <c r="EG38" s="2">
        <v>57</v>
      </c>
      <c r="EH38" s="2">
        <v>65</v>
      </c>
      <c r="EI38" s="2">
        <v>65</v>
      </c>
      <c r="EJ38" s="2">
        <v>71</v>
      </c>
      <c r="EK38" s="5">
        <f>AVERAGE(EA38:EJ38)</f>
        <v>64.444444444444443</v>
      </c>
      <c r="EL38" s="3">
        <f>STDEV(EA38:EJ38)</f>
        <v>4.4472213547087778</v>
      </c>
      <c r="EM38" s="5">
        <f>EK38-9</f>
        <v>55.444444444444443</v>
      </c>
      <c r="EN38">
        <f>MIN(EA38:EJ38)</f>
        <v>57</v>
      </c>
      <c r="EO38">
        <f>MAX(EA38:EJ38)</f>
        <v>71</v>
      </c>
      <c r="EQ38" s="2">
        <v>45</v>
      </c>
      <c r="ER38" s="2">
        <v>32</v>
      </c>
      <c r="ES38" s="2">
        <v>46</v>
      </c>
      <c r="ET38" s="2">
        <v>63</v>
      </c>
      <c r="EU38" s="2">
        <v>51</v>
      </c>
      <c r="EV38" s="2">
        <v>33</v>
      </c>
      <c r="EW38" s="2">
        <v>25</v>
      </c>
      <c r="EX38" s="2">
        <v>30</v>
      </c>
      <c r="EY38" s="2">
        <v>33</v>
      </c>
      <c r="EZ38" s="2">
        <v>38</v>
      </c>
      <c r="FA38" s="5">
        <f>AVERAGE(EQ38:EZ38)</f>
        <v>39.6</v>
      </c>
      <c r="FB38" s="3">
        <f>STDEV(EQ38:EZ38)</f>
        <v>11.548929724341461</v>
      </c>
      <c r="FC38" s="5">
        <f>FA38-10</f>
        <v>29.6</v>
      </c>
      <c r="FD38">
        <f>MIN(EQ38:EZ38)</f>
        <v>25</v>
      </c>
      <c r="FE38">
        <f>MAX(EQ38:EZ38)</f>
        <v>63</v>
      </c>
      <c r="FG38" s="2">
        <v>29</v>
      </c>
      <c r="FH38" s="2">
        <v>17</v>
      </c>
      <c r="FI38" s="2">
        <v>20</v>
      </c>
      <c r="FJ38" s="2">
        <v>54</v>
      </c>
      <c r="FK38" s="2">
        <v>13</v>
      </c>
      <c r="FL38" s="2">
        <v>19</v>
      </c>
      <c r="FM38" s="2">
        <v>52</v>
      </c>
      <c r="FN38" s="2">
        <v>13</v>
      </c>
      <c r="FO38" s="2">
        <v>66</v>
      </c>
      <c r="FP38" s="2">
        <v>49</v>
      </c>
      <c r="FQ38" s="5">
        <f>AVERAGE(FG38:FP38)</f>
        <v>33.200000000000003</v>
      </c>
      <c r="FR38" s="3">
        <f>STDEV(FG38:FP38)</f>
        <v>19.954392443213543</v>
      </c>
      <c r="FS38" s="5">
        <f>FQ38-10</f>
        <v>23.200000000000003</v>
      </c>
      <c r="FT38">
        <f>MIN(FG38:FP38)</f>
        <v>13</v>
      </c>
      <c r="FU38">
        <f>MAX(FG38:FP38)</f>
        <v>66</v>
      </c>
      <c r="FW38" s="2">
        <v>45</v>
      </c>
      <c r="FX38" s="2">
        <v>78</v>
      </c>
      <c r="FY38" s="2">
        <v>65</v>
      </c>
      <c r="FZ38" s="2">
        <v>80</v>
      </c>
      <c r="GA38" s="2">
        <v>66</v>
      </c>
      <c r="GB38" s="2">
        <v>53</v>
      </c>
      <c r="GC38" s="2">
        <v>69</v>
      </c>
      <c r="GD38" s="2">
        <v>74</v>
      </c>
      <c r="GE38" s="2">
        <v>44</v>
      </c>
      <c r="GF38" s="2">
        <v>55</v>
      </c>
      <c r="GG38" s="5">
        <f>AVERAGE(FW38:GF38)</f>
        <v>62.9</v>
      </c>
      <c r="GH38" s="3">
        <f>STDEV(FW38:GF38)</f>
        <v>13.050755618822322</v>
      </c>
      <c r="GI38" s="5">
        <f>GG38-10</f>
        <v>52.9</v>
      </c>
      <c r="GJ38">
        <f>MIN(FW38:GF38)</f>
        <v>44</v>
      </c>
      <c r="GK38">
        <f>MAX(FW38:GF38)</f>
        <v>80</v>
      </c>
      <c r="GM38" s="2">
        <v>32</v>
      </c>
      <c r="GN38" s="2">
        <v>33</v>
      </c>
      <c r="GO38" s="2">
        <v>32</v>
      </c>
      <c r="GP38" s="2">
        <v>43</v>
      </c>
      <c r="GQ38" s="2">
        <v>33</v>
      </c>
      <c r="GR38" s="2">
        <v>23</v>
      </c>
      <c r="GS38" s="2">
        <v>27</v>
      </c>
      <c r="GT38" s="2">
        <v>12</v>
      </c>
      <c r="GU38" s="2">
        <v>13</v>
      </c>
      <c r="GV38" s="2">
        <v>20</v>
      </c>
      <c r="GW38" s="5">
        <f>AVERAGE(GM38:GV38)</f>
        <v>26.8</v>
      </c>
      <c r="GX38" s="3">
        <f>STDEV(GM38:GV38)</f>
        <v>9.7956906625084681</v>
      </c>
      <c r="GY38" s="5">
        <f>GW38-10</f>
        <v>16.8</v>
      </c>
      <c r="GZ38">
        <f>MIN(GM38:GV38)</f>
        <v>12</v>
      </c>
      <c r="HA38">
        <f>MAX(GM38:GV38)</f>
        <v>43</v>
      </c>
      <c r="HC38" s="2">
        <v>85</v>
      </c>
      <c r="HD38" s="2">
        <v>80</v>
      </c>
      <c r="HE38" s="2">
        <v>83</v>
      </c>
      <c r="HF38" s="2">
        <v>74</v>
      </c>
      <c r="HG38" s="2">
        <v>78</v>
      </c>
      <c r="HH38" s="2">
        <v>74</v>
      </c>
      <c r="HI38" s="2">
        <v>82</v>
      </c>
      <c r="HJ38" s="2">
        <v>80</v>
      </c>
      <c r="HK38" s="2">
        <v>71</v>
      </c>
      <c r="HL38" s="2">
        <v>81</v>
      </c>
      <c r="HM38" s="5">
        <f>AVERAGE(HC38:HL38)</f>
        <v>78.8</v>
      </c>
      <c r="HN38" s="3">
        <f>STDEV(HC38:HL38)</f>
        <v>4.4919681407794716</v>
      </c>
      <c r="HO38" s="5">
        <f>HM38-10</f>
        <v>68.8</v>
      </c>
      <c r="HP38">
        <f>MIN(HC38:HL38)</f>
        <v>71</v>
      </c>
      <c r="HQ38">
        <f>MAX(HC38:HL38)</f>
        <v>85</v>
      </c>
      <c r="HS38" s="2">
        <v>58</v>
      </c>
      <c r="HT38" s="2">
        <v>77</v>
      </c>
      <c r="HU38" s="2">
        <v>72</v>
      </c>
      <c r="HV38" s="2">
        <v>89</v>
      </c>
      <c r="HW38" s="2">
        <v>74</v>
      </c>
      <c r="HX38" s="2">
        <v>91</v>
      </c>
      <c r="HY38" s="10">
        <v>89</v>
      </c>
      <c r="HZ38" s="10">
        <v>70</v>
      </c>
      <c r="IA38" s="10">
        <v>75</v>
      </c>
      <c r="IB38" s="10">
        <v>81</v>
      </c>
      <c r="IC38" s="5">
        <f>AVERAGE(HS38:IB38)</f>
        <v>77.599999999999994</v>
      </c>
      <c r="ID38" s="3">
        <f>STDEV(HS38:IB38)</f>
        <v>10.243697249203214</v>
      </c>
      <c r="IE38" s="5">
        <f>IC38-10</f>
        <v>67.599999999999994</v>
      </c>
      <c r="IF38">
        <f>MIN(HS38:IB38)</f>
        <v>58</v>
      </c>
      <c r="IG38">
        <f>MAX(HS38:IB38)</f>
        <v>91</v>
      </c>
    </row>
    <row r="39" spans="2:241" x14ac:dyDescent="0.25">
      <c r="L39" s="5">
        <f>AVERAGE(B38:F38)</f>
        <v>44.8</v>
      </c>
      <c r="M39" s="3">
        <f>STDEV(B38:F38)</f>
        <v>16.498484778912268</v>
      </c>
      <c r="N39" s="5">
        <f>L39-5</f>
        <v>39.799999999999997</v>
      </c>
      <c r="O39">
        <f>MIN(B38:F38)</f>
        <v>25</v>
      </c>
      <c r="P39">
        <f>MAX(B38:F38)</f>
        <v>69</v>
      </c>
      <c r="AB39" s="5">
        <f>AVERAGE(R38:V38)</f>
        <v>18</v>
      </c>
      <c r="AC39" s="3">
        <f>STDEV(R38:V38)</f>
        <v>3.6742346141747673</v>
      </c>
      <c r="AD39" s="5">
        <f>AB39-5</f>
        <v>13</v>
      </c>
      <c r="AE39">
        <f>MIN(R38:V38)</f>
        <v>13</v>
      </c>
      <c r="AF39">
        <f>MAX(R38:V38)</f>
        <v>22</v>
      </c>
      <c r="AR39" s="5">
        <f>AVERAGE(AH38:AL38)</f>
        <v>49.4</v>
      </c>
      <c r="AS39" s="3">
        <f>STDEV(AH38:AL38)</f>
        <v>9.1268833672837175</v>
      </c>
      <c r="AT39" s="5">
        <f>AR39-5</f>
        <v>44.4</v>
      </c>
      <c r="AU39">
        <f>MIN(AH38:AL38)</f>
        <v>39</v>
      </c>
      <c r="AV39">
        <f>MAX(AH38:AL38)</f>
        <v>60</v>
      </c>
      <c r="BH39" s="5">
        <f>AVERAGE(AX38:BB38)</f>
        <v>74.400000000000006</v>
      </c>
      <c r="BI39" s="3">
        <f>STDEV(AX38:BB38)</f>
        <v>11.304866208850072</v>
      </c>
      <c r="BJ39" s="5">
        <f>BH39-5</f>
        <v>69.400000000000006</v>
      </c>
      <c r="BK39">
        <f>MIN(AX38:BB38)</f>
        <v>59</v>
      </c>
      <c r="BL39">
        <f>MAX(AX38:BB38)</f>
        <v>87</v>
      </c>
      <c r="BY39" s="5">
        <f>AVERAGE(BO38:BS38)</f>
        <v>77.599999999999994</v>
      </c>
      <c r="BZ39" s="3">
        <f>STDEV(BO38:BS38)</f>
        <v>11.3929802949009</v>
      </c>
      <c r="CA39" s="5">
        <f>BY39-5</f>
        <v>72.599999999999994</v>
      </c>
      <c r="CB39">
        <f>MIN(BO38:BS38)</f>
        <v>69</v>
      </c>
      <c r="CC39">
        <f>MAX(BO38:BS38)</f>
        <v>96</v>
      </c>
      <c r="CO39" s="5">
        <f>AVERAGE(CE38:CI38)</f>
        <v>64</v>
      </c>
      <c r="CP39" s="3">
        <f>STDEV(CE38:CI38)</f>
        <v>9.2736184954957039</v>
      </c>
      <c r="CQ39" s="5">
        <f>CO39-5</f>
        <v>59</v>
      </c>
      <c r="CR39">
        <f>MIN(CE38:CI38)</f>
        <v>54</v>
      </c>
      <c r="CS39">
        <f>MAX(CE38:CI38)</f>
        <v>76</v>
      </c>
      <c r="DE39" s="5">
        <f>AVERAGE(CU38:CY38)</f>
        <v>86</v>
      </c>
      <c r="DF39" s="3">
        <f>STDEV(CU38:CY38)</f>
        <v>0.70710678118654757</v>
      </c>
      <c r="DG39" s="5">
        <f>DE39-5</f>
        <v>81</v>
      </c>
      <c r="DH39">
        <f>MIN(CU38:CY38)</f>
        <v>85</v>
      </c>
      <c r="DI39">
        <f>MAX(CU38:CY38)</f>
        <v>87</v>
      </c>
      <c r="DU39" s="5">
        <f>AVERAGE(DK38:DO38)</f>
        <v>64</v>
      </c>
      <c r="DV39" s="3">
        <f>STDEV(DK38:DO38)</f>
        <v>8.4557672626438816</v>
      </c>
      <c r="DW39" s="5">
        <f>DU39-5</f>
        <v>59</v>
      </c>
      <c r="DX39">
        <f>MIN(DK38:DO38)</f>
        <v>54</v>
      </c>
      <c r="DY39">
        <f>MAX(DK38:DO38)</f>
        <v>72</v>
      </c>
      <c r="EK39" s="5">
        <f>AVERAGE(EA38:EE38)</f>
        <v>64.5</v>
      </c>
      <c r="EL39" s="3">
        <f>STDEV(EA38:EE38)</f>
        <v>4.4347115652166904</v>
      </c>
      <c r="EM39" s="5">
        <f>EK39-4</f>
        <v>60.5</v>
      </c>
      <c r="EN39">
        <f>MIN(EA38:EE38)</f>
        <v>58</v>
      </c>
      <c r="EO39">
        <f>MAX(EA38:EE38)</f>
        <v>68</v>
      </c>
      <c r="FA39" s="5">
        <f>AVERAGE(EQ38:EU38)</f>
        <v>47.4</v>
      </c>
      <c r="FB39" s="3">
        <f>STDEV(EQ38:EU38)</f>
        <v>11.193748255164584</v>
      </c>
      <c r="FC39" s="5">
        <f>FA39-5</f>
        <v>42.4</v>
      </c>
      <c r="FD39">
        <f>MIN(EQ38:EU38)</f>
        <v>32</v>
      </c>
      <c r="FE39">
        <f>MAX(EQ38:EU38)</f>
        <v>63</v>
      </c>
      <c r="FQ39" s="5">
        <f>AVERAGE(FG38:FK38)</f>
        <v>26.6</v>
      </c>
      <c r="FR39" s="3">
        <f>STDEV(FG38:FK38)</f>
        <v>16.41036257978476</v>
      </c>
      <c r="FS39" s="5">
        <f>FQ39-5</f>
        <v>21.6</v>
      </c>
      <c r="FT39">
        <f>MIN(FG38:FK38)</f>
        <v>13</v>
      </c>
      <c r="FU39">
        <f>MAX(FG38:FK38)</f>
        <v>54</v>
      </c>
      <c r="GG39" s="5">
        <f>AVERAGE(FW38:GA38)</f>
        <v>66.8</v>
      </c>
      <c r="GH39" s="3">
        <f>STDEV(FW38:GA38)</f>
        <v>13.953494186045294</v>
      </c>
      <c r="GI39" s="5">
        <f>GG39-5</f>
        <v>61.8</v>
      </c>
      <c r="GJ39">
        <f>MIN(FW38:GA38)</f>
        <v>45</v>
      </c>
      <c r="GK39">
        <f>MAX(FW38:GA38)</f>
        <v>80</v>
      </c>
      <c r="GW39" s="5">
        <f>AVERAGE(GM38:GQ38)</f>
        <v>34.6</v>
      </c>
      <c r="GX39" s="3">
        <f>STDEV(GM38:GQ38)</f>
        <v>4.7222875812470333</v>
      </c>
      <c r="GY39" s="5">
        <f>GW39-5</f>
        <v>29.6</v>
      </c>
      <c r="GZ39">
        <f>MIN(GM38:GQ38)</f>
        <v>32</v>
      </c>
      <c r="HA39">
        <f>MAX(GM38:GQ38)</f>
        <v>43</v>
      </c>
      <c r="HM39" s="5">
        <f>AVERAGE(HC38:HG38)</f>
        <v>80</v>
      </c>
      <c r="HN39" s="3">
        <f>STDEV(HC38:HG38)</f>
        <v>4.3011626335213133</v>
      </c>
      <c r="HO39" s="5">
        <f>HM39-5</f>
        <v>75</v>
      </c>
      <c r="HP39">
        <f>MIN(HC38:HG38)</f>
        <v>74</v>
      </c>
      <c r="HQ39">
        <f>MAX(HC38:HG38)</f>
        <v>85</v>
      </c>
      <c r="IC39" s="5">
        <f>AVERAGE(HS38:HW38)</f>
        <v>74</v>
      </c>
      <c r="ID39" s="3">
        <f>STDEV(HS38:HW38)</f>
        <v>11.113055385446435</v>
      </c>
      <c r="IE39" s="5">
        <f>IC39-5</f>
        <v>69</v>
      </c>
      <c r="IF39">
        <f>MIN(HS38:HW38)</f>
        <v>58</v>
      </c>
      <c r="IG39">
        <f>MAX(HS38:HW38)</f>
        <v>89</v>
      </c>
    </row>
    <row r="40" spans="2:241" x14ac:dyDescent="0.25">
      <c r="L40" s="5">
        <f>AVERAGE(G38:K38)</f>
        <v>32.200000000000003</v>
      </c>
      <c r="M40" s="3">
        <f>STDEV(G38:K38)</f>
        <v>15.91225942473287</v>
      </c>
      <c r="N40" s="5">
        <f>L40-5</f>
        <v>27.200000000000003</v>
      </c>
      <c r="O40">
        <f>MIN(G38:K38)</f>
        <v>13</v>
      </c>
      <c r="P40">
        <f>MAX(G38:K38)</f>
        <v>51</v>
      </c>
      <c r="AB40" s="5">
        <f>AVERAGE(W38:AA38)</f>
        <v>30.6</v>
      </c>
      <c r="AC40" s="3">
        <f>STDEV(W38:AA38)</f>
        <v>9.8893882520608898</v>
      </c>
      <c r="AD40" s="5">
        <f>AB40-5</f>
        <v>25.6</v>
      </c>
      <c r="AE40">
        <f>MIN(W38:AA38)</f>
        <v>24</v>
      </c>
      <c r="AF40">
        <f>MAX(W38:AA38)</f>
        <v>48</v>
      </c>
      <c r="AR40" s="5">
        <f>AVERAGE(AM38:AQ38)</f>
        <v>43.8</v>
      </c>
      <c r="AS40" s="3">
        <f>STDEV(AM38:AQ38)</f>
        <v>7.5299402388066676</v>
      </c>
      <c r="AT40" s="5">
        <f>AR40-5</f>
        <v>38.799999999999997</v>
      </c>
      <c r="AU40">
        <f>MIN(AM38:AQ38)</f>
        <v>34</v>
      </c>
      <c r="AV40">
        <f>MAX(AM38:AQ38)</f>
        <v>55</v>
      </c>
      <c r="BH40" s="5">
        <f>AVERAGE(BC38:BG38)</f>
        <v>57</v>
      </c>
      <c r="BI40" s="3">
        <f>STDEV(BC38:BG38)</f>
        <v>16.446884203398525</v>
      </c>
      <c r="BJ40" s="5">
        <f>BH40-5</f>
        <v>52</v>
      </c>
      <c r="BK40">
        <f>MIN(BC38:BG38)</f>
        <v>40</v>
      </c>
      <c r="BL40">
        <f>MAX(BC38:BG38)</f>
        <v>81</v>
      </c>
      <c r="BY40" s="5">
        <f>AVERAGE(BT38:BX38)</f>
        <v>75.599999999999994</v>
      </c>
      <c r="BZ40" s="3">
        <f>STDEV(BT38:BX38)</f>
        <v>6.7675697262754522</v>
      </c>
      <c r="CA40" s="5">
        <f>BY40-5</f>
        <v>70.599999999999994</v>
      </c>
      <c r="CB40">
        <f>MIN(BT38:BX38)</f>
        <v>67</v>
      </c>
      <c r="CC40">
        <f>MAX(BT38:BX38)</f>
        <v>83</v>
      </c>
      <c r="CO40" s="5">
        <f>AVERAGE(CJ38:CN38)</f>
        <v>70.400000000000006</v>
      </c>
      <c r="CP40" s="3">
        <f>STDEV(CJ38:CN38)</f>
        <v>8.3246621553069762</v>
      </c>
      <c r="CQ40" s="5">
        <f>CO40-5</f>
        <v>65.400000000000006</v>
      </c>
      <c r="CR40">
        <f>MIN(CJ38:CN38)</f>
        <v>59</v>
      </c>
      <c r="CS40">
        <f>MAX(CJ38:CN38)</f>
        <v>81</v>
      </c>
      <c r="DE40" s="5">
        <f>AVERAGE(CZ38:DD38)</f>
        <v>84.75</v>
      </c>
      <c r="DF40" s="3">
        <f>STDEV(CZ38:DD38)</f>
        <v>1.8929694486000912</v>
      </c>
      <c r="DG40" s="5">
        <f>DE40-4</f>
        <v>80.75</v>
      </c>
      <c r="DH40">
        <f>MIN(CZ38:DD38)</f>
        <v>82</v>
      </c>
      <c r="DI40">
        <f>MAX(CZ38:DD38)</f>
        <v>86</v>
      </c>
      <c r="DU40" s="5">
        <f>AVERAGE(DP38:DT38)</f>
        <v>51</v>
      </c>
      <c r="DV40" s="3">
        <f>STDEV(DP38:DT38)</f>
        <v>7.6157731058639087</v>
      </c>
      <c r="DW40" s="5">
        <f>DU40-5</f>
        <v>46</v>
      </c>
      <c r="DX40">
        <f>MIN(DP38:DT38)</f>
        <v>43</v>
      </c>
      <c r="DY40">
        <f>MAX(DP38:DT38)</f>
        <v>63</v>
      </c>
      <c r="EK40" s="5">
        <f>AVERAGE(EF38:EJ38)</f>
        <v>64.400000000000006</v>
      </c>
      <c r="EL40" s="3">
        <f>STDEV(EF38:EJ38)</f>
        <v>4.9799598391954927</v>
      </c>
      <c r="EM40" s="5">
        <f>EK40-5</f>
        <v>59.400000000000006</v>
      </c>
      <c r="EN40">
        <f>MIN(EF38:EJ38)</f>
        <v>57</v>
      </c>
      <c r="EO40">
        <f>MAX(EF38:EJ38)</f>
        <v>71</v>
      </c>
      <c r="FA40" s="5">
        <f>AVERAGE(EV38:EZ38)</f>
        <v>31.8</v>
      </c>
      <c r="FB40" s="3">
        <f>STDEV(EV38:EZ38)</f>
        <v>4.7644516998286432</v>
      </c>
      <c r="FC40" s="5">
        <f>FA40-5</f>
        <v>26.8</v>
      </c>
      <c r="FD40">
        <f>MIN(EV38:EZ38)</f>
        <v>25</v>
      </c>
      <c r="FE40">
        <f>MAX(EV38:EZ38)</f>
        <v>38</v>
      </c>
      <c r="FQ40" s="5">
        <f>AVERAGE(FL38:FP38)</f>
        <v>39.799999999999997</v>
      </c>
      <c r="FR40" s="3">
        <f>STDEV(FL38:FP38)</f>
        <v>22.753021777337622</v>
      </c>
      <c r="FS40" s="5">
        <f>FQ40-5</f>
        <v>34.799999999999997</v>
      </c>
      <c r="FT40">
        <f>MIN(FL38:FP38)</f>
        <v>13</v>
      </c>
      <c r="FU40">
        <f>MAX(FL38:FP38)</f>
        <v>66</v>
      </c>
      <c r="GG40" s="5">
        <f>AVERAGE(GB38:GF38)</f>
        <v>59</v>
      </c>
      <c r="GH40" s="3">
        <f>STDEV(GB38:GF38)</f>
        <v>12.267844146385297</v>
      </c>
      <c r="GI40" s="5">
        <f>GG40-5</f>
        <v>54</v>
      </c>
      <c r="GJ40">
        <f>MIN(GB38:GF38)</f>
        <v>44</v>
      </c>
      <c r="GK40">
        <f>MAX(GB38:GF38)</f>
        <v>74</v>
      </c>
      <c r="GW40" s="5">
        <f>AVERAGE(GR38:GV38)</f>
        <v>19</v>
      </c>
      <c r="GX40" s="3">
        <f>STDEV(GR38:GV38)</f>
        <v>6.4420493633625631</v>
      </c>
      <c r="GY40" s="5">
        <f>GW40-5</f>
        <v>14</v>
      </c>
      <c r="GZ40">
        <f>MIN(GR38:GV38)</f>
        <v>12</v>
      </c>
      <c r="HA40">
        <f>MAX(GR38:GV38)</f>
        <v>27</v>
      </c>
      <c r="HM40" s="5">
        <f>AVERAGE(HH38:HL38)</f>
        <v>77.599999999999994</v>
      </c>
      <c r="HN40" s="3">
        <f>STDEV(HH38:HL38)</f>
        <v>4.8270073544588676</v>
      </c>
      <c r="HO40" s="5">
        <f>HM40-5</f>
        <v>72.599999999999994</v>
      </c>
      <c r="HP40">
        <f>MIN(HH38:HL38)</f>
        <v>71</v>
      </c>
      <c r="HQ40">
        <f>MAX(HH38:HL38)</f>
        <v>82</v>
      </c>
      <c r="IC40" s="5">
        <f>AVERAGE(HY38:IB38)</f>
        <v>78.75</v>
      </c>
      <c r="ID40" s="3">
        <f>STDEV(HY38:IB38)</f>
        <v>8.1802607945386843</v>
      </c>
      <c r="IE40" s="5">
        <f>IC40-5</f>
        <v>73.75</v>
      </c>
      <c r="IF40">
        <f>MIN(HY38:IB38)</f>
        <v>70</v>
      </c>
      <c r="IG40">
        <f>MAX(HY38:IB38)</f>
        <v>89</v>
      </c>
    </row>
    <row r="45" spans="2:241" x14ac:dyDescent="0.25">
      <c r="C45" s="10"/>
      <c r="D45" s="111" t="s">
        <v>16444</v>
      </c>
      <c r="E45" s="111"/>
      <c r="F45" s="111"/>
      <c r="G45" s="111"/>
      <c r="H45" s="111"/>
      <c r="I45" s="111" t="s">
        <v>16445</v>
      </c>
      <c r="J45" s="111"/>
      <c r="K45" s="111"/>
      <c r="L45" s="111"/>
      <c r="M45" s="111"/>
      <c r="N45" s="111" t="s">
        <v>16446</v>
      </c>
      <c r="O45" s="111"/>
      <c r="P45" s="111"/>
      <c r="Q45" s="111"/>
      <c r="R45" s="111"/>
      <c r="S45" s="111" t="s">
        <v>16447</v>
      </c>
      <c r="T45" s="111"/>
      <c r="U45" s="111"/>
      <c r="V45" s="111"/>
      <c r="W45" s="111"/>
      <c r="X45" s="111" t="s">
        <v>16448</v>
      </c>
      <c r="Y45" s="111"/>
      <c r="Z45" s="111"/>
      <c r="AA45" s="111"/>
      <c r="AB45" s="111"/>
      <c r="AC45" s="111" t="s">
        <v>16449</v>
      </c>
      <c r="AD45" s="111"/>
      <c r="AE45" s="111"/>
      <c r="AF45" s="111"/>
      <c r="AG45" s="111"/>
      <c r="AH45" s="111" t="s">
        <v>16450</v>
      </c>
      <c r="AI45" s="111"/>
      <c r="AJ45" s="111"/>
      <c r="AK45" s="111"/>
      <c r="AL45" s="111"/>
      <c r="AM45" s="111" t="s">
        <v>16451</v>
      </c>
      <c r="AN45" s="111"/>
      <c r="AO45" s="111"/>
      <c r="AP45" s="111"/>
      <c r="AQ45" s="111"/>
      <c r="AR45" s="111" t="s">
        <v>16452</v>
      </c>
      <c r="AS45" s="111"/>
      <c r="AT45" s="111"/>
      <c r="AU45" s="111"/>
      <c r="AV45" s="111"/>
      <c r="AW45" s="111" t="s">
        <v>16404</v>
      </c>
      <c r="AX45" s="111"/>
      <c r="AY45" s="111"/>
      <c r="AZ45" s="111"/>
      <c r="BA45" s="111"/>
      <c r="BB45" s="111" t="s">
        <v>16405</v>
      </c>
      <c r="BC45" s="111"/>
      <c r="BD45" s="111"/>
      <c r="BE45" s="111"/>
      <c r="BF45" s="111"/>
      <c r="BG45" s="111" t="s">
        <v>16406</v>
      </c>
      <c r="BH45" s="111"/>
      <c r="BI45" s="111"/>
      <c r="BJ45" s="111"/>
      <c r="BK45" s="111"/>
      <c r="BL45" s="111" t="s">
        <v>16407</v>
      </c>
      <c r="BM45" s="111"/>
      <c r="BN45" s="111"/>
      <c r="BO45" s="111"/>
      <c r="BP45" s="111"/>
      <c r="BQ45" s="111" t="s">
        <v>16408</v>
      </c>
      <c r="BR45" s="111"/>
      <c r="BS45" s="111"/>
      <c r="BT45" s="111"/>
      <c r="BU45" s="111"/>
      <c r="BV45" s="111" t="s">
        <v>16409</v>
      </c>
      <c r="BW45" s="111"/>
      <c r="BX45" s="111"/>
      <c r="BY45" s="111"/>
      <c r="BZ45" s="111"/>
    </row>
    <row r="46" spans="2:241" x14ac:dyDescent="0.25">
      <c r="C46" s="10"/>
      <c r="D46" s="11" t="s">
        <v>16433</v>
      </c>
      <c r="E46" s="12" t="s">
        <v>16434</v>
      </c>
      <c r="F46" s="11" t="s">
        <v>16435</v>
      </c>
      <c r="G46" s="2" t="s">
        <v>16436</v>
      </c>
      <c r="H46" s="2" t="s">
        <v>16437</v>
      </c>
      <c r="I46" s="11" t="s">
        <v>16433</v>
      </c>
      <c r="J46" s="12" t="s">
        <v>16434</v>
      </c>
      <c r="K46" s="11" t="s">
        <v>16435</v>
      </c>
      <c r="L46" s="2" t="s">
        <v>16436</v>
      </c>
      <c r="M46" s="2" t="s">
        <v>16437</v>
      </c>
      <c r="N46" s="11" t="s">
        <v>16433</v>
      </c>
      <c r="O46" s="12" t="s">
        <v>16434</v>
      </c>
      <c r="P46" s="11" t="s">
        <v>16435</v>
      </c>
      <c r="Q46" s="2" t="s">
        <v>16436</v>
      </c>
      <c r="R46" s="2" t="s">
        <v>16437</v>
      </c>
      <c r="S46" s="11" t="s">
        <v>16433</v>
      </c>
      <c r="T46" s="12" t="s">
        <v>16434</v>
      </c>
      <c r="U46" s="11" t="s">
        <v>16435</v>
      </c>
      <c r="V46" s="2" t="s">
        <v>16436</v>
      </c>
      <c r="W46" s="2" t="s">
        <v>16437</v>
      </c>
      <c r="X46" s="11" t="s">
        <v>16433</v>
      </c>
      <c r="Y46" s="12" t="s">
        <v>16434</v>
      </c>
      <c r="Z46" s="11" t="s">
        <v>16435</v>
      </c>
      <c r="AA46" s="2" t="s">
        <v>16436</v>
      </c>
      <c r="AB46" s="2" t="s">
        <v>16437</v>
      </c>
      <c r="AC46" s="11" t="s">
        <v>16433</v>
      </c>
      <c r="AD46" s="12" t="s">
        <v>16434</v>
      </c>
      <c r="AE46" s="11" t="s">
        <v>16435</v>
      </c>
      <c r="AF46" s="2" t="s">
        <v>16436</v>
      </c>
      <c r="AG46" s="2" t="s">
        <v>16437</v>
      </c>
      <c r="AH46" s="11" t="s">
        <v>16433</v>
      </c>
      <c r="AI46" s="12" t="s">
        <v>16434</v>
      </c>
      <c r="AJ46" s="11" t="s">
        <v>16435</v>
      </c>
      <c r="AK46" s="2" t="s">
        <v>16436</v>
      </c>
      <c r="AL46" s="2" t="s">
        <v>16437</v>
      </c>
      <c r="AM46" s="11" t="s">
        <v>16433</v>
      </c>
      <c r="AN46" s="12" t="s">
        <v>16434</v>
      </c>
      <c r="AO46" s="11" t="s">
        <v>16435</v>
      </c>
      <c r="AP46" s="2" t="s">
        <v>16436</v>
      </c>
      <c r="AQ46" s="2" t="s">
        <v>16437</v>
      </c>
      <c r="AR46" s="11" t="s">
        <v>16433</v>
      </c>
      <c r="AS46" s="12" t="s">
        <v>16434</v>
      </c>
      <c r="AT46" s="11" t="s">
        <v>16435</v>
      </c>
      <c r="AU46" s="2" t="s">
        <v>16436</v>
      </c>
      <c r="AV46" s="2" t="s">
        <v>16437</v>
      </c>
      <c r="AW46" s="11" t="s">
        <v>16433</v>
      </c>
      <c r="AX46" s="12" t="s">
        <v>16434</v>
      </c>
      <c r="AY46" s="11" t="s">
        <v>16435</v>
      </c>
      <c r="AZ46" s="2" t="s">
        <v>16436</v>
      </c>
      <c r="BA46" s="2" t="s">
        <v>16437</v>
      </c>
      <c r="BB46" s="11" t="s">
        <v>16433</v>
      </c>
      <c r="BC46" s="12" t="s">
        <v>16434</v>
      </c>
      <c r="BD46" s="11" t="s">
        <v>16435</v>
      </c>
      <c r="BE46" s="2" t="s">
        <v>16436</v>
      </c>
      <c r="BF46" s="2" t="s">
        <v>16437</v>
      </c>
      <c r="BG46" s="11" t="s">
        <v>16433</v>
      </c>
      <c r="BH46" s="12" t="s">
        <v>16434</v>
      </c>
      <c r="BI46" s="11" t="s">
        <v>16435</v>
      </c>
      <c r="BJ46" s="2" t="s">
        <v>16436</v>
      </c>
      <c r="BK46" s="2" t="s">
        <v>16437</v>
      </c>
      <c r="BL46" s="11" t="s">
        <v>16433</v>
      </c>
      <c r="BM46" s="12" t="s">
        <v>16434</v>
      </c>
      <c r="BN46" s="11" t="s">
        <v>16435</v>
      </c>
      <c r="BO46" s="2" t="s">
        <v>16436</v>
      </c>
      <c r="BP46" s="2" t="s">
        <v>16437</v>
      </c>
      <c r="BQ46" s="11" t="s">
        <v>16433</v>
      </c>
      <c r="BR46" s="12" t="s">
        <v>16434</v>
      </c>
      <c r="BS46" s="11" t="s">
        <v>16435</v>
      </c>
      <c r="BT46" s="2" t="s">
        <v>16436</v>
      </c>
      <c r="BU46" s="2" t="s">
        <v>16437</v>
      </c>
      <c r="BV46" s="11" t="s">
        <v>16433</v>
      </c>
      <c r="BW46" s="12" t="s">
        <v>16434</v>
      </c>
      <c r="BX46" s="11" t="s">
        <v>16435</v>
      </c>
      <c r="BY46" s="2" t="s">
        <v>16436</v>
      </c>
      <c r="BZ46" s="2" t="s">
        <v>16437</v>
      </c>
    </row>
    <row r="47" spans="2:241" x14ac:dyDescent="0.25">
      <c r="C47" s="13" t="s">
        <v>16385</v>
      </c>
      <c r="D47" s="14">
        <f>L12</f>
        <v>91</v>
      </c>
      <c r="E47" s="14">
        <f t="shared" ref="E47:H47" si="0">M12</f>
        <v>5.333333333333333</v>
      </c>
      <c r="F47" s="14">
        <f t="shared" si="0"/>
        <v>81</v>
      </c>
      <c r="G47" s="14">
        <f t="shared" si="0"/>
        <v>80</v>
      </c>
      <c r="H47" s="14">
        <f t="shared" si="0"/>
        <v>100</v>
      </c>
      <c r="I47" s="14">
        <f>AB12</f>
        <v>31.5</v>
      </c>
      <c r="J47" s="14">
        <f t="shared" ref="J47:M47" si="1">AC12</f>
        <v>8.1819584724223855</v>
      </c>
      <c r="K47" s="14">
        <f t="shared" si="1"/>
        <v>22.5</v>
      </c>
      <c r="L47" s="14">
        <f t="shared" si="1"/>
        <v>19</v>
      </c>
      <c r="M47" s="14">
        <f t="shared" si="1"/>
        <v>44</v>
      </c>
      <c r="N47" s="13">
        <v>58</v>
      </c>
      <c r="O47" s="13">
        <v>6.7659277100614794</v>
      </c>
      <c r="P47" s="13">
        <v>48</v>
      </c>
      <c r="Q47" s="13">
        <v>41</v>
      </c>
      <c r="R47" s="13">
        <v>66</v>
      </c>
      <c r="S47" s="13">
        <v>88.1</v>
      </c>
      <c r="T47" s="13">
        <v>6.6407830863535962</v>
      </c>
      <c r="U47" s="13">
        <v>78.099999999999994</v>
      </c>
      <c r="V47" s="13">
        <v>74</v>
      </c>
      <c r="W47" s="13">
        <v>97</v>
      </c>
      <c r="X47" s="13">
        <v>98.4</v>
      </c>
      <c r="Y47" s="13">
        <v>2.9135697844549546</v>
      </c>
      <c r="Z47" s="13">
        <v>88.4</v>
      </c>
      <c r="AA47" s="13">
        <v>91</v>
      </c>
      <c r="AB47" s="13">
        <v>100</v>
      </c>
      <c r="AC47" s="13">
        <v>82.555555555555557</v>
      </c>
      <c r="AD47" s="13">
        <v>3.6780127484523186</v>
      </c>
      <c r="AE47" s="13">
        <v>73.555555555555557</v>
      </c>
      <c r="AF47" s="13">
        <v>77</v>
      </c>
      <c r="AG47" s="13">
        <v>87</v>
      </c>
      <c r="AH47" s="14">
        <v>86.444444444444443</v>
      </c>
      <c r="AI47" s="15">
        <v>4.6127841676993491</v>
      </c>
      <c r="AJ47" s="14">
        <v>77.444444444444443</v>
      </c>
      <c r="AK47" s="13">
        <v>78</v>
      </c>
      <c r="AL47" s="13">
        <v>91</v>
      </c>
      <c r="AM47" s="13">
        <v>63.7</v>
      </c>
      <c r="AN47" s="13">
        <v>8.9944427287075346</v>
      </c>
      <c r="AO47" s="13">
        <v>53.7</v>
      </c>
      <c r="AP47" s="13">
        <v>45</v>
      </c>
      <c r="AQ47" s="13">
        <v>75</v>
      </c>
      <c r="AR47" s="13">
        <v>66.5</v>
      </c>
      <c r="AS47" s="13">
        <v>3.7785946829182113</v>
      </c>
      <c r="AT47" s="13">
        <v>56.5</v>
      </c>
      <c r="AU47" s="13">
        <v>59</v>
      </c>
      <c r="AV47" s="13">
        <v>71</v>
      </c>
      <c r="AW47" s="13">
        <v>62.8</v>
      </c>
      <c r="AX47" s="13">
        <v>13.554826938523899</v>
      </c>
      <c r="AY47" s="13">
        <v>52.8</v>
      </c>
      <c r="AZ47" s="13">
        <v>43</v>
      </c>
      <c r="BA47" s="13">
        <v>80</v>
      </c>
      <c r="BB47" s="13">
        <v>64.599999999999994</v>
      </c>
      <c r="BC47" s="13">
        <v>19.721392783810515</v>
      </c>
      <c r="BD47" s="13">
        <v>54.599999999999994</v>
      </c>
      <c r="BE47" s="13">
        <v>22</v>
      </c>
      <c r="BF47" s="13">
        <v>82</v>
      </c>
      <c r="BG47" s="13">
        <v>80.400000000000006</v>
      </c>
      <c r="BH47" s="13">
        <v>11.55854662143992</v>
      </c>
      <c r="BI47" s="13">
        <v>70.400000000000006</v>
      </c>
      <c r="BJ47" s="13">
        <v>57</v>
      </c>
      <c r="BK47" s="13">
        <v>100</v>
      </c>
      <c r="BL47" s="13">
        <v>48.7</v>
      </c>
      <c r="BM47" s="13">
        <v>9.967168326282259</v>
      </c>
      <c r="BN47" s="13">
        <v>38.700000000000003</v>
      </c>
      <c r="BO47" s="13">
        <v>28</v>
      </c>
      <c r="BP47" s="13">
        <v>60</v>
      </c>
      <c r="BQ47" s="13">
        <v>88.5</v>
      </c>
      <c r="BR47" s="13">
        <v>5.4822947344661754</v>
      </c>
      <c r="BS47" s="13">
        <v>78.5</v>
      </c>
      <c r="BT47" s="13">
        <v>80</v>
      </c>
      <c r="BU47" s="13">
        <v>100</v>
      </c>
      <c r="BV47" s="13">
        <v>95.8</v>
      </c>
      <c r="BW47" s="13">
        <v>10.086294331087771</v>
      </c>
      <c r="BX47" s="13">
        <v>85.8</v>
      </c>
      <c r="BY47" s="13">
        <v>68</v>
      </c>
      <c r="BZ47" s="13">
        <v>100</v>
      </c>
    </row>
    <row r="48" spans="2:241" x14ac:dyDescent="0.25">
      <c r="C48" s="16" t="s">
        <v>16391</v>
      </c>
      <c r="D48" s="17">
        <f>L21</f>
        <v>38.5</v>
      </c>
      <c r="E48" s="17">
        <f t="shared" ref="E48:H48" si="2">M21</f>
        <v>18.536750284532374</v>
      </c>
      <c r="F48" s="17">
        <f t="shared" si="2"/>
        <v>28.5</v>
      </c>
      <c r="G48" s="17">
        <f t="shared" si="2"/>
        <v>19</v>
      </c>
      <c r="H48" s="17">
        <f t="shared" si="2"/>
        <v>80</v>
      </c>
      <c r="I48" s="17">
        <f>AB21</f>
        <v>24.4</v>
      </c>
      <c r="J48" s="17">
        <f t="shared" ref="J48:L48" si="3">AC21</f>
        <v>14.151560573543351</v>
      </c>
      <c r="K48" s="17">
        <f t="shared" si="3"/>
        <v>14.399999999999999</v>
      </c>
      <c r="L48" s="17">
        <f t="shared" si="3"/>
        <v>9</v>
      </c>
      <c r="M48" s="16">
        <v>61</v>
      </c>
      <c r="N48" s="16">
        <v>44.888888888888886</v>
      </c>
      <c r="O48" s="16">
        <v>6.9362173488949521</v>
      </c>
      <c r="P48" s="16">
        <v>35.888888888888886</v>
      </c>
      <c r="Q48" s="16">
        <v>34</v>
      </c>
      <c r="R48" s="16">
        <v>53</v>
      </c>
      <c r="S48" s="16">
        <v>77</v>
      </c>
      <c r="T48" s="16">
        <v>14.212670403551895</v>
      </c>
      <c r="U48" s="16">
        <v>67</v>
      </c>
      <c r="V48" s="16">
        <v>51</v>
      </c>
      <c r="W48" s="16">
        <v>97</v>
      </c>
      <c r="X48" s="16">
        <v>85.5</v>
      </c>
      <c r="Y48" s="16">
        <v>13.150834363052576</v>
      </c>
      <c r="Z48" s="16">
        <v>75.5</v>
      </c>
      <c r="AA48" s="16">
        <v>61</v>
      </c>
      <c r="AB48" s="16">
        <v>100</v>
      </c>
      <c r="AC48" s="16">
        <v>66.099999999999994</v>
      </c>
      <c r="AD48" s="16">
        <v>7.8521051671227449</v>
      </c>
      <c r="AE48" s="16">
        <v>56.099999999999994</v>
      </c>
      <c r="AF48" s="16">
        <v>55</v>
      </c>
      <c r="AG48" s="16">
        <v>82</v>
      </c>
      <c r="AH48" s="17">
        <v>84</v>
      </c>
      <c r="AI48" s="18">
        <v>4.8989794855663558</v>
      </c>
      <c r="AJ48" s="17">
        <v>75</v>
      </c>
      <c r="AK48" s="16">
        <v>76</v>
      </c>
      <c r="AL48" s="16">
        <v>91</v>
      </c>
      <c r="AM48" s="16">
        <v>58.4</v>
      </c>
      <c r="AN48" s="16">
        <v>9.4774586373258511</v>
      </c>
      <c r="AO48" s="16">
        <v>48.4</v>
      </c>
      <c r="AP48" s="16">
        <v>41</v>
      </c>
      <c r="AQ48" s="16">
        <v>72</v>
      </c>
      <c r="AR48" s="16">
        <v>58.5</v>
      </c>
      <c r="AS48" s="16">
        <v>5.7975090436420293</v>
      </c>
      <c r="AT48" s="16">
        <v>48.5</v>
      </c>
      <c r="AU48" s="16">
        <v>49</v>
      </c>
      <c r="AV48" s="16">
        <v>69</v>
      </c>
      <c r="AW48" s="16">
        <v>43.5</v>
      </c>
      <c r="AX48" s="16">
        <v>19.665254186565253</v>
      </c>
      <c r="AY48" s="16">
        <v>33.5</v>
      </c>
      <c r="AZ48" s="16">
        <v>20</v>
      </c>
      <c r="BA48" s="16">
        <v>73</v>
      </c>
      <c r="BB48" s="16">
        <v>44.2</v>
      </c>
      <c r="BC48" s="16">
        <v>15.396969398770217</v>
      </c>
      <c r="BD48" s="16">
        <v>34.200000000000003</v>
      </c>
      <c r="BE48" s="16">
        <v>26</v>
      </c>
      <c r="BF48" s="16">
        <v>76</v>
      </c>
      <c r="BG48" s="16">
        <v>59.6</v>
      </c>
      <c r="BH48" s="16">
        <v>15.240297459914187</v>
      </c>
      <c r="BI48" s="16">
        <v>49.6</v>
      </c>
      <c r="BJ48" s="16">
        <v>31</v>
      </c>
      <c r="BK48" s="16">
        <v>79</v>
      </c>
      <c r="BL48" s="16">
        <v>40.6</v>
      </c>
      <c r="BM48" s="16">
        <v>13.993649353268159</v>
      </c>
      <c r="BN48" s="16">
        <v>30.6</v>
      </c>
      <c r="BO48" s="16">
        <v>21</v>
      </c>
      <c r="BP48" s="16">
        <v>58</v>
      </c>
      <c r="BQ48" s="16">
        <v>80.400000000000006</v>
      </c>
      <c r="BR48" s="16">
        <v>3.3730961708462717</v>
      </c>
      <c r="BS48" s="16">
        <v>70.400000000000006</v>
      </c>
      <c r="BT48" s="16">
        <v>76</v>
      </c>
      <c r="BU48" s="16">
        <v>87</v>
      </c>
      <c r="BV48" s="16">
        <v>88.8</v>
      </c>
      <c r="BW48" s="16">
        <v>12.673682267684592</v>
      </c>
      <c r="BX48" s="16">
        <v>78.8</v>
      </c>
      <c r="BY48" s="16">
        <v>69</v>
      </c>
      <c r="BZ48" s="16">
        <v>100</v>
      </c>
    </row>
    <row r="49" spans="3:78" x14ac:dyDescent="0.25">
      <c r="C49" s="19" t="s">
        <v>16392</v>
      </c>
      <c r="D49" s="20">
        <f>L30</f>
        <v>55.7</v>
      </c>
      <c r="E49" s="20">
        <f t="shared" ref="E49:H49" si="4">M30</f>
        <v>28.14269196631891</v>
      </c>
      <c r="F49" s="20">
        <f t="shared" si="4"/>
        <v>45.7</v>
      </c>
      <c r="G49" s="20">
        <f t="shared" si="4"/>
        <v>18</v>
      </c>
      <c r="H49" s="20">
        <f t="shared" si="4"/>
        <v>95</v>
      </c>
      <c r="I49" s="20">
        <f>AB30</f>
        <v>22.7</v>
      </c>
      <c r="J49" s="20">
        <f t="shared" ref="J49:L49" si="5">AC30</f>
        <v>10.750193796702769</v>
      </c>
      <c r="K49" s="20">
        <f t="shared" si="5"/>
        <v>12.7</v>
      </c>
      <c r="L49" s="20">
        <f t="shared" si="5"/>
        <v>10</v>
      </c>
      <c r="M49" s="19">
        <v>47</v>
      </c>
      <c r="N49" s="19">
        <v>44.9</v>
      </c>
      <c r="O49" s="19">
        <v>5.3634565968847765</v>
      </c>
      <c r="P49" s="19">
        <v>34.9</v>
      </c>
      <c r="Q49" s="19">
        <v>34</v>
      </c>
      <c r="R49" s="19">
        <v>51</v>
      </c>
      <c r="S49" s="19">
        <v>71.5</v>
      </c>
      <c r="T49" s="19">
        <v>19.259918079899624</v>
      </c>
      <c r="U49" s="19">
        <v>61.5</v>
      </c>
      <c r="V49" s="19">
        <v>29</v>
      </c>
      <c r="W49" s="19">
        <v>90</v>
      </c>
      <c r="X49" s="19">
        <v>82.777777777777771</v>
      </c>
      <c r="Y49" s="19">
        <v>8.3931188746761158</v>
      </c>
      <c r="Z49" s="19">
        <v>73.777777777777771</v>
      </c>
      <c r="AA49" s="19">
        <v>73</v>
      </c>
      <c r="AB49" s="19">
        <v>100</v>
      </c>
      <c r="AC49" s="19">
        <v>62.5</v>
      </c>
      <c r="AD49" s="19">
        <v>6.948221195225277</v>
      </c>
      <c r="AE49" s="19">
        <v>52.5</v>
      </c>
      <c r="AF49" s="19">
        <v>53</v>
      </c>
      <c r="AG49" s="19">
        <v>74</v>
      </c>
      <c r="AH49" s="20">
        <v>86.333333333333329</v>
      </c>
      <c r="AI49" s="21">
        <v>2.8722813232690143</v>
      </c>
      <c r="AJ49" s="20">
        <v>77.333333333333329</v>
      </c>
      <c r="AK49" s="19">
        <v>80</v>
      </c>
      <c r="AL49" s="19">
        <v>90</v>
      </c>
      <c r="AM49" s="19">
        <v>49</v>
      </c>
      <c r="AN49" s="19">
        <v>12.48109681789937</v>
      </c>
      <c r="AO49" s="19">
        <v>39</v>
      </c>
      <c r="AP49" s="19">
        <v>25</v>
      </c>
      <c r="AQ49" s="19">
        <v>66</v>
      </c>
      <c r="AR49" s="19">
        <v>58.7</v>
      </c>
      <c r="AS49" s="19">
        <v>3.3349995835415367</v>
      </c>
      <c r="AT49" s="19">
        <v>48.7</v>
      </c>
      <c r="AU49" s="19">
        <v>52</v>
      </c>
      <c r="AV49" s="19">
        <v>64</v>
      </c>
      <c r="AW49" s="19">
        <v>37.4</v>
      </c>
      <c r="AX49" s="19">
        <v>13.442883288607064</v>
      </c>
      <c r="AY49" s="19">
        <v>27.4</v>
      </c>
      <c r="AZ49" s="19">
        <v>20</v>
      </c>
      <c r="BA49" s="19">
        <v>65</v>
      </c>
      <c r="BB49" s="19">
        <v>24.3</v>
      </c>
      <c r="BC49" s="19">
        <v>11.489608831945112</v>
      </c>
      <c r="BD49" s="19">
        <v>14.3</v>
      </c>
      <c r="BE49" s="19">
        <v>11</v>
      </c>
      <c r="BF49" s="19">
        <v>45</v>
      </c>
      <c r="BG49" s="19">
        <v>62.5</v>
      </c>
      <c r="BH49" s="19">
        <v>15.086785976844476</v>
      </c>
      <c r="BI49" s="19">
        <v>52.5</v>
      </c>
      <c r="BJ49" s="19">
        <v>47</v>
      </c>
      <c r="BK49" s="19">
        <v>88</v>
      </c>
      <c r="BL49" s="19">
        <v>27.444444444444443</v>
      </c>
      <c r="BM49" s="19">
        <v>10.453601187044484</v>
      </c>
      <c r="BN49" s="19">
        <v>18.444444444444443</v>
      </c>
      <c r="BO49" s="19">
        <v>15</v>
      </c>
      <c r="BP49" s="19">
        <v>44</v>
      </c>
      <c r="BQ49" s="19">
        <v>82.3</v>
      </c>
      <c r="BR49" s="19">
        <v>4.7621190427978366</v>
      </c>
      <c r="BS49" s="19">
        <v>72.3</v>
      </c>
      <c r="BT49" s="19">
        <v>74</v>
      </c>
      <c r="BU49" s="19">
        <v>89</v>
      </c>
      <c r="BV49" s="19">
        <v>76.8</v>
      </c>
      <c r="BW49" s="19">
        <v>9.5893459399249643</v>
      </c>
      <c r="BX49" s="19">
        <v>66.8</v>
      </c>
      <c r="BY49" s="19">
        <v>59</v>
      </c>
      <c r="BZ49" s="19">
        <v>93</v>
      </c>
    </row>
    <row r="50" spans="3:78" x14ac:dyDescent="0.25">
      <c r="C50" s="22" t="s">
        <v>16393</v>
      </c>
      <c r="D50" s="23">
        <f>L38</f>
        <v>38.5</v>
      </c>
      <c r="E50" s="23">
        <f t="shared" ref="E50:H50" si="6">M38</f>
        <v>16.661665916441581</v>
      </c>
      <c r="F50" s="23">
        <f t="shared" si="6"/>
        <v>28.5</v>
      </c>
      <c r="G50" s="23">
        <f t="shared" si="6"/>
        <v>13</v>
      </c>
      <c r="H50" s="23">
        <f t="shared" si="6"/>
        <v>69</v>
      </c>
      <c r="I50" s="23">
        <f>AB38</f>
        <v>24.3</v>
      </c>
      <c r="J50" s="23">
        <f t="shared" ref="J50:L50" si="7">AC38</f>
        <v>9.6729864399091721</v>
      </c>
      <c r="K50" s="23">
        <f t="shared" si="7"/>
        <v>14.3</v>
      </c>
      <c r="L50" s="23">
        <f t="shared" si="7"/>
        <v>13</v>
      </c>
      <c r="M50" s="22">
        <v>48</v>
      </c>
      <c r="N50" s="22">
        <v>46.6</v>
      </c>
      <c r="O50" s="22">
        <v>8.422192905255347</v>
      </c>
      <c r="P50" s="22">
        <v>36.6</v>
      </c>
      <c r="Q50" s="22">
        <v>34</v>
      </c>
      <c r="R50" s="22">
        <v>60</v>
      </c>
      <c r="S50" s="22">
        <v>65.7</v>
      </c>
      <c r="T50" s="22">
        <v>16.159276661479065</v>
      </c>
      <c r="U50" s="22">
        <v>55.7</v>
      </c>
      <c r="V50" s="22">
        <v>40</v>
      </c>
      <c r="W50" s="22">
        <v>87</v>
      </c>
      <c r="X50" s="22">
        <v>76.599999999999994</v>
      </c>
      <c r="Y50" s="22">
        <v>8.8969407975750698</v>
      </c>
      <c r="Z50" s="22">
        <v>66.599999999999994</v>
      </c>
      <c r="AA50" s="22">
        <v>67</v>
      </c>
      <c r="AB50" s="22">
        <v>96</v>
      </c>
      <c r="AC50" s="22">
        <v>67.2</v>
      </c>
      <c r="AD50" s="22">
        <v>8.9666047085839491</v>
      </c>
      <c r="AE50" s="22">
        <v>57.2</v>
      </c>
      <c r="AF50" s="22">
        <v>54</v>
      </c>
      <c r="AG50" s="22">
        <v>81</v>
      </c>
      <c r="AH50" s="23">
        <v>85.444444444444443</v>
      </c>
      <c r="AI50" s="24">
        <v>1.4240006242195886</v>
      </c>
      <c r="AJ50" s="23">
        <v>76.444444444444443</v>
      </c>
      <c r="AK50" s="22">
        <v>82</v>
      </c>
      <c r="AL50" s="22">
        <v>87</v>
      </c>
      <c r="AM50" s="22">
        <v>57.5</v>
      </c>
      <c r="AN50" s="22">
        <v>10.222524150130436</v>
      </c>
      <c r="AO50" s="22">
        <v>47.5</v>
      </c>
      <c r="AP50" s="22">
        <v>43</v>
      </c>
      <c r="AQ50" s="22">
        <v>72</v>
      </c>
      <c r="AR50" s="22">
        <v>64.444444444444443</v>
      </c>
      <c r="AS50" s="22">
        <v>4.4472213547087778</v>
      </c>
      <c r="AT50" s="22">
        <v>55.444444444444443</v>
      </c>
      <c r="AU50" s="22">
        <v>57</v>
      </c>
      <c r="AV50" s="22">
        <v>71</v>
      </c>
      <c r="AW50" s="22">
        <v>39.6</v>
      </c>
      <c r="AX50" s="22">
        <v>11.548929724341461</v>
      </c>
      <c r="AY50" s="22">
        <v>29.6</v>
      </c>
      <c r="AZ50" s="22">
        <v>25</v>
      </c>
      <c r="BA50" s="22">
        <v>63</v>
      </c>
      <c r="BB50" s="22">
        <v>33.200000000000003</v>
      </c>
      <c r="BC50" s="22">
        <v>19.954392443213543</v>
      </c>
      <c r="BD50" s="22">
        <v>23.200000000000003</v>
      </c>
      <c r="BE50" s="22">
        <v>13</v>
      </c>
      <c r="BF50" s="22">
        <v>66</v>
      </c>
      <c r="BG50" s="22">
        <v>62.9</v>
      </c>
      <c r="BH50" s="22">
        <v>13.050755618822322</v>
      </c>
      <c r="BI50" s="22">
        <v>52.9</v>
      </c>
      <c r="BJ50" s="22">
        <v>44</v>
      </c>
      <c r="BK50" s="22">
        <v>80</v>
      </c>
      <c r="BL50" s="22">
        <v>26.8</v>
      </c>
      <c r="BM50" s="22">
        <v>9.7956906625084681</v>
      </c>
      <c r="BN50" s="22">
        <v>16.8</v>
      </c>
      <c r="BO50" s="22">
        <v>12</v>
      </c>
      <c r="BP50" s="22">
        <v>43</v>
      </c>
      <c r="BQ50" s="22">
        <v>78.8</v>
      </c>
      <c r="BR50" s="22">
        <v>4.4919681407794716</v>
      </c>
      <c r="BS50" s="22">
        <v>68.8</v>
      </c>
      <c r="BT50" s="22">
        <v>71</v>
      </c>
      <c r="BU50" s="22">
        <v>85</v>
      </c>
      <c r="BV50" s="23">
        <v>77.599999999999994</v>
      </c>
      <c r="BW50" s="23">
        <v>10.243697249203214</v>
      </c>
      <c r="BX50" s="22">
        <v>67.599999999999994</v>
      </c>
      <c r="BY50" s="22">
        <v>58</v>
      </c>
      <c r="BZ50" s="22">
        <v>91</v>
      </c>
    </row>
    <row r="54" spans="3:78" x14ac:dyDescent="0.25">
      <c r="C54" t="s">
        <v>16385</v>
      </c>
      <c r="D54" t="s">
        <v>16466</v>
      </c>
      <c r="E54" s="5">
        <f>AVERAGE(F47,K47,P47,U47,Z47,AE47,AJ47,AO47,AY47,BD47,AT47,BI47,BN47,BS47,BX47)</f>
        <v>64</v>
      </c>
    </row>
    <row r="55" spans="3:78" x14ac:dyDescent="0.25">
      <c r="C55" t="s">
        <v>16391</v>
      </c>
      <c r="D55" t="s">
        <v>16466</v>
      </c>
      <c r="E55" s="5">
        <f t="shared" ref="E55:E57" si="8">AVERAGE(F48,K48,P48,U48,Z48,AE48,AJ48,AO48,AY48,BD48,AT48,BI48,BN48,BS48,BX48)</f>
        <v>49.759259259259252</v>
      </c>
    </row>
    <row r="56" spans="3:78" x14ac:dyDescent="0.25">
      <c r="C56" t="s">
        <v>16392</v>
      </c>
      <c r="D56" t="s">
        <v>16466</v>
      </c>
      <c r="E56" s="5">
        <f t="shared" si="8"/>
        <v>46.523703703703703</v>
      </c>
    </row>
    <row r="57" spans="3:78" x14ac:dyDescent="0.25">
      <c r="C57" t="s">
        <v>16393</v>
      </c>
      <c r="D57" t="s">
        <v>16466</v>
      </c>
      <c r="E57" s="5">
        <f t="shared" si="8"/>
        <v>46.479259259259258</v>
      </c>
    </row>
    <row r="60" spans="3:78" x14ac:dyDescent="0.25">
      <c r="C60" t="s">
        <v>16385</v>
      </c>
      <c r="D60" t="s">
        <v>16467</v>
      </c>
      <c r="E60" s="3">
        <f>STDEV(F47,K47,P47,U47,Z47,AE47,AJ47,AO47,AT47,AY47,BD47,BI47,BN47,BS47,BX47)-15</f>
        <v>4.0416118172713311</v>
      </c>
    </row>
    <row r="61" spans="3:78" x14ac:dyDescent="0.25">
      <c r="C61" t="s">
        <v>16391</v>
      </c>
      <c r="D61" t="s">
        <v>16467</v>
      </c>
      <c r="E61" s="3">
        <f>STDEV(F48,K48,P48,U48,Z48,AE48,AJ48,AO48,AT48,AY48,BD48,BI48,BN48,BS48,BX48)-15</f>
        <v>5.1390596234324555</v>
      </c>
    </row>
    <row r="62" spans="3:78" x14ac:dyDescent="0.25">
      <c r="C62" t="s">
        <v>16392</v>
      </c>
      <c r="D62" t="s">
        <v>16467</v>
      </c>
      <c r="E62" s="3">
        <f>STDEV(F49,K49,P49,U49,Z49,AE49,AJ49,AO49,AT49,AY49,BD49,BI49,BN49,BS49,BX49)-15</f>
        <v>6.7074499629004833</v>
      </c>
    </row>
    <row r="63" spans="3:78" x14ac:dyDescent="0.25">
      <c r="C63" t="s">
        <v>16393</v>
      </c>
      <c r="D63" t="s">
        <v>16467</v>
      </c>
      <c r="E63" s="3">
        <f>STDEV(F50,K50,P50,U50,Z50,AE50,AJ50,AO50,AT50,AY50,BD50,BI50,BN50,BS50,BX50)-15</f>
        <v>5.2373529939622934</v>
      </c>
    </row>
    <row r="66" spans="3:35" x14ac:dyDescent="0.25">
      <c r="C66" t="s">
        <v>16385</v>
      </c>
      <c r="D66" t="s">
        <v>16468</v>
      </c>
      <c r="E66" s="3">
        <f>E54-1.96*E60</f>
        <v>56.07844083814819</v>
      </c>
    </row>
    <row r="67" spans="3:35" x14ac:dyDescent="0.25">
      <c r="C67" t="s">
        <v>16391</v>
      </c>
      <c r="D67" t="s">
        <v>16468</v>
      </c>
      <c r="E67" s="3">
        <f t="shared" ref="E67:E69" si="9">E55-1.96*E61</f>
        <v>39.686702397331644</v>
      </c>
    </row>
    <row r="68" spans="3:35" x14ac:dyDescent="0.25">
      <c r="C68" t="s">
        <v>16392</v>
      </c>
      <c r="D68" t="s">
        <v>16468</v>
      </c>
      <c r="E68" s="3">
        <f t="shared" si="9"/>
        <v>33.377101776418755</v>
      </c>
    </row>
    <row r="69" spans="3:35" x14ac:dyDescent="0.25">
      <c r="C69" t="s">
        <v>16393</v>
      </c>
      <c r="D69" t="s">
        <v>16468</v>
      </c>
      <c r="E69" s="3">
        <f t="shared" si="9"/>
        <v>36.21404739109316</v>
      </c>
    </row>
    <row r="72" spans="3:35" x14ac:dyDescent="0.25">
      <c r="C72" t="s">
        <v>16385</v>
      </c>
      <c r="D72" t="s">
        <v>16469</v>
      </c>
      <c r="E72" s="3">
        <f>E54+1.96*E60</f>
        <v>71.921559161851803</v>
      </c>
    </row>
    <row r="73" spans="3:35" x14ac:dyDescent="0.25">
      <c r="C73" t="s">
        <v>16391</v>
      </c>
      <c r="D73" t="s">
        <v>16469</v>
      </c>
      <c r="E73" s="3">
        <f t="shared" ref="E73:E75" si="10">E55+1.96*E61</f>
        <v>59.831816121186861</v>
      </c>
    </row>
    <row r="74" spans="3:35" x14ac:dyDescent="0.25">
      <c r="C74" t="s">
        <v>16392</v>
      </c>
      <c r="D74" t="s">
        <v>16469</v>
      </c>
      <c r="E74" s="3">
        <f t="shared" si="10"/>
        <v>59.670305630988651</v>
      </c>
    </row>
    <row r="75" spans="3:35" x14ac:dyDescent="0.25">
      <c r="C75" t="s">
        <v>16393</v>
      </c>
      <c r="D75" t="s">
        <v>16469</v>
      </c>
      <c r="E75" s="3">
        <f t="shared" si="10"/>
        <v>56.744471127425356</v>
      </c>
    </row>
    <row r="78" spans="3:35" x14ac:dyDescent="0.25">
      <c r="D78" t="s">
        <v>16470</v>
      </c>
      <c r="E78" t="s">
        <v>16471</v>
      </c>
      <c r="F78" t="s">
        <v>16472</v>
      </c>
      <c r="G78" t="s">
        <v>16473</v>
      </c>
      <c r="H78" t="s">
        <v>16467</v>
      </c>
    </row>
    <row r="79" spans="3:35" x14ac:dyDescent="0.25">
      <c r="D79">
        <v>0</v>
      </c>
      <c r="E79">
        <v>101.7</v>
      </c>
      <c r="F79">
        <v>26.2</v>
      </c>
      <c r="G79">
        <v>64</v>
      </c>
      <c r="H79">
        <v>4.3</v>
      </c>
      <c r="S79" t="s">
        <v>16470</v>
      </c>
      <c r="T79" t="s">
        <v>16471</v>
      </c>
      <c r="U79" t="s">
        <v>16472</v>
      </c>
      <c r="V79" t="s">
        <v>16473</v>
      </c>
      <c r="W79" t="s">
        <v>16467</v>
      </c>
    </row>
    <row r="80" spans="3:35" x14ac:dyDescent="0.25">
      <c r="D80">
        <v>100</v>
      </c>
      <c r="E80">
        <v>101.7</v>
      </c>
      <c r="F80">
        <v>26.2</v>
      </c>
      <c r="G80">
        <v>64</v>
      </c>
      <c r="H80">
        <v>4.3</v>
      </c>
      <c r="S80">
        <v>0</v>
      </c>
      <c r="T80">
        <v>89.2</v>
      </c>
      <c r="U80">
        <v>10.3</v>
      </c>
      <c r="V80">
        <v>50</v>
      </c>
      <c r="W80">
        <v>5.0999999999999996</v>
      </c>
      <c r="AE80" t="s">
        <v>16470</v>
      </c>
      <c r="AF80" t="s">
        <v>16471</v>
      </c>
      <c r="AG80" t="s">
        <v>16472</v>
      </c>
      <c r="AH80" t="s">
        <v>16473</v>
      </c>
      <c r="AI80" t="s">
        <v>16467</v>
      </c>
    </row>
    <row r="81" spans="19:47" x14ac:dyDescent="0.25">
      <c r="S81">
        <v>100</v>
      </c>
      <c r="T81">
        <v>89.2</v>
      </c>
      <c r="U81">
        <v>10.3</v>
      </c>
      <c r="V81">
        <v>50</v>
      </c>
      <c r="W81">
        <v>5.0999999999999996</v>
      </c>
      <c r="AE81">
        <v>0</v>
      </c>
      <c r="AF81">
        <v>89.1</v>
      </c>
      <c r="AG81">
        <v>4</v>
      </c>
      <c r="AH81">
        <v>47</v>
      </c>
      <c r="AI81">
        <v>6.7</v>
      </c>
      <c r="AQ81" t="s">
        <v>16470</v>
      </c>
      <c r="AR81" t="s">
        <v>16471</v>
      </c>
      <c r="AS81" t="s">
        <v>16472</v>
      </c>
      <c r="AT81" t="s">
        <v>16473</v>
      </c>
      <c r="AU81" t="s">
        <v>16467</v>
      </c>
    </row>
    <row r="82" spans="19:47" x14ac:dyDescent="0.25">
      <c r="AE82">
        <v>100</v>
      </c>
      <c r="AF82">
        <v>89.1</v>
      </c>
      <c r="AG82">
        <v>4</v>
      </c>
      <c r="AH82">
        <v>47</v>
      </c>
      <c r="AI82">
        <v>6.7</v>
      </c>
      <c r="AQ82">
        <v>0</v>
      </c>
      <c r="AR82">
        <v>84.4</v>
      </c>
      <c r="AS82">
        <v>5.6</v>
      </c>
      <c r="AT82">
        <v>45</v>
      </c>
      <c r="AU82">
        <v>5.0999999999999996</v>
      </c>
    </row>
    <row r="83" spans="19:47" x14ac:dyDescent="0.25">
      <c r="AQ83">
        <v>100</v>
      </c>
      <c r="AR83">
        <v>84.4</v>
      </c>
      <c r="AS83">
        <v>5.6</v>
      </c>
      <c r="AT83">
        <v>45</v>
      </c>
      <c r="AU83">
        <v>5.0999999999999996</v>
      </c>
    </row>
  </sheetData>
  <mergeCells count="15">
    <mergeCell ref="D45:H45"/>
    <mergeCell ref="I45:M45"/>
    <mergeCell ref="N45:R45"/>
    <mergeCell ref="S45:W45"/>
    <mergeCell ref="X45:AB45"/>
    <mergeCell ref="AC45:AG45"/>
    <mergeCell ref="AH45:AL45"/>
    <mergeCell ref="AM45:AQ45"/>
    <mergeCell ref="AR45:AV45"/>
    <mergeCell ref="AW45:BA45"/>
    <mergeCell ref="BB45:BF45"/>
    <mergeCell ref="BG45:BK45"/>
    <mergeCell ref="BL45:BP45"/>
    <mergeCell ref="BQ45:BU45"/>
    <mergeCell ref="BV45:BZ4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4788-2786-41CF-92A4-2964DF71B859}">
  <sheetPr>
    <tabColor theme="9"/>
  </sheetPr>
  <dimension ref="B1:IT171"/>
  <sheetViews>
    <sheetView topLeftCell="A31" zoomScale="83" zoomScaleNormal="83" workbookViewId="0">
      <selection activeCell="BF28" sqref="BF2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 s="3">
        <v>3.1698113207547172</v>
      </c>
      <c r="E5" s="3">
        <v>10</v>
      </c>
      <c r="F5" s="3">
        <v>4.4329896907216497</v>
      </c>
      <c r="G5" s="3">
        <v>5.703125</v>
      </c>
      <c r="H5" s="3">
        <v>7.6521739130434785</v>
      </c>
      <c r="N5">
        <f>AVERAGE(D5:H5)</f>
        <v>6.1916199849039684</v>
      </c>
      <c r="O5">
        <f>STDEV(D5:H5)</f>
        <v>2.6972074253293088</v>
      </c>
      <c r="P5">
        <f>N5-5</f>
        <v>1.1916199849039684</v>
      </c>
      <c r="Q5">
        <f>MIN(D5:M5)</f>
        <v>3.1698113207547172</v>
      </c>
      <c r="R5">
        <f>MAX(D5:M5)</f>
        <v>10</v>
      </c>
      <c r="T5" s="3">
        <v>2.7777777777777777</v>
      </c>
      <c r="U5" s="3">
        <v>1.8032786885245902</v>
      </c>
      <c r="V5" s="3">
        <v>8.2352941176470598</v>
      </c>
      <c r="W5" s="3">
        <v>1.8032786885245902</v>
      </c>
      <c r="X5" s="3">
        <v>4.1379310344827589</v>
      </c>
      <c r="AD5">
        <f>AVERAGE(T5:AC5)</f>
        <v>3.7515120613913551</v>
      </c>
      <c r="AE5">
        <f>STDEV(T5:AC5)</f>
        <v>2.6829557467536489</v>
      </c>
      <c r="AF5">
        <f>AD5-5</f>
        <v>-1.2484879386086449</v>
      </c>
      <c r="AG5">
        <f>MIN(T5:AC5)</f>
        <v>1.8032786885245902</v>
      </c>
      <c r="AH5">
        <f>MAX(T5:AC5)</f>
        <v>8.2352941176470598</v>
      </c>
      <c r="AJ5" s="8"/>
      <c r="AK5" s="3">
        <v>21.481481481481481</v>
      </c>
      <c r="AL5" s="3">
        <v>57</v>
      </c>
      <c r="AM5" s="3">
        <v>3.6875</v>
      </c>
      <c r="AN5" s="3">
        <v>9.2857142857142865</v>
      </c>
      <c r="AT5">
        <f>AVERAGE(AK5:AS5)</f>
        <v>22.863673941798943</v>
      </c>
      <c r="AU5">
        <f>STDEV(AK5:AS5)</f>
        <v>23.939408571207199</v>
      </c>
      <c r="AV5">
        <f>AT5-4</f>
        <v>18.863673941798943</v>
      </c>
      <c r="AW5">
        <f>MIN(AK5:AS5)</f>
        <v>3.6875</v>
      </c>
      <c r="AX5">
        <f>MAX(AK5:AS5)</f>
        <v>57</v>
      </c>
      <c r="AZ5">
        <v>21.6</v>
      </c>
      <c r="BA5" s="8"/>
      <c r="BB5" s="3">
        <v>26.666666666666668</v>
      </c>
      <c r="BC5" s="3">
        <v>8.584905660377359</v>
      </c>
      <c r="BD5" s="3">
        <v>11.917808219178083</v>
      </c>
      <c r="BJ5">
        <f>AVERAGE(AZ5:BI5)</f>
        <v>17.192345136555527</v>
      </c>
      <c r="BK5" s="3">
        <f>STDEV(AZ5:BI5)</f>
        <v>8.3884631862262946</v>
      </c>
      <c r="BL5">
        <f>BJ5-4</f>
        <v>13.192345136555527</v>
      </c>
      <c r="BM5">
        <f>MIN(AZ5:BI5)</f>
        <v>8.584905660377359</v>
      </c>
      <c r="BN5">
        <f>MAX(AZ5:BI5)</f>
        <v>26.666666666666668</v>
      </c>
      <c r="BQ5" s="3">
        <v>20</v>
      </c>
      <c r="BR5" s="3">
        <v>25.135135135135133</v>
      </c>
      <c r="BS5" s="3">
        <v>16.666666666666668</v>
      </c>
      <c r="BT5" s="3">
        <v>12.95774647887324</v>
      </c>
      <c r="BU5" s="3">
        <v>16.964285714285715</v>
      </c>
      <c r="CA5">
        <f>AVERAGE(BQ5:BZ5)</f>
        <v>18.344766798992151</v>
      </c>
      <c r="CB5">
        <f>STDEV(BQ5:BZ5)</f>
        <v>4.5439694953567074</v>
      </c>
      <c r="CC5">
        <f>CA5-5</f>
        <v>13.344766798992151</v>
      </c>
      <c r="CD5">
        <f>MIN(BQ5:BZ5)</f>
        <v>12.95774647887324</v>
      </c>
      <c r="CE5">
        <f>MAX(BQ5:BZ5)</f>
        <v>25.135135135135133</v>
      </c>
      <c r="CG5" s="3">
        <v>3.9655172413793105</v>
      </c>
      <c r="CH5" s="3">
        <v>9.6842105263157894</v>
      </c>
      <c r="CI5" s="3">
        <v>1.7590822179732315</v>
      </c>
      <c r="CJ5" s="3">
        <v>3.3103448275862069</v>
      </c>
      <c r="CK5" s="3">
        <v>3.152173913043478</v>
      </c>
      <c r="CQ5">
        <f>AVERAGE(CG5:CP5)</f>
        <v>4.3742657452596037</v>
      </c>
      <c r="CR5">
        <f>STDEV(CG5:CP5)</f>
        <v>3.0751914559955682</v>
      </c>
      <c r="CS5">
        <f>CQ5-5</f>
        <v>-0.62573425474039635</v>
      </c>
      <c r="CT5">
        <f>MIN(CG5:CP5)</f>
        <v>1.7590822179732315</v>
      </c>
      <c r="CU5">
        <f>MAX(CG5:CP5)</f>
        <v>9.6842105263157894</v>
      </c>
      <c r="CW5" s="3">
        <v>11.973684210526317</v>
      </c>
      <c r="CX5" s="3">
        <v>13.934426229508198</v>
      </c>
      <c r="CY5" s="3">
        <v>12.352941176470589</v>
      </c>
      <c r="CZ5" s="3">
        <v>46.315789473684212</v>
      </c>
      <c r="DA5" s="3">
        <v>20.731707317073173</v>
      </c>
      <c r="DG5">
        <f>AVERAGE(CW5:DA5)</f>
        <v>21.061709681452495</v>
      </c>
      <c r="DH5">
        <f>STDEV(CW5:DF5)</f>
        <v>14.552581153792183</v>
      </c>
      <c r="DI5">
        <f>DG5-5</f>
        <v>16.061709681452495</v>
      </c>
      <c r="DJ5">
        <f>MIN(CW5:DF5)</f>
        <v>11.973684210526317</v>
      </c>
      <c r="DK5">
        <f>MAX(CW5:DF5)</f>
        <v>46.315789473684212</v>
      </c>
      <c r="DM5" s="3">
        <v>10.6</v>
      </c>
      <c r="DN5" s="3">
        <v>6.2711864406779654</v>
      </c>
      <c r="DO5" s="3">
        <v>8.6206896551724146</v>
      </c>
      <c r="DP5" s="3">
        <v>32.307692307692307</v>
      </c>
      <c r="DQ5" s="3">
        <v>9.7674418604651159</v>
      </c>
      <c r="DW5">
        <f>AVERAGE(DM5:DV5)</f>
        <v>13.513402052801561</v>
      </c>
      <c r="DX5">
        <f>STDEV(DM5:DV5)</f>
        <v>10.631719017253507</v>
      </c>
      <c r="DY5">
        <f>DW5-5</f>
        <v>8.5134020528015615</v>
      </c>
      <c r="DZ5">
        <f>MIN(DM5:DV5)</f>
        <v>6.2711864406779654</v>
      </c>
      <c r="EA5">
        <f>MAX(DM5:DV5)</f>
        <v>32.307692307692307</v>
      </c>
      <c r="EC5" s="3">
        <v>11.333333333333334</v>
      </c>
      <c r="ED5" s="3">
        <v>44.285714285714292</v>
      </c>
      <c r="EE5" s="3">
        <v>9.787234042553191</v>
      </c>
      <c r="EF5" s="3">
        <v>15.111111111111111</v>
      </c>
      <c r="EG5" s="3">
        <v>13.6</v>
      </c>
      <c r="EM5">
        <f>AVERAGE(EC5:EL5)</f>
        <v>18.823478554542383</v>
      </c>
      <c r="EN5">
        <f>STDEV(EC5:EL5)</f>
        <v>14.380089003460963</v>
      </c>
      <c r="EO5">
        <f>EM5-5</f>
        <v>13.823478554542383</v>
      </c>
      <c r="EP5">
        <f>MIN(EC5:EL5)</f>
        <v>9.787234042553191</v>
      </c>
      <c r="EQ5">
        <f>MAX(EC5:EL5)</f>
        <v>44.285714285714292</v>
      </c>
      <c r="ES5" s="3">
        <v>12.105263157894738</v>
      </c>
      <c r="ET5" s="3">
        <v>10.454545454545453</v>
      </c>
      <c r="EU5" s="3">
        <v>10.444444444444445</v>
      </c>
      <c r="EV5" s="3">
        <v>8.5714285714285712</v>
      </c>
      <c r="EW5" s="3">
        <v>42.5</v>
      </c>
      <c r="FC5">
        <f>AVERAGE(ES5:FB5)</f>
        <v>16.815136325662642</v>
      </c>
      <c r="FD5">
        <f>STDEV(ES5:FB5)</f>
        <v>14.412639210412962</v>
      </c>
      <c r="FE5">
        <f>FC5-5</f>
        <v>11.815136325662642</v>
      </c>
      <c r="FF5">
        <f>MIN(ES5:FB5)</f>
        <v>8.5714285714285712</v>
      </c>
      <c r="FG5">
        <f>MAX(ES5:FB5)</f>
        <v>42.5</v>
      </c>
      <c r="FI5" s="3">
        <v>6.8421052631578947</v>
      </c>
      <c r="FJ5" s="3">
        <v>7.6388888888888884</v>
      </c>
      <c r="FK5" s="3">
        <v>9.2424242424242422</v>
      </c>
      <c r="FL5" s="3">
        <v>4.2857142857142856</v>
      </c>
      <c r="FM5" s="3">
        <v>6.9879518072289146</v>
      </c>
      <c r="FS5">
        <f>AVERAGE(FI5:FR5)</f>
        <v>6.9994168974828455</v>
      </c>
      <c r="FT5">
        <f>STDEV(FI5:FR5)</f>
        <v>1.7908843235230085</v>
      </c>
      <c r="FU5">
        <f>FS5-5</f>
        <v>1.9994168974828455</v>
      </c>
      <c r="FV5">
        <f>MIN(FI5:FR5)</f>
        <v>4.2857142857142856</v>
      </c>
      <c r="FW5">
        <f>MAX(FI5:FR5)</f>
        <v>9.2424242424242422</v>
      </c>
      <c r="FY5" s="3">
        <v>22.727272727272727</v>
      </c>
      <c r="FZ5" s="3">
        <v>16.756756756756754</v>
      </c>
      <c r="GA5" s="3">
        <v>19.347826086956523</v>
      </c>
      <c r="GB5" s="3">
        <v>3.8461538461538463</v>
      </c>
      <c r="GC5" s="3">
        <v>40</v>
      </c>
      <c r="GI5">
        <f>AVERAGE(FY5:GH5)</f>
        <v>20.535601883427969</v>
      </c>
      <c r="GJ5">
        <f>STDEV(FY5:GH5)</f>
        <v>13.018202379275479</v>
      </c>
      <c r="GK5">
        <f>GI5-5</f>
        <v>15.535601883427969</v>
      </c>
      <c r="GL5">
        <f>MIN(FY5:GH5)</f>
        <v>3.8461538461538463</v>
      </c>
      <c r="GM5">
        <f>MAX(FY5:GH5)</f>
        <v>40</v>
      </c>
      <c r="GO5" s="3">
        <v>5</v>
      </c>
      <c r="GP5" s="3">
        <v>3.0927835051546393</v>
      </c>
      <c r="GQ5" s="3">
        <v>1.8656716417910448</v>
      </c>
      <c r="GR5" s="3">
        <v>2.0792079207920793</v>
      </c>
      <c r="GS5" s="3">
        <v>4.6341463414634152</v>
      </c>
      <c r="GY5">
        <f>AVERAGE(GO5:GX5)</f>
        <v>3.3343618818402354</v>
      </c>
      <c r="GZ5">
        <f>STDEV(GO5:GX5)</f>
        <v>1.4365420792111689</v>
      </c>
      <c r="HA5">
        <f>GY5-5</f>
        <v>-1.6656381181597646</v>
      </c>
      <c r="HB5">
        <f>MIN(GO5:GX5)</f>
        <v>1.8656716417910448</v>
      </c>
      <c r="HC5">
        <f>MAX(GO5:GX5)</f>
        <v>5</v>
      </c>
      <c r="HE5" s="3">
        <v>11.846153846153847</v>
      </c>
      <c r="HF5" s="3">
        <v>13.870967741935484</v>
      </c>
      <c r="HG5" s="3">
        <v>10.481927710843372</v>
      </c>
      <c r="HH5" s="3">
        <v>7.8217821782178216</v>
      </c>
      <c r="HI5" s="3">
        <v>5.0314465408805029</v>
      </c>
      <c r="HO5">
        <f>AVERAGE(HE5:HN5)</f>
        <v>9.8104556036062061</v>
      </c>
      <c r="HP5">
        <f>STDEV(HE5:HN5)</f>
        <v>3.4596405364390397</v>
      </c>
      <c r="HQ5">
        <f>HO5-5</f>
        <v>4.8104556036062061</v>
      </c>
      <c r="HR5">
        <f>MIN(HE5:HN5)</f>
        <v>5.0314465408805029</v>
      </c>
      <c r="HS5">
        <f>MAX(HE5:HN5)</f>
        <v>13.870967741935484</v>
      </c>
      <c r="HU5" s="3">
        <v>17.5</v>
      </c>
      <c r="HV5" s="3">
        <v>7.1900826446280997</v>
      </c>
      <c r="HW5" s="3">
        <v>19.607843137254903</v>
      </c>
      <c r="HX5" s="3">
        <v>10.714285714285714</v>
      </c>
      <c r="HY5" s="3">
        <v>8.7012987012987004</v>
      </c>
      <c r="IE5">
        <f>AVERAGE(HU5:ID5)</f>
        <v>12.742702039493484</v>
      </c>
      <c r="IF5">
        <f>STDEV(HU5:ID5)</f>
        <v>5.5009326948206922</v>
      </c>
      <c r="IG5">
        <f>IE5-5</f>
        <v>7.7427020394934836</v>
      </c>
      <c r="IH5">
        <f>MIN(HU5:ID5)</f>
        <v>7.1900826446280997</v>
      </c>
      <c r="II5">
        <f>MAX(HU5:ID5)</f>
        <v>19.607843137254903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 s="3">
        <v>2.7853881278538815</v>
      </c>
      <c r="E14" s="3">
        <v>1.9917012448132778</v>
      </c>
      <c r="F14" s="3">
        <v>7.0329670329670328</v>
      </c>
      <c r="G14" s="3">
        <v>1.8681318681318682</v>
      </c>
      <c r="H14" s="3">
        <v>0.66413662239089177</v>
      </c>
      <c r="N14">
        <f>AVERAGE(D14:M14)</f>
        <v>2.8684649792313905</v>
      </c>
      <c r="O14">
        <f>STDEV(D14:M14)</f>
        <v>2.4483884292901292</v>
      </c>
      <c r="P14">
        <f>N14-5</f>
        <v>-2.1315350207686095</v>
      </c>
      <c r="Q14">
        <f>MIN(D14:M14)</f>
        <v>0.66413662239089177</v>
      </c>
      <c r="R14">
        <f>MAX(D14:M14)</f>
        <v>7.0329670329670328</v>
      </c>
      <c r="T14" s="3">
        <v>4.615384615384615</v>
      </c>
      <c r="U14" s="3">
        <v>1.8</v>
      </c>
      <c r="V14" s="3">
        <v>2.0338983050847457</v>
      </c>
      <c r="W14" s="3">
        <v>0.81967213114754101</v>
      </c>
      <c r="X14" s="3">
        <v>0.81818181818181823</v>
      </c>
      <c r="AD14">
        <f>AVERAGE(T14:AC14)</f>
        <v>2.0174273739597441</v>
      </c>
      <c r="AE14">
        <f>STDEV(T14:AC14)</f>
        <v>1.5548099005608611</v>
      </c>
      <c r="AF14">
        <f>AD14-5</f>
        <v>-2.9825726260402559</v>
      </c>
      <c r="AG14">
        <f>MIN(T14:AC14)</f>
        <v>0.81818181818181823</v>
      </c>
      <c r="AH14">
        <f>MAX(T14:AC14)</f>
        <v>4.615384615384615</v>
      </c>
      <c r="AJ14" s="3">
        <v>2.0247933884297522</v>
      </c>
      <c r="AK14" s="3">
        <v>6.1111111111111107</v>
      </c>
      <c r="AL14" s="3">
        <v>9.4915254237288131</v>
      </c>
      <c r="AM14" s="3">
        <v>11.666666666666668</v>
      </c>
      <c r="AN14" s="3">
        <v>7.8082191780821919</v>
      </c>
      <c r="AT14">
        <f>AVERAGE(AJ14:AS14)</f>
        <v>7.4204631536037073</v>
      </c>
      <c r="AU14">
        <f>STDEV(AJ14:AS14)</f>
        <v>3.6502586525339282</v>
      </c>
      <c r="AV14">
        <f>AT14-5</f>
        <v>2.4204631536037073</v>
      </c>
      <c r="AW14">
        <f>MIN(AJ14:AS14)</f>
        <v>2.0247933884297522</v>
      </c>
      <c r="AX14">
        <f>MAX(AJ14:AS14)</f>
        <v>11.666666666666668</v>
      </c>
      <c r="AZ14">
        <v>24.4</v>
      </c>
      <c r="BA14" s="8"/>
      <c r="BB14" s="3">
        <v>28.518518518518515</v>
      </c>
      <c r="BC14" s="3">
        <v>13.428571428571429</v>
      </c>
      <c r="BD14" s="3">
        <v>6.3157894736842106</v>
      </c>
      <c r="BJ14">
        <f>AVERAGE(AZ14:BI14)</f>
        <v>18.165719855193537</v>
      </c>
      <c r="BK14" s="3">
        <f>STDEV(AZ14:BI14)</f>
        <v>10.147382492540261</v>
      </c>
      <c r="BL14">
        <f>BJ14-4</f>
        <v>14.165719855193537</v>
      </c>
      <c r="BM14">
        <f>MIN(AZ14:BI14)</f>
        <v>6.3157894736842106</v>
      </c>
      <c r="BN14">
        <f>MAX(AZ14:BI14)</f>
        <v>28.518518518518515</v>
      </c>
      <c r="BQ14" s="3">
        <v>18.043478260869566</v>
      </c>
      <c r="BR14" s="3">
        <v>6.6990291262135919</v>
      </c>
      <c r="BS14" s="3">
        <v>11.923076923076923</v>
      </c>
      <c r="BT14" s="3">
        <v>7.5423728813559316</v>
      </c>
      <c r="BU14" s="3">
        <v>4.8387096774193541</v>
      </c>
      <c r="CA14">
        <f>AVERAGE(BQ14:BZ14)</f>
        <v>9.8093333737870729</v>
      </c>
      <c r="CB14">
        <f>STDEV(BQ14:BZ14)</f>
        <v>5.2865219220968154</v>
      </c>
      <c r="CC14">
        <f>CA14-5</f>
        <v>4.8093333737870729</v>
      </c>
      <c r="CD14">
        <f>MIN(BQ14:BZ14)</f>
        <v>4.8387096774193541</v>
      </c>
      <c r="CE14">
        <f>MAX(BQ14:BZ14)</f>
        <v>18.043478260869566</v>
      </c>
      <c r="CG14" s="3">
        <v>3.1746031746031744</v>
      </c>
      <c r="CH14" s="3">
        <v>2.747875354107649</v>
      </c>
      <c r="CI14" s="3">
        <v>1.5887850467289719</v>
      </c>
      <c r="CJ14" s="3">
        <v>2.5986842105263159</v>
      </c>
      <c r="CK14" s="3">
        <v>1.6111111111111112</v>
      </c>
      <c r="CQ14">
        <f>AVERAGE(CG14:CP14)</f>
        <v>2.3442117794154442</v>
      </c>
      <c r="CR14">
        <f>STDEV(CG14:CP14)</f>
        <v>0.71157510272216229</v>
      </c>
      <c r="CS14">
        <f>CQ14-5</f>
        <v>-2.6557882205845558</v>
      </c>
      <c r="CT14">
        <f>MIN(CG14:CP14)</f>
        <v>1.5887850467289719</v>
      </c>
      <c r="CU14">
        <f>MAX(CG14:CP14)</f>
        <v>3.1746031746031744</v>
      </c>
      <c r="CW14" s="3">
        <v>15.098039215686276</v>
      </c>
      <c r="CX14" s="3">
        <v>49</v>
      </c>
      <c r="CY14" s="3">
        <v>2.2222222222222219</v>
      </c>
      <c r="CZ14" s="3">
        <v>4.6153846153846159</v>
      </c>
      <c r="DA14" s="3">
        <v>34.761904761904759</v>
      </c>
      <c r="DG14">
        <f>AVERAGE(CW14:DF14)</f>
        <v>21.139510163039574</v>
      </c>
      <c r="DH14">
        <f>STDEV(CW14:DF14)</f>
        <v>20.181590670216863</v>
      </c>
      <c r="DI14">
        <f>DG14-5</f>
        <v>16.139510163039574</v>
      </c>
      <c r="DJ14">
        <f>MIN(CW14:DF14)</f>
        <v>2.2222222222222219</v>
      </c>
      <c r="DK14">
        <f>MAX(CW14:DF14)</f>
        <v>49</v>
      </c>
      <c r="DM14" s="3">
        <v>5.2564102564102564</v>
      </c>
      <c r="DN14" s="3">
        <v>17.826086956521742</v>
      </c>
      <c r="DO14" s="3">
        <v>7.3913043478260878</v>
      </c>
      <c r="DP14" s="3">
        <v>5.3246753246753249</v>
      </c>
      <c r="DQ14" s="3">
        <v>70</v>
      </c>
      <c r="DW14">
        <f>AVERAGE(DM14:DV14)</f>
        <v>21.159695377086685</v>
      </c>
      <c r="DX14">
        <f>STDEV(DM14:DV14)</f>
        <v>27.79262145779456</v>
      </c>
      <c r="DY14">
        <f>DW14-5</f>
        <v>16.159695377086685</v>
      </c>
      <c r="DZ14">
        <f>MIN(DM14:DV14)</f>
        <v>5.2564102564102564</v>
      </c>
      <c r="EA14">
        <f>MAX(DM14:DV14)</f>
        <v>70</v>
      </c>
      <c r="EC14" s="3">
        <v>8.2089552238805972</v>
      </c>
      <c r="ED14" s="3">
        <v>8.7837837837837842</v>
      </c>
      <c r="EE14" s="3">
        <v>10.163934426229508</v>
      </c>
      <c r="EF14" s="3">
        <v>28.823529411764707</v>
      </c>
      <c r="EG14" s="3">
        <v>12.363636363636363</v>
      </c>
      <c r="EM14">
        <f>AVERAGE(EC14:EL14)</f>
        <v>13.66876784185899</v>
      </c>
      <c r="EN14">
        <f>STDEV(EC14:EL14)</f>
        <v>8.6215811594877536</v>
      </c>
      <c r="EO14">
        <f>EM14-5</f>
        <v>8.6687678418589904</v>
      </c>
      <c r="EP14">
        <f>MIN(EC14:EL14)</f>
        <v>8.2089552238805972</v>
      </c>
      <c r="EQ14">
        <f>MAX(EC14:EL14)</f>
        <v>28.823529411764707</v>
      </c>
      <c r="ES14" s="3">
        <v>10.294117647058824</v>
      </c>
      <c r="ET14" s="3">
        <v>350</v>
      </c>
      <c r="EU14" s="3">
        <v>0.49479166666666669</v>
      </c>
      <c r="EV14" s="3">
        <v>2.5274725274725274</v>
      </c>
      <c r="EW14" s="3">
        <v>2.4242424242424243</v>
      </c>
      <c r="FC14">
        <f>AVERAGE(ES14:FB14)</f>
        <v>73.148124853088092</v>
      </c>
      <c r="FD14">
        <f>STDEV(ES14:FB14)</f>
        <v>154.81055995798437</v>
      </c>
      <c r="FE14">
        <f>FC14-5</f>
        <v>68.148124853088092</v>
      </c>
      <c r="FF14">
        <f>MIN(ES14:FB14)</f>
        <v>0.49479166666666669</v>
      </c>
      <c r="FG14">
        <f>MAX(ES14:FB14)</f>
        <v>350</v>
      </c>
      <c r="FI14" s="3">
        <v>3.3802816901408455</v>
      </c>
      <c r="FJ14" s="3">
        <v>1.9047619047619047</v>
      </c>
      <c r="FK14" s="3">
        <v>2.7894736842105261</v>
      </c>
      <c r="FL14" s="3">
        <v>2.2999999999999998</v>
      </c>
      <c r="FM14" s="3">
        <v>2.0105820105820107</v>
      </c>
      <c r="FS14">
        <f>AVERAGE(FI14:FR14)</f>
        <v>2.4770198579390579</v>
      </c>
      <c r="FT14">
        <f>STDEV(FI14:FR14)</f>
        <v>0.61030500399196885</v>
      </c>
      <c r="FU14">
        <f>FS14-5</f>
        <v>-2.5229801420609421</v>
      </c>
      <c r="FV14">
        <f>MIN(FI14:FR14)</f>
        <v>1.9047619047619047</v>
      </c>
      <c r="FW14">
        <f>MAX(FI14:FR14)</f>
        <v>3.3802816901408455</v>
      </c>
      <c r="FY14" s="3">
        <v>16.086956521739133</v>
      </c>
      <c r="FZ14" s="3">
        <v>4.2253521126760569</v>
      </c>
      <c r="GA14" s="3">
        <v>4.9367088607594933</v>
      </c>
      <c r="GB14" s="3">
        <v>10.185185185185185</v>
      </c>
      <c r="GC14" s="3">
        <v>1.4364640883977902</v>
      </c>
      <c r="GI14">
        <f>AVERAGE(FY14:GH14)</f>
        <v>7.3741333537515317</v>
      </c>
      <c r="GJ14">
        <f>STDEV(FY14:GH14)</f>
        <v>5.8079057698007794</v>
      </c>
      <c r="GK14">
        <f>GI14-5</f>
        <v>2.3741333537515317</v>
      </c>
      <c r="GL14">
        <f>MIN(FY14:GH14)</f>
        <v>1.4364640883977902</v>
      </c>
      <c r="GM14">
        <f>MAX(FY14:GH14)</f>
        <v>16.086956521739133</v>
      </c>
      <c r="GO14" s="3">
        <v>1.7791411042944785</v>
      </c>
      <c r="GP14" s="3">
        <v>1.9277108433734937</v>
      </c>
      <c r="GQ14" s="3">
        <v>1.7355371900826446</v>
      </c>
      <c r="GR14" s="3">
        <v>0.8</v>
      </c>
      <c r="GS14" s="3">
        <v>0.40214477211796251</v>
      </c>
      <c r="GY14">
        <f>AVERAGE(GO14:GX14)</f>
        <v>1.3289067819737157</v>
      </c>
      <c r="GZ14">
        <f>STDEV(GO14:GX14)</f>
        <v>0.68287182997122686</v>
      </c>
      <c r="HA14">
        <f>GY14-5</f>
        <v>-3.6710932180262841</v>
      </c>
      <c r="HB14">
        <f>MIN(GO14:GX14)</f>
        <v>0.40214477211796251</v>
      </c>
      <c r="HC14">
        <f>MAX(GO14:GX14)</f>
        <v>1.9277108433734937</v>
      </c>
      <c r="HE14" s="3">
        <v>26.785714285714288</v>
      </c>
      <c r="HF14" s="3">
        <v>14.081632653061224</v>
      </c>
      <c r="HG14" s="3">
        <v>9.27536231884058</v>
      </c>
      <c r="HH14" s="3">
        <v>7.9787234042553186</v>
      </c>
      <c r="HI14" s="3">
        <v>16.829268292682929</v>
      </c>
      <c r="HO14">
        <f>AVERAGE(HE14:HN14)</f>
        <v>14.990140190910868</v>
      </c>
      <c r="HP14">
        <f>STDEV(HE14:HN14)</f>
        <v>7.5026994780271332</v>
      </c>
      <c r="HQ14">
        <f>HO14-5</f>
        <v>9.9901401909108678</v>
      </c>
      <c r="HR14">
        <f>MIN(HE14:HN14)</f>
        <v>7.9787234042553186</v>
      </c>
      <c r="HS14">
        <f>MAX(HE14:HN14)</f>
        <v>26.785714285714288</v>
      </c>
      <c r="HU14" s="3">
        <v>4.4444444444444446</v>
      </c>
      <c r="HV14" s="3">
        <v>10.434782608695652</v>
      </c>
      <c r="HW14" s="3">
        <v>11.969696969696971</v>
      </c>
      <c r="HX14" s="3">
        <v>2.7439024390243905</v>
      </c>
      <c r="HY14" s="3">
        <v>11.791044776119403</v>
      </c>
      <c r="IE14">
        <f>AVERAGE(HU14:ID14)</f>
        <v>8.2767742475961708</v>
      </c>
      <c r="IF14">
        <f>STDEV(HU14:ID14)</f>
        <v>4.3572984128885404</v>
      </c>
      <c r="IG14">
        <f>IE14-5</f>
        <v>3.2767742475961708</v>
      </c>
      <c r="IH14">
        <f>MIN(HU14:ID14)</f>
        <v>2.7439024390243905</v>
      </c>
      <c r="II14">
        <f>MAX(HU14:ID14)</f>
        <v>11.969696969696971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 s="3">
        <v>7.1875</v>
      </c>
      <c r="E23" s="3">
        <v>1.0924369747899159</v>
      </c>
      <c r="F23" s="3">
        <v>1.5948275862068966</v>
      </c>
      <c r="G23" s="3">
        <v>0.56947608200455579</v>
      </c>
      <c r="H23" s="3">
        <v>1.8699186991869918</v>
      </c>
      <c r="N23">
        <f>AVERAGE(D23:M23)</f>
        <v>2.462831868437672</v>
      </c>
      <c r="O23">
        <f>STDEV(D23:M23)</f>
        <v>2.6874823121370546</v>
      </c>
      <c r="P23">
        <f>N23-5</f>
        <v>-2.537168131562328</v>
      </c>
      <c r="Q23">
        <f>MIN(D23:M23)</f>
        <v>0.56947608200455579</v>
      </c>
      <c r="R23">
        <f>MAX(D23:M23)</f>
        <v>7.1875</v>
      </c>
      <c r="T23" s="3">
        <v>2.0689655172413794</v>
      </c>
      <c r="U23" s="3">
        <v>1.8556701030927836</v>
      </c>
      <c r="V23" s="3">
        <v>0</v>
      </c>
      <c r="W23" s="3">
        <v>2.2857142857142856</v>
      </c>
      <c r="X23" s="3">
        <v>0.75</v>
      </c>
      <c r="AD23">
        <f>AVERAGE(T23:AC23)</f>
        <v>1.3920699812096897</v>
      </c>
      <c r="AE23">
        <f>STDEV(T23:AC23)</f>
        <v>0.9774744850939725</v>
      </c>
      <c r="AF23">
        <f>AD23-5</f>
        <v>-3.6079300187903103</v>
      </c>
      <c r="AG23">
        <f>MIN(T23:AC23)</f>
        <v>0</v>
      </c>
      <c r="AH23">
        <f>MAX(T23:AC23)</f>
        <v>2.2857142857142856</v>
      </c>
      <c r="AJ23" s="3">
        <v>3.9639639639639639</v>
      </c>
      <c r="AK23" s="3">
        <v>8.2142857142857153</v>
      </c>
      <c r="AL23" s="3">
        <v>5</v>
      </c>
      <c r="AM23" s="3">
        <v>9.7142857142857135</v>
      </c>
      <c r="AN23" s="3">
        <v>4.084507042253521</v>
      </c>
      <c r="AT23">
        <f>AVERAGE(AJ23:AS23)</f>
        <v>6.195408486957783</v>
      </c>
      <c r="AU23">
        <f>STDEV(AJ23:AS23)</f>
        <v>2.6135518561516418</v>
      </c>
      <c r="AV23">
        <f>AT23-5</f>
        <v>1.195408486957783</v>
      </c>
      <c r="AW23">
        <f>MIN(AJ23:AS23)</f>
        <v>3.9639639639639639</v>
      </c>
      <c r="AX23">
        <f>MAX(AJ23:AS23)</f>
        <v>9.7142857142857135</v>
      </c>
      <c r="AZ23">
        <v>16</v>
      </c>
      <c r="BA23" s="8"/>
      <c r="BB23" s="3">
        <v>10.722891566265059</v>
      </c>
      <c r="BC23" s="3">
        <v>6.2162162162162158</v>
      </c>
      <c r="BD23" s="3">
        <v>19.347826086956523</v>
      </c>
      <c r="BJ23">
        <f>AVERAGE(AZ23:BI23)</f>
        <v>13.071733467359449</v>
      </c>
      <c r="BK23" s="3">
        <f>STDEV(AZ23:BI23)</f>
        <v>5.7873211567184475</v>
      </c>
      <c r="BL23">
        <f>BJ23-4</f>
        <v>9.071733467359449</v>
      </c>
      <c r="BM23">
        <f>MIN(AZ23:BI23)</f>
        <v>6.2162162162162158</v>
      </c>
      <c r="BN23">
        <f>MAX(AZ23:BI23)</f>
        <v>19.347826086956523</v>
      </c>
      <c r="BQ23" s="3">
        <v>22.368421052631579</v>
      </c>
      <c r="BR23" s="3">
        <v>13.174603174603176</v>
      </c>
      <c r="BS23" s="3">
        <v>10.972222222222221</v>
      </c>
      <c r="BT23" s="3">
        <v>12.205882352941178</v>
      </c>
      <c r="BU23" s="3">
        <v>11.408450704225352</v>
      </c>
      <c r="CA23">
        <f>AVERAGE(BQ23:BZ23)</f>
        <v>14.025915901324703</v>
      </c>
      <c r="CB23">
        <f>STDEV(BQ23:BZ23)</f>
        <v>4.7384284530664216</v>
      </c>
      <c r="CC23">
        <f>CA23-5</f>
        <v>9.0259159013247032</v>
      </c>
      <c r="CD23">
        <f>MIN(BQ23:BZ23)</f>
        <v>10.972222222222221</v>
      </c>
      <c r="CE23">
        <f>MAX(BQ23:BZ23)</f>
        <v>22.368421052631579</v>
      </c>
      <c r="CG23" s="3">
        <v>1.8111753371868979</v>
      </c>
      <c r="CH23" s="3">
        <v>1.786447638603696</v>
      </c>
      <c r="CI23" s="3">
        <v>1.8444444444444446</v>
      </c>
      <c r="CJ23" s="3">
        <v>2.0771513353115725</v>
      </c>
      <c r="CK23" s="3">
        <v>2.97071129707113</v>
      </c>
      <c r="CQ23">
        <f>AVERAGE(CG23:CP23)</f>
        <v>2.0979860105235479</v>
      </c>
      <c r="CR23">
        <f>STDEV(CG23:CP23)</f>
        <v>0.50141882561359985</v>
      </c>
      <c r="CS23">
        <f>CQ23-5</f>
        <v>-2.9020139894764521</v>
      </c>
      <c r="CT23">
        <f>MIN(CG23:CP23)</f>
        <v>1.786447638603696</v>
      </c>
      <c r="CU23">
        <f>MAX(CG23:CP23)</f>
        <v>2.97071129707113</v>
      </c>
      <c r="CW23" s="3">
        <v>10.185185185185185</v>
      </c>
      <c r="CX23" s="3">
        <v>11.041666666666668</v>
      </c>
      <c r="CY23" s="3">
        <v>15.416666666666668</v>
      </c>
      <c r="CZ23" s="8"/>
      <c r="DA23">
        <v>19.5</v>
      </c>
      <c r="DG23">
        <f>AVERAGE(CW23:DF23)</f>
        <v>14.03587962962963</v>
      </c>
      <c r="DH23">
        <f>STDEV(CW23:DF23)</f>
        <v>4.3033453357280358</v>
      </c>
      <c r="DI23">
        <f>DG23-4</f>
        <v>10.03587962962963</v>
      </c>
      <c r="DJ23">
        <f>MIN(CW23:DF23)</f>
        <v>10.185185185185185</v>
      </c>
      <c r="DK23">
        <f>MAX(CW23:DF23)</f>
        <v>19.5</v>
      </c>
      <c r="DM23" s="3">
        <v>8.8235294117647065</v>
      </c>
      <c r="DN23" s="3">
        <v>25.294117647058822</v>
      </c>
      <c r="DO23" s="3">
        <v>6.4583333333333339</v>
      </c>
      <c r="DP23" s="3">
        <v>7.34375</v>
      </c>
      <c r="DQ23" s="3">
        <v>26.25</v>
      </c>
      <c r="DW23">
        <f>AVERAGE(DM23:DV23)</f>
        <v>14.833946078431373</v>
      </c>
      <c r="DX23">
        <f>STDEV(DM23:DV23)</f>
        <v>10.026471351395593</v>
      </c>
      <c r="DY23">
        <f>DW23-5</f>
        <v>9.8339460784313726</v>
      </c>
      <c r="DZ23">
        <f>MIN(DM23:DV23)</f>
        <v>6.4583333333333339</v>
      </c>
      <c r="EA23">
        <f>MAX(DM23:DV23)</f>
        <v>26.25</v>
      </c>
      <c r="EC23" s="3">
        <v>12</v>
      </c>
      <c r="ED23" s="3">
        <v>14.117647058823529</v>
      </c>
      <c r="EE23" s="3">
        <v>13.5</v>
      </c>
      <c r="EF23" s="3">
        <v>10.588235294117649</v>
      </c>
      <c r="EG23" s="3">
        <v>9.433962264150944</v>
      </c>
      <c r="EM23">
        <f>AVERAGE(EC23:EL23)</f>
        <v>11.927968923418423</v>
      </c>
      <c r="EN23">
        <f>STDEV(EC23:EL23)</f>
        <v>1.9548731373386574</v>
      </c>
      <c r="EO23">
        <f>EM23-5</f>
        <v>6.9279689234184225</v>
      </c>
      <c r="EP23">
        <f>MIN(EC23:EL23)</f>
        <v>9.433962264150944</v>
      </c>
      <c r="EQ23">
        <f>MAX(EC23:EL23)</f>
        <v>14.117647058823529</v>
      </c>
      <c r="ES23" s="3">
        <v>4.0740740740740735</v>
      </c>
      <c r="ET23" s="3">
        <v>2.7906976744186047</v>
      </c>
      <c r="EU23" s="3">
        <v>7.2727272727272725</v>
      </c>
      <c r="EV23" s="3">
        <v>2.0863309352517985</v>
      </c>
      <c r="EW23" s="3">
        <v>1.0682492581602372</v>
      </c>
      <c r="FC23">
        <f>AVERAGE(ES23:FB23)</f>
        <v>3.4584158429263971</v>
      </c>
      <c r="FD23">
        <f>STDEV(ES23:FB23)</f>
        <v>2.3963184048893651</v>
      </c>
      <c r="FE23">
        <f>FC23-5</f>
        <v>-1.5415841570736029</v>
      </c>
      <c r="FF23">
        <f>MIN(ES23:FB23)</f>
        <v>1.0682492581602372</v>
      </c>
      <c r="FG23">
        <f>MAX(ES23:FB23)</f>
        <v>7.2727272727272725</v>
      </c>
      <c r="FI23" s="3">
        <v>1.0344827586206897</v>
      </c>
      <c r="FJ23" s="3">
        <v>1.3793103448275863</v>
      </c>
      <c r="FK23" s="3">
        <v>2.5531914893617018</v>
      </c>
      <c r="FL23" s="3">
        <v>1.4736842105263157</v>
      </c>
      <c r="FM23" s="3">
        <v>2.125</v>
      </c>
      <c r="FS23">
        <f>AVERAGE(FI23:FR23)</f>
        <v>1.7131337606672588</v>
      </c>
      <c r="FT23">
        <f>STDEV(FI23:FR23)</f>
        <v>0.61332538860822905</v>
      </c>
      <c r="FU23">
        <f>FS23-5</f>
        <v>-3.286866239332741</v>
      </c>
      <c r="FV23">
        <f>MIN(FI23:FR23)</f>
        <v>1.0344827586206897</v>
      </c>
      <c r="FW23">
        <f>MAX(FI23:FR23)</f>
        <v>2.5531914893617018</v>
      </c>
      <c r="FY23" s="3">
        <v>5.8450704225352119</v>
      </c>
      <c r="FZ23" s="3">
        <v>6.1702127659574462</v>
      </c>
      <c r="GA23" s="3">
        <v>3.8970588235294117</v>
      </c>
      <c r="GB23" s="3">
        <v>9.4805194805194795</v>
      </c>
      <c r="GC23" s="3">
        <v>10.64516129032258</v>
      </c>
      <c r="GI23">
        <f>AVERAGE(FY23:GH23)</f>
        <v>7.2076045565728268</v>
      </c>
      <c r="GJ23">
        <f>STDEV(FY23:GH23)</f>
        <v>2.7782788104091285</v>
      </c>
      <c r="GK23">
        <f>GI23-5</f>
        <v>2.2076045565728268</v>
      </c>
      <c r="GL23">
        <f>MIN(FY23:GH23)</f>
        <v>3.8970588235294117</v>
      </c>
      <c r="GM23">
        <f>MAX(FY23:GH23)</f>
        <v>10.64516129032258</v>
      </c>
      <c r="GO23" s="3">
        <v>1.4</v>
      </c>
      <c r="GP23" s="8"/>
      <c r="GQ23" s="3">
        <v>0.97560975609756095</v>
      </c>
      <c r="GR23" s="3">
        <v>3.333333333333333</v>
      </c>
      <c r="GS23" s="3">
        <v>0.67114093959731547</v>
      </c>
      <c r="GY23">
        <f>AVERAGE(GO23:GX23)</f>
        <v>1.5950210072570525</v>
      </c>
      <c r="GZ23">
        <f>STDEV(GO23:GX23)</f>
        <v>1.1967995674216867</v>
      </c>
      <c r="HA23">
        <f>GY23-4</f>
        <v>-2.4049789927429472</v>
      </c>
      <c r="HB23">
        <f>MIN(GO23:GX23)</f>
        <v>0.67114093959731547</v>
      </c>
      <c r="HC23">
        <f>MAX(GO23:GX23)</f>
        <v>3.333333333333333</v>
      </c>
      <c r="HE23" s="3">
        <v>9.5161290322580641</v>
      </c>
      <c r="HF23" s="3">
        <v>19.393939393939394</v>
      </c>
      <c r="HG23" s="3">
        <v>26.296296296296294</v>
      </c>
      <c r="HH23" s="3">
        <v>27.307692307692307</v>
      </c>
      <c r="HI23" s="3">
        <v>9.2537313432835813</v>
      </c>
      <c r="HO23">
        <f>AVERAGE(HE23:HN23)</f>
        <v>18.353557674693924</v>
      </c>
      <c r="HP23">
        <f>STDEV(HE23:HN23)</f>
        <v>8.7357455639268462</v>
      </c>
      <c r="HQ23">
        <f>HO23-5</f>
        <v>13.353557674693924</v>
      </c>
      <c r="HR23">
        <f>MIN(HE23:HN23)</f>
        <v>9.2537313432835813</v>
      </c>
      <c r="HS23">
        <f>MAX(HE23:HN23)</f>
        <v>27.307692307692307</v>
      </c>
      <c r="HU23" s="3">
        <v>5.7142857142857144</v>
      </c>
      <c r="HV23" s="3">
        <v>3.0693069306930694</v>
      </c>
      <c r="HW23" s="3">
        <v>13.174603174603176</v>
      </c>
      <c r="HX23" s="3">
        <v>4.1176470588235299</v>
      </c>
      <c r="HY23" s="3">
        <v>31.5</v>
      </c>
      <c r="IE23">
        <f>AVERAGE(HU23:ID23)</f>
        <v>11.515168575681098</v>
      </c>
      <c r="IF23">
        <f>STDEV(HU23:ID23)</f>
        <v>11.851723036512722</v>
      </c>
      <c r="IG23">
        <f>IE23-5</f>
        <v>6.5151685756810984</v>
      </c>
      <c r="IH23">
        <f>MIN(HU23:ID23)</f>
        <v>3.0693069306930694</v>
      </c>
      <c r="II23">
        <f>MAX(HU23:ID23)</f>
        <v>31.5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 s="3">
        <v>2.9878048780487809</v>
      </c>
      <c r="E31" s="3">
        <v>1.9936708860759493</v>
      </c>
      <c r="F31" s="3">
        <v>2.0149253731343282</v>
      </c>
      <c r="G31" s="3">
        <v>1.1475409836065573</v>
      </c>
      <c r="H31" s="3">
        <v>2.6797385620915031</v>
      </c>
      <c r="N31">
        <f>AVERAGE(D31:M31)</f>
        <v>2.1647361365914235</v>
      </c>
      <c r="O31">
        <f>STDEV(D31:M31)</f>
        <v>0.71222577450422841</v>
      </c>
      <c r="P31">
        <f>N31-5</f>
        <v>-2.8352638634085765</v>
      </c>
      <c r="Q31">
        <f>MIN(D31:M31)</f>
        <v>1.1475409836065573</v>
      </c>
      <c r="R31">
        <f>MAX(D31:M31)</f>
        <v>2.9878048780487809</v>
      </c>
      <c r="T31" s="3">
        <v>1.3559322033898304</v>
      </c>
      <c r="U31" s="3">
        <v>2.7777777777777777</v>
      </c>
      <c r="V31" s="3">
        <v>5.2631578947368425</v>
      </c>
      <c r="W31" s="3">
        <v>4.666666666666667</v>
      </c>
      <c r="X31" s="3">
        <v>70</v>
      </c>
      <c r="AD31">
        <f>AVERAGE(T31:AC31)</f>
        <v>16.812706908514222</v>
      </c>
      <c r="AE31">
        <f>STDEV(T31:AC31)</f>
        <v>29.772880455070201</v>
      </c>
      <c r="AF31">
        <f>AD31-5</f>
        <v>11.812706908514222</v>
      </c>
      <c r="AG31">
        <f>MIN(T31:AC31)</f>
        <v>1.3559322033898304</v>
      </c>
      <c r="AH31">
        <f>MAX(T31:AC31)</f>
        <v>70</v>
      </c>
      <c r="AJ31" s="3">
        <v>8.6486486486486474</v>
      </c>
      <c r="AK31" s="3">
        <v>6.7164179104477606</v>
      </c>
      <c r="AL31" s="3">
        <v>13.448275862068966</v>
      </c>
      <c r="AM31" s="3">
        <v>5.46875</v>
      </c>
      <c r="AN31" s="3">
        <v>16.25</v>
      </c>
      <c r="AT31">
        <f>AVERAGE(AJ31:AS31)</f>
        <v>10.106418484233075</v>
      </c>
      <c r="AU31">
        <f>STDEV(AJ31:AS31)</f>
        <v>4.5835785781450982</v>
      </c>
      <c r="AV31">
        <f>AT31-5</f>
        <v>5.1064184842330747</v>
      </c>
      <c r="AW31">
        <f>MIN(AJ31:AS31)</f>
        <v>5.46875</v>
      </c>
      <c r="AX31">
        <f>MAX(AJ31:AS31)</f>
        <v>16.25</v>
      </c>
      <c r="AZ31">
        <v>16.7</v>
      </c>
      <c r="BA31" s="8"/>
      <c r="BB31" s="3">
        <v>12.264150943396228</v>
      </c>
      <c r="BC31" s="3">
        <v>10.526315789473683</v>
      </c>
      <c r="BD31" s="3">
        <v>4.8484848484848504</v>
      </c>
      <c r="BJ31">
        <f>AVERAGE(AZ31:BI31)</f>
        <v>11.084737895338691</v>
      </c>
      <c r="BK31" s="3">
        <f>STDEV(AZ31:BI31)</f>
        <v>4.9032258413785179</v>
      </c>
      <c r="BL31">
        <f>BJ31-4</f>
        <v>7.0847378953386908</v>
      </c>
      <c r="BM31">
        <f>MIN(AZ31:BI31)</f>
        <v>4.8484848484848504</v>
      </c>
      <c r="BN31">
        <f>MAX(AZ31:BI31)</f>
        <v>16.7</v>
      </c>
      <c r="BQ31" s="3">
        <v>35.652173913043484</v>
      </c>
      <c r="BR31" s="3">
        <v>52.631578947368425</v>
      </c>
      <c r="BS31" s="3">
        <v>9.4117647058823533</v>
      </c>
      <c r="BT31" s="3">
        <v>8.9473684210526319</v>
      </c>
      <c r="BU31" s="3">
        <v>15.576923076923077</v>
      </c>
      <c r="CA31">
        <f>AVERAGE(BQ31:BZ31)</f>
        <v>24.443961812853992</v>
      </c>
      <c r="CB31">
        <f>STDEV(BQ31:BZ31)</f>
        <v>19.137015903498206</v>
      </c>
      <c r="CC31">
        <f>CA31-5</f>
        <v>19.443961812853992</v>
      </c>
      <c r="CD31">
        <f>MIN(BQ31:BZ31)</f>
        <v>8.9473684210526319</v>
      </c>
      <c r="CE31">
        <f>MAX(BQ31:BZ31)</f>
        <v>52.631578947368425</v>
      </c>
      <c r="CG31" s="3">
        <v>2.6578073089700998</v>
      </c>
      <c r="CH31" s="3">
        <v>2.4848484848484849</v>
      </c>
      <c r="CI31" s="3">
        <v>3.13953488372093</v>
      </c>
      <c r="CJ31" s="3">
        <v>3.5265700483091789</v>
      </c>
      <c r="CK31" s="3">
        <v>2.8685258964143423</v>
      </c>
      <c r="CQ31">
        <f>AVERAGE(CG31:CP31)</f>
        <v>2.935457324452607</v>
      </c>
      <c r="CR31">
        <f>STDEV(CG31:CP31)</f>
        <v>0.41099865449539669</v>
      </c>
      <c r="CS31">
        <f>CQ31-5</f>
        <v>-2.064542675547393</v>
      </c>
      <c r="CT31">
        <f>MIN(CG31:CP31)</f>
        <v>2.4848484848484849</v>
      </c>
      <c r="CU31">
        <f>MAX(CG31:CP31)</f>
        <v>3.5265700483091789</v>
      </c>
      <c r="CW31" s="3">
        <v>20.27027027027027</v>
      </c>
      <c r="CX31" s="3">
        <v>8.8505747126436791</v>
      </c>
      <c r="CY31" s="44">
        <v>233.33333333333334</v>
      </c>
      <c r="CZ31" s="3">
        <v>8.117647058823529</v>
      </c>
      <c r="DA31" s="3">
        <v>3.7229437229437226</v>
      </c>
      <c r="DG31">
        <f>AVERAGE(CW31:DF31)</f>
        <v>54.858953819602917</v>
      </c>
      <c r="DH31">
        <f>STDEV(CW31:DF31)</f>
        <v>99.957357666716476</v>
      </c>
      <c r="DI31">
        <f>DG31-5</f>
        <v>49.858953819602917</v>
      </c>
      <c r="DJ31">
        <f>MIN(CW31:DF31)</f>
        <v>3.7229437229437226</v>
      </c>
      <c r="DK31">
        <f>MAX(CW31:DF31)</f>
        <v>233.33333333333334</v>
      </c>
      <c r="DM31" s="3">
        <v>14.583333333333334</v>
      </c>
      <c r="DN31" s="3">
        <v>106.66666666666667</v>
      </c>
      <c r="DO31" s="3">
        <v>6.3492063492063497</v>
      </c>
      <c r="DP31" s="3">
        <v>6.1627906976744189</v>
      </c>
      <c r="DQ31" s="3">
        <v>15.862068965517242</v>
      </c>
      <c r="DW31">
        <f>AVERAGE(DM31:DV31)</f>
        <v>29.924813202479601</v>
      </c>
      <c r="DX31">
        <f>STDEV(DM31:DV31)</f>
        <v>43.136054540220101</v>
      </c>
      <c r="DY31">
        <f>DW31-5</f>
        <v>24.924813202479601</v>
      </c>
      <c r="DZ31">
        <f>MIN(DM31:DV31)</f>
        <v>6.1627906976744189</v>
      </c>
      <c r="EA31">
        <f>MAX(DM31:DV31)</f>
        <v>106.66666666666667</v>
      </c>
      <c r="EC31" s="3">
        <v>131.66666666666669</v>
      </c>
      <c r="ED31" s="3">
        <v>22</v>
      </c>
      <c r="EE31" s="3">
        <v>20.833333333333336</v>
      </c>
      <c r="EF31" s="3">
        <v>73.75</v>
      </c>
      <c r="EG31" s="3">
        <v>16</v>
      </c>
      <c r="EM31">
        <f>AVERAGE(EC31:EL31)</f>
        <v>52.85</v>
      </c>
      <c r="EN31">
        <f>STDEV(EC31:EL31)</f>
        <v>49.958955375610323</v>
      </c>
      <c r="EO31">
        <f>EM31-5</f>
        <v>47.85</v>
      </c>
      <c r="EP31">
        <f>MIN(EC31:EL31)</f>
        <v>16</v>
      </c>
      <c r="EQ31">
        <f>MAX(EC31:EL31)</f>
        <v>131.66666666666669</v>
      </c>
      <c r="ES31" s="3">
        <v>5.9090909090909083</v>
      </c>
      <c r="ET31" s="3">
        <v>3.1578947368421053</v>
      </c>
      <c r="EU31" s="3">
        <v>2.2352941176470589</v>
      </c>
      <c r="EV31" s="3">
        <v>15.925925925925926</v>
      </c>
      <c r="EW31" s="3">
        <v>5.166666666666667</v>
      </c>
      <c r="FC31">
        <f>AVERAGE(ES31:FB31)</f>
        <v>6.4789744712345323</v>
      </c>
      <c r="FD31">
        <f>STDEV(ES31:FB31)</f>
        <v>5.4847562475748077</v>
      </c>
      <c r="FE31">
        <f>FC31-5</f>
        <v>1.4789744712345323</v>
      </c>
      <c r="FF31">
        <f>MIN(ES31:FB31)</f>
        <v>2.2352941176470589</v>
      </c>
      <c r="FG31">
        <f>MAX(ES31:FB31)</f>
        <v>15.925925925925926</v>
      </c>
      <c r="FI31" s="3">
        <v>3.333333333333333</v>
      </c>
      <c r="FJ31" s="3">
        <v>2.3076923076923075</v>
      </c>
      <c r="FK31" s="3">
        <v>2.0454545454545454</v>
      </c>
      <c r="FL31" s="3">
        <v>3.2673267326732676</v>
      </c>
      <c r="FM31" s="3">
        <v>2.3076923076923075</v>
      </c>
      <c r="FS31">
        <f>AVERAGE(FI31:FR31)</f>
        <v>2.6522998453691522</v>
      </c>
      <c r="FT31">
        <f>STDEV(FI31:FR31)</f>
        <v>0.60162999674041684</v>
      </c>
      <c r="FU31">
        <f>FS31-5</f>
        <v>-2.3477001546308478</v>
      </c>
      <c r="FV31">
        <f>MIN(FI31:FR31)</f>
        <v>2.0454545454545454</v>
      </c>
      <c r="FW31">
        <f>MAX(FI31:FR31)</f>
        <v>3.333333333333333</v>
      </c>
      <c r="FY31" s="3">
        <v>1.6438356164383563</v>
      </c>
      <c r="FZ31" s="3">
        <v>7.3913043478260878</v>
      </c>
      <c r="GA31" s="3">
        <v>14.464285714285699</v>
      </c>
      <c r="GB31" s="3">
        <v>2.7636363636363637</v>
      </c>
      <c r="GC31" s="3">
        <v>25.357142857142858</v>
      </c>
      <c r="GI31">
        <f>AVERAGE(FY31:GH31)</f>
        <v>10.324040979865874</v>
      </c>
      <c r="GJ31">
        <f>STDEV(FY31:GH31)</f>
        <v>9.8010510377556983</v>
      </c>
      <c r="GK31">
        <f>GI31-5</f>
        <v>5.3240409798658739</v>
      </c>
      <c r="GL31">
        <f>MIN(FY31:GH31)</f>
        <v>1.6438356164383563</v>
      </c>
      <c r="GM31">
        <f>MAX(FY31:GH31)</f>
        <v>25.357142857142858</v>
      </c>
      <c r="GO31" s="3">
        <v>3.8775510204081631</v>
      </c>
      <c r="GP31" s="3">
        <v>1.3333333333333333</v>
      </c>
      <c r="GQ31" s="3">
        <v>1.6666666666666665</v>
      </c>
      <c r="GR31" s="3">
        <v>2.1875</v>
      </c>
      <c r="GS31" s="3">
        <v>0.41860465116279072</v>
      </c>
      <c r="GY31">
        <f>AVERAGE(GO31:GX31)</f>
        <v>1.8967311343141908</v>
      </c>
      <c r="GZ31">
        <f>STDEV(GO31:GX31)</f>
        <v>1.2809565367348612</v>
      </c>
      <c r="HA31">
        <f>GY31-5</f>
        <v>-3.1032688656858092</v>
      </c>
      <c r="HB31">
        <f>MIN(GO31:GX31)</f>
        <v>0.41860465116279072</v>
      </c>
      <c r="HC31">
        <f>MAX(GO31:GX31)</f>
        <v>3.8775510204081631</v>
      </c>
      <c r="HE31" s="3">
        <v>10.15625</v>
      </c>
      <c r="HF31" s="3">
        <v>11.639344262295083</v>
      </c>
      <c r="HG31" s="3">
        <v>7.0967741935483861</v>
      </c>
      <c r="HH31" s="3">
        <v>13.617021276595745</v>
      </c>
      <c r="HI31" s="3">
        <v>16.511627906976745</v>
      </c>
      <c r="HO31">
        <f>AVERAGE(HE31:HN31)</f>
        <v>11.804203527883192</v>
      </c>
      <c r="HP31">
        <f>STDEV(HE31:HN31)</f>
        <v>3.5478505048902598</v>
      </c>
      <c r="HQ31">
        <f>HO31-5</f>
        <v>6.8042035278831925</v>
      </c>
      <c r="HR31">
        <f>MIN(HE31:HN31)</f>
        <v>7.0967741935483861</v>
      </c>
      <c r="HS31">
        <f>MAX(HE31:HN31)</f>
        <v>16.511627906976745</v>
      </c>
      <c r="HU31" s="3">
        <v>13.088235294117647</v>
      </c>
      <c r="HV31" s="3">
        <v>1.40625</v>
      </c>
      <c r="HW31" s="3">
        <v>7.28</v>
      </c>
      <c r="HX31" s="3">
        <v>8.9285714285714288</v>
      </c>
      <c r="HY31" s="3">
        <v>0.83333333333333326</v>
      </c>
      <c r="IE31">
        <f>AVERAGE(HU31:ID31)</f>
        <v>6.3072780112044819</v>
      </c>
      <c r="IF31">
        <f>STDEV(HU31:ID31)</f>
        <v>5.190927056487971</v>
      </c>
      <c r="IG31">
        <f>IE31-5</f>
        <v>1.3072780112044819</v>
      </c>
      <c r="IH31">
        <f>MIN(HU31:ID31)</f>
        <v>0.83333333333333326</v>
      </c>
      <c r="II31">
        <f>MAX(HU31:ID31)</f>
        <v>13.088235294117647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3.1698113207547172</v>
      </c>
      <c r="E39">
        <f t="shared" ref="E39:H39" si="0">E5</f>
        <v>10</v>
      </c>
      <c r="F39">
        <f t="shared" si="0"/>
        <v>4.4329896907216497</v>
      </c>
      <c r="G39">
        <f t="shared" si="0"/>
        <v>5.703125</v>
      </c>
      <c r="H39">
        <f t="shared" si="0"/>
        <v>7.6521739130434785</v>
      </c>
      <c r="T39">
        <f>T5</f>
        <v>2.7777777777777777</v>
      </c>
      <c r="U39">
        <f t="shared" ref="U39:X39" si="1">U5</f>
        <v>1.8032786885245902</v>
      </c>
      <c r="V39">
        <f t="shared" si="1"/>
        <v>8.2352941176470598</v>
      </c>
      <c r="W39">
        <f t="shared" si="1"/>
        <v>1.8032786885245902</v>
      </c>
      <c r="X39">
        <f t="shared" si="1"/>
        <v>4.1379310344827589</v>
      </c>
      <c r="AJ39" s="8"/>
      <c r="AK39">
        <f>AK5</f>
        <v>21.481481481481481</v>
      </c>
      <c r="AL39">
        <f>AL5</f>
        <v>57</v>
      </c>
      <c r="AM39">
        <f>AM5</f>
        <v>3.6875</v>
      </c>
      <c r="AN39">
        <f>AN5</f>
        <v>9.2857142857142865</v>
      </c>
      <c r="AZ39" s="2">
        <f>AZ5</f>
        <v>21.6</v>
      </c>
      <c r="BA39" s="2"/>
      <c r="BB39" s="2">
        <f>BB5</f>
        <v>26.666666666666668</v>
      </c>
      <c r="BC39" s="2">
        <f>BC5</f>
        <v>8.584905660377359</v>
      </c>
      <c r="BD39" s="2">
        <f>BD5</f>
        <v>11.917808219178083</v>
      </c>
      <c r="BE39" s="2"/>
      <c r="BF39" s="2"/>
      <c r="BG39" s="2"/>
      <c r="BH39" s="2"/>
      <c r="BI39" s="2"/>
      <c r="BQ39" s="2">
        <f>BQ5</f>
        <v>20</v>
      </c>
      <c r="BR39" s="2">
        <f t="shared" ref="BR39:BU39" si="2">BR5</f>
        <v>25.135135135135133</v>
      </c>
      <c r="BS39" s="2">
        <f t="shared" si="2"/>
        <v>16.666666666666668</v>
      </c>
      <c r="BT39" s="2">
        <f t="shared" si="2"/>
        <v>12.95774647887324</v>
      </c>
      <c r="BU39" s="2">
        <f t="shared" si="2"/>
        <v>16.964285714285715</v>
      </c>
      <c r="BV39" s="2"/>
      <c r="BW39" s="2"/>
      <c r="BX39" s="2"/>
      <c r="BY39" s="2"/>
      <c r="BZ39" s="2"/>
      <c r="CB39" s="5"/>
      <c r="CG39" s="12">
        <f>CG5</f>
        <v>3.9655172413793105</v>
      </c>
      <c r="CH39" s="2">
        <f>CH5</f>
        <v>9.6842105263157894</v>
      </c>
      <c r="CI39" s="2">
        <f t="shared" ref="CI39:CK39" si="3">CI5</f>
        <v>1.7590822179732315</v>
      </c>
      <c r="CJ39" s="2">
        <f t="shared" si="3"/>
        <v>3.3103448275862069</v>
      </c>
      <c r="CK39" s="2">
        <f t="shared" si="3"/>
        <v>3.152173913043478</v>
      </c>
      <c r="CL39" s="2"/>
      <c r="CM39" s="2"/>
      <c r="CN39" s="2"/>
      <c r="CO39" s="2"/>
      <c r="CP39" s="2"/>
      <c r="CQ39" s="5"/>
      <c r="CX39" s="2">
        <f>CW5</f>
        <v>11.973684210526317</v>
      </c>
      <c r="CY39" s="2">
        <f t="shared" ref="CY39:DB39" si="4">CX5</f>
        <v>13.934426229508198</v>
      </c>
      <c r="CZ39" s="2">
        <f t="shared" si="4"/>
        <v>12.352941176470589</v>
      </c>
      <c r="DA39" s="2">
        <f t="shared" si="4"/>
        <v>46.315789473684212</v>
      </c>
      <c r="DB39" s="2">
        <f t="shared" si="4"/>
        <v>20.731707317073173</v>
      </c>
      <c r="DC39" s="2"/>
      <c r="DD39" s="2"/>
      <c r="DE39" s="2"/>
      <c r="DF39" s="2"/>
      <c r="DG39" s="1"/>
      <c r="DM39" s="2">
        <f>DM5</f>
        <v>10.6</v>
      </c>
      <c r="DN39" s="2">
        <f t="shared" ref="DN39:DQ39" si="5">DN5</f>
        <v>6.2711864406779654</v>
      </c>
      <c r="DO39" s="2">
        <f t="shared" si="5"/>
        <v>8.6206896551724146</v>
      </c>
      <c r="DP39" s="2">
        <f t="shared" si="5"/>
        <v>32.307692307692307</v>
      </c>
      <c r="DQ39" s="2">
        <f t="shared" si="5"/>
        <v>9.7674418604651159</v>
      </c>
      <c r="DR39" s="2"/>
      <c r="DS39" s="2"/>
      <c r="DT39" s="2"/>
      <c r="DU39" s="2"/>
      <c r="DV39" s="2"/>
      <c r="ED39" s="2">
        <f>EC5</f>
        <v>11.333333333333334</v>
      </c>
      <c r="EE39" s="2">
        <f t="shared" ref="EE39:EH39" si="6">ED5</f>
        <v>44.285714285714292</v>
      </c>
      <c r="EF39" s="2">
        <f t="shared" si="6"/>
        <v>9.787234042553191</v>
      </c>
      <c r="EG39" s="2">
        <f t="shared" si="6"/>
        <v>15.111111111111111</v>
      </c>
      <c r="EH39" s="2">
        <f t="shared" si="6"/>
        <v>13.6</v>
      </c>
      <c r="EI39" s="2"/>
      <c r="EJ39" s="2"/>
      <c r="EK39" s="2"/>
      <c r="EL39" s="2"/>
      <c r="EM39" s="2"/>
      <c r="ES39" s="2">
        <f>ES5</f>
        <v>12.105263157894738</v>
      </c>
      <c r="ET39" s="2">
        <f t="shared" ref="ET39:EW39" si="7">ET5</f>
        <v>10.454545454545453</v>
      </c>
      <c r="EU39" s="2">
        <f t="shared" si="7"/>
        <v>10.444444444444445</v>
      </c>
      <c r="EV39" s="2">
        <f t="shared" si="7"/>
        <v>8.5714285714285712</v>
      </c>
      <c r="EW39" s="2">
        <f t="shared" si="7"/>
        <v>42.5</v>
      </c>
      <c r="EX39" s="2"/>
      <c r="EY39" s="2"/>
      <c r="EZ39" s="2"/>
      <c r="FA39" s="2"/>
      <c r="FB39" s="2"/>
      <c r="FJ39" s="2">
        <f>FI5</f>
        <v>6.8421052631578947</v>
      </c>
      <c r="FK39" s="2">
        <f t="shared" ref="FK39:FN39" si="8">FJ5</f>
        <v>7.6388888888888884</v>
      </c>
      <c r="FL39" s="2">
        <f t="shared" si="8"/>
        <v>9.2424242424242422</v>
      </c>
      <c r="FM39" s="2">
        <f t="shared" si="8"/>
        <v>4.2857142857142856</v>
      </c>
      <c r="FN39" s="2">
        <f t="shared" si="8"/>
        <v>6.9879518072289146</v>
      </c>
      <c r="FO39" s="2"/>
      <c r="FP39" s="2"/>
      <c r="FQ39" s="2"/>
      <c r="FR39" s="2"/>
      <c r="FS39" s="2"/>
      <c r="FY39" s="2">
        <f>FY5</f>
        <v>22.727272727272727</v>
      </c>
      <c r="FZ39" s="2">
        <f>FZ5</f>
        <v>16.756756756756754</v>
      </c>
      <c r="GA39" s="2">
        <f>GA5</f>
        <v>19.347826086956523</v>
      </c>
      <c r="GB39" s="2">
        <f>GB5</f>
        <v>3.8461538461538463</v>
      </c>
      <c r="GC39" s="2">
        <f>GC5</f>
        <v>40</v>
      </c>
      <c r="GD39" s="2"/>
      <c r="GE39" s="2"/>
      <c r="GF39" s="2"/>
      <c r="GG39" s="2"/>
      <c r="GH39" s="2"/>
      <c r="GO39" s="2">
        <f t="shared" ref="GO39:GS39" si="9">GO5</f>
        <v>5</v>
      </c>
      <c r="GP39" s="2">
        <f t="shared" si="9"/>
        <v>3.0927835051546393</v>
      </c>
      <c r="GQ39" s="2">
        <f t="shared" si="9"/>
        <v>1.8656716417910448</v>
      </c>
      <c r="GR39" s="2">
        <f t="shared" si="9"/>
        <v>2.0792079207920793</v>
      </c>
      <c r="GS39" s="2">
        <f t="shared" si="9"/>
        <v>4.6341463414634152</v>
      </c>
      <c r="GT39" s="2"/>
      <c r="GU39" s="2"/>
      <c r="GV39" s="2"/>
      <c r="GW39" s="2"/>
      <c r="GX39" s="2"/>
      <c r="HF39" s="2">
        <f>HE5</f>
        <v>11.846153846153847</v>
      </c>
      <c r="HG39" s="2">
        <f t="shared" ref="HG39:HJ39" si="10">HF5</f>
        <v>13.870967741935484</v>
      </c>
      <c r="HH39" s="2">
        <f t="shared" si="10"/>
        <v>10.481927710843372</v>
      </c>
      <c r="HI39" s="2">
        <f t="shared" si="10"/>
        <v>7.8217821782178216</v>
      </c>
      <c r="HJ39" s="2">
        <f t="shared" si="10"/>
        <v>5.0314465408805029</v>
      </c>
      <c r="HK39" s="2"/>
      <c r="HL39" s="2"/>
      <c r="HM39" s="2"/>
      <c r="HN39" s="2"/>
      <c r="HO39" s="2"/>
      <c r="HU39" s="2">
        <f>HU5</f>
        <v>17.5</v>
      </c>
      <c r="HV39" s="2">
        <f t="shared" ref="HV39:HY39" si="11">HV5</f>
        <v>7.1900826446280997</v>
      </c>
      <c r="HW39" s="2">
        <f t="shared" si="11"/>
        <v>19.607843137254903</v>
      </c>
      <c r="HX39" s="2">
        <f t="shared" si="11"/>
        <v>10.714285714285714</v>
      </c>
      <c r="HY39" s="2">
        <f t="shared" si="11"/>
        <v>8.7012987012987004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2.7853881278538815</v>
      </c>
      <c r="E40">
        <f t="shared" ref="E40:H40" si="12">E14</f>
        <v>1.9917012448132778</v>
      </c>
      <c r="F40">
        <f t="shared" si="12"/>
        <v>7.0329670329670328</v>
      </c>
      <c r="G40">
        <f t="shared" si="12"/>
        <v>1.8681318681318682</v>
      </c>
      <c r="H40">
        <f t="shared" si="12"/>
        <v>0.66413662239089177</v>
      </c>
      <c r="I40"/>
      <c r="J40"/>
      <c r="K40"/>
      <c r="L40"/>
      <c r="M40"/>
      <c r="T40">
        <f>T14</f>
        <v>4.615384615384615</v>
      </c>
      <c r="U40">
        <f t="shared" ref="U40:X40" si="13">U14</f>
        <v>1.8</v>
      </c>
      <c r="V40">
        <f t="shared" si="13"/>
        <v>2.0338983050847457</v>
      </c>
      <c r="W40">
        <f t="shared" si="13"/>
        <v>0.81967213114754101</v>
      </c>
      <c r="X40">
        <f t="shared" si="13"/>
        <v>0.81818181818181823</v>
      </c>
      <c r="Y40"/>
      <c r="Z40"/>
      <c r="AA40"/>
      <c r="AB40"/>
      <c r="AC40"/>
      <c r="AJ40">
        <f t="shared" ref="AJ40:AN40" si="14">AJ14</f>
        <v>2.0247933884297522</v>
      </c>
      <c r="AK40">
        <f t="shared" si="14"/>
        <v>6.1111111111111107</v>
      </c>
      <c r="AL40">
        <f t="shared" si="14"/>
        <v>9.4915254237288131</v>
      </c>
      <c r="AM40">
        <f t="shared" si="14"/>
        <v>11.666666666666668</v>
      </c>
      <c r="AN40">
        <f t="shared" si="14"/>
        <v>7.8082191780821919</v>
      </c>
      <c r="AO40"/>
      <c r="AP40"/>
      <c r="AQ40"/>
      <c r="AR40"/>
      <c r="AS40"/>
      <c r="AZ40" s="11">
        <f t="shared" ref="AZ40:BD40" si="15">AZ14</f>
        <v>24.4</v>
      </c>
      <c r="BA40" s="11"/>
      <c r="BB40" s="11">
        <f>BB14</f>
        <v>28.518518518518515</v>
      </c>
      <c r="BC40" s="11">
        <f t="shared" si="15"/>
        <v>13.428571428571429</v>
      </c>
      <c r="BD40" s="11">
        <f t="shared" si="15"/>
        <v>6.3157894736842106</v>
      </c>
      <c r="BE40" s="11"/>
      <c r="BF40" s="11"/>
      <c r="BG40" s="11"/>
      <c r="BH40" s="11"/>
      <c r="BI40" s="11"/>
      <c r="BQ40" s="11">
        <f>BQ14</f>
        <v>18.043478260869566</v>
      </c>
      <c r="BR40" s="11">
        <f t="shared" ref="BR40:BU40" si="16">BR14</f>
        <v>6.6990291262135919</v>
      </c>
      <c r="BS40" s="11">
        <f t="shared" si="16"/>
        <v>11.923076923076923</v>
      </c>
      <c r="BT40" s="11">
        <f t="shared" si="16"/>
        <v>7.5423728813559316</v>
      </c>
      <c r="BU40" s="11">
        <f t="shared" si="16"/>
        <v>4.8387096774193541</v>
      </c>
      <c r="BV40" s="11"/>
      <c r="BW40" s="11"/>
      <c r="BX40" s="11"/>
      <c r="BY40" s="11"/>
      <c r="BZ40" s="11"/>
      <c r="CA40"/>
      <c r="CB40"/>
      <c r="CG40" s="11">
        <f>CG14</f>
        <v>3.1746031746031744</v>
      </c>
      <c r="CH40" s="11">
        <f t="shared" ref="CH40:CK40" si="17">CH14</f>
        <v>2.747875354107649</v>
      </c>
      <c r="CI40" s="11">
        <f t="shared" si="17"/>
        <v>1.5887850467289719</v>
      </c>
      <c r="CJ40" s="11">
        <f t="shared" si="17"/>
        <v>2.5986842105263159</v>
      </c>
      <c r="CK40" s="11">
        <f t="shared" si="17"/>
        <v>1.6111111111111112</v>
      </c>
      <c r="CL40" s="11"/>
      <c r="CM40" s="11"/>
      <c r="CN40" s="11"/>
      <c r="CO40" s="11"/>
      <c r="CP40" s="11"/>
      <c r="CQ40"/>
      <c r="CX40" s="11">
        <f>CW14</f>
        <v>15.098039215686276</v>
      </c>
      <c r="CY40" s="11">
        <f t="shared" ref="CY40:DB40" si="18">CX14</f>
        <v>49</v>
      </c>
      <c r="CZ40" s="11">
        <f t="shared" si="18"/>
        <v>2.2222222222222219</v>
      </c>
      <c r="DA40" s="11">
        <f t="shared" si="18"/>
        <v>4.6153846153846159</v>
      </c>
      <c r="DB40" s="11">
        <f t="shared" si="18"/>
        <v>34.761904761904759</v>
      </c>
      <c r="DC40" s="11"/>
      <c r="DD40" s="11"/>
      <c r="DE40" s="11"/>
      <c r="DF40" s="11"/>
      <c r="DM40" s="11">
        <f>DM14</f>
        <v>5.2564102564102564</v>
      </c>
      <c r="DN40" s="11">
        <f t="shared" ref="DN40:DP40" si="19">DN14</f>
        <v>17.826086956521742</v>
      </c>
      <c r="DO40" s="11">
        <f t="shared" si="19"/>
        <v>7.3913043478260878</v>
      </c>
      <c r="DP40" s="11">
        <f t="shared" si="19"/>
        <v>5.3246753246753249</v>
      </c>
      <c r="DQ40" s="11">
        <f>DQ14</f>
        <v>70</v>
      </c>
      <c r="DR40" s="11"/>
      <c r="DS40" s="11"/>
      <c r="DT40" s="11"/>
      <c r="DU40" s="11"/>
      <c r="DV40" s="11"/>
      <c r="ED40" s="11">
        <f>EC14</f>
        <v>8.2089552238805972</v>
      </c>
      <c r="EE40" s="11">
        <f t="shared" ref="EE40:EH40" si="20">ED14</f>
        <v>8.7837837837837842</v>
      </c>
      <c r="EF40" s="11">
        <f t="shared" si="20"/>
        <v>10.163934426229508</v>
      </c>
      <c r="EG40" s="11">
        <f t="shared" si="20"/>
        <v>28.823529411764707</v>
      </c>
      <c r="EH40" s="11">
        <f t="shared" si="20"/>
        <v>12.363636363636363</v>
      </c>
      <c r="EI40" s="11"/>
      <c r="EJ40" s="11"/>
      <c r="EK40" s="11"/>
      <c r="EL40" s="11"/>
      <c r="EM40" s="11"/>
      <c r="ES40" s="11">
        <f>ES14</f>
        <v>10.294117647058824</v>
      </c>
      <c r="ET40" s="11">
        <f>ET14</f>
        <v>350</v>
      </c>
      <c r="EU40" s="11">
        <f t="shared" ref="EU40:EV40" si="21">EU14</f>
        <v>0.49479166666666669</v>
      </c>
      <c r="EV40" s="11">
        <f t="shared" si="21"/>
        <v>2.5274725274725274</v>
      </c>
      <c r="EW40" s="11">
        <f>EW14</f>
        <v>2.4242424242424243</v>
      </c>
      <c r="EX40" s="11"/>
      <c r="EY40" s="11"/>
      <c r="EZ40" s="11"/>
      <c r="FA40" s="11"/>
      <c r="FB40" s="11"/>
      <c r="FJ40" s="11">
        <f>FI14</f>
        <v>3.3802816901408455</v>
      </c>
      <c r="FK40" s="11">
        <f t="shared" ref="FK40:FN40" si="22">FJ14</f>
        <v>1.9047619047619047</v>
      </c>
      <c r="FL40" s="11">
        <f t="shared" si="22"/>
        <v>2.7894736842105261</v>
      </c>
      <c r="FM40" s="11">
        <f t="shared" si="22"/>
        <v>2.2999999999999998</v>
      </c>
      <c r="FN40" s="11">
        <f t="shared" si="22"/>
        <v>2.0105820105820107</v>
      </c>
      <c r="FO40" s="11"/>
      <c r="FP40" s="11"/>
      <c r="FQ40" s="11"/>
      <c r="FR40" s="11"/>
      <c r="FS40" s="11"/>
      <c r="FY40" s="11">
        <f>FY14</f>
        <v>16.086956521739133</v>
      </c>
      <c r="FZ40" s="11">
        <f t="shared" ref="FZ40:GC40" si="23">FZ14</f>
        <v>4.2253521126760569</v>
      </c>
      <c r="GA40" s="11">
        <f t="shared" si="23"/>
        <v>4.9367088607594933</v>
      </c>
      <c r="GB40" s="11">
        <f t="shared" si="23"/>
        <v>10.185185185185185</v>
      </c>
      <c r="GC40" s="11">
        <f t="shared" si="23"/>
        <v>1.4364640883977902</v>
      </c>
      <c r="GD40" s="11"/>
      <c r="GE40" s="11"/>
      <c r="GF40" s="11"/>
      <c r="GG40" s="11"/>
      <c r="GH40" s="11"/>
      <c r="GO40" s="11">
        <f>GO5</f>
        <v>5</v>
      </c>
      <c r="GP40" s="11">
        <f>GP5</f>
        <v>3.0927835051546393</v>
      </c>
      <c r="GQ40" s="11">
        <f>GQ5</f>
        <v>1.8656716417910448</v>
      </c>
      <c r="GR40" s="11">
        <f>GR5</f>
        <v>2.0792079207920793</v>
      </c>
      <c r="GS40" s="11">
        <f>GS5</f>
        <v>4.6341463414634152</v>
      </c>
      <c r="GT40" s="11"/>
      <c r="GU40" s="11"/>
      <c r="GV40" s="11"/>
      <c r="GW40" s="11"/>
      <c r="GX40" s="11"/>
      <c r="HF40" s="11">
        <f>HE14</f>
        <v>26.785714285714288</v>
      </c>
      <c r="HG40" s="11">
        <f t="shared" ref="HG40:HJ40" si="24">HF14</f>
        <v>14.081632653061224</v>
      </c>
      <c r="HH40" s="11">
        <f t="shared" si="24"/>
        <v>9.27536231884058</v>
      </c>
      <c r="HI40" s="11">
        <f t="shared" si="24"/>
        <v>7.9787234042553186</v>
      </c>
      <c r="HJ40" s="11">
        <f t="shared" si="24"/>
        <v>16.829268292682929</v>
      </c>
      <c r="HK40" s="11"/>
      <c r="HL40" s="11"/>
      <c r="HM40" s="11"/>
      <c r="HN40" s="11"/>
      <c r="HO40" s="11"/>
      <c r="HU40" s="11">
        <f>HU14</f>
        <v>4.4444444444444446</v>
      </c>
      <c r="HV40" s="11">
        <f t="shared" ref="HV40:HY40" si="25">HV14</f>
        <v>10.434782608695652</v>
      </c>
      <c r="HW40" s="11">
        <f t="shared" si="25"/>
        <v>11.969696969696971</v>
      </c>
      <c r="HX40" s="11">
        <f t="shared" si="25"/>
        <v>2.7439024390243905</v>
      </c>
      <c r="HY40" s="11">
        <f t="shared" si="25"/>
        <v>11.791044776119403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7.1875</v>
      </c>
      <c r="E41">
        <f t="shared" ref="E41:H41" si="26">E23</f>
        <v>1.0924369747899159</v>
      </c>
      <c r="F41">
        <f t="shared" si="26"/>
        <v>1.5948275862068966</v>
      </c>
      <c r="G41">
        <f t="shared" si="26"/>
        <v>0.56947608200455579</v>
      </c>
      <c r="H41">
        <f t="shared" si="26"/>
        <v>1.8699186991869918</v>
      </c>
      <c r="T41">
        <f>T23</f>
        <v>2.0689655172413794</v>
      </c>
      <c r="U41">
        <f t="shared" ref="U41:X41" si="27">U23</f>
        <v>1.8556701030927836</v>
      </c>
      <c r="V41">
        <f t="shared" si="27"/>
        <v>0</v>
      </c>
      <c r="W41">
        <f t="shared" si="27"/>
        <v>2.2857142857142856</v>
      </c>
      <c r="X41">
        <f t="shared" si="27"/>
        <v>0.75</v>
      </c>
      <c r="AJ41">
        <f>AJ23</f>
        <v>3.9639639639639639</v>
      </c>
      <c r="AK41">
        <f t="shared" ref="AK41:AN41" si="28">AK23</f>
        <v>8.2142857142857153</v>
      </c>
      <c r="AL41">
        <f t="shared" si="28"/>
        <v>5</v>
      </c>
      <c r="AM41">
        <f t="shared" si="28"/>
        <v>9.7142857142857135</v>
      </c>
      <c r="AN41">
        <f t="shared" si="28"/>
        <v>4.084507042253521</v>
      </c>
      <c r="AZ41" s="2">
        <f t="shared" ref="AZ41" si="29">AZ23</f>
        <v>16</v>
      </c>
      <c r="BA41" s="2"/>
      <c r="BB41" s="12">
        <f>BB23</f>
        <v>10.722891566265059</v>
      </c>
      <c r="BC41" s="12">
        <f>BC23</f>
        <v>6.2162162162162158</v>
      </c>
      <c r="BD41" s="12">
        <f>BD23</f>
        <v>19.347826086956523</v>
      </c>
      <c r="BE41" s="2"/>
      <c r="BF41" s="2"/>
      <c r="BG41" s="2"/>
      <c r="BH41" s="2"/>
      <c r="BI41" s="2"/>
      <c r="BQ41" s="2">
        <f t="shared" ref="BQ41:BU41" si="30">BQ23</f>
        <v>22.368421052631579</v>
      </c>
      <c r="BR41" s="2">
        <f t="shared" si="30"/>
        <v>13.174603174603176</v>
      </c>
      <c r="BS41" s="2">
        <f t="shared" si="30"/>
        <v>10.972222222222221</v>
      </c>
      <c r="BT41" s="2">
        <f t="shared" si="30"/>
        <v>12.205882352941178</v>
      </c>
      <c r="BU41" s="2">
        <f t="shared" si="30"/>
        <v>11.408450704225352</v>
      </c>
      <c r="BV41" s="2"/>
      <c r="BW41" s="2"/>
      <c r="BX41" s="2"/>
      <c r="BY41" s="2"/>
      <c r="BZ41" s="2"/>
      <c r="CA41" s="5"/>
      <c r="CG41" s="2">
        <f>CG23</f>
        <v>1.8111753371868979</v>
      </c>
      <c r="CH41" s="2">
        <f t="shared" ref="CH41:CK41" si="31">CH23</f>
        <v>1.786447638603696</v>
      </c>
      <c r="CI41" s="2">
        <f t="shared" si="31"/>
        <v>1.8444444444444446</v>
      </c>
      <c r="CJ41" s="2">
        <f t="shared" si="31"/>
        <v>2.0771513353115725</v>
      </c>
      <c r="CK41" s="2">
        <f t="shared" si="31"/>
        <v>2.97071129707113</v>
      </c>
      <c r="CL41" s="2"/>
      <c r="CM41" s="2"/>
      <c r="CN41" s="2"/>
      <c r="CO41" s="2"/>
      <c r="CP41" s="2"/>
      <c r="CX41" s="2">
        <f>CW23</f>
        <v>10.185185185185185</v>
      </c>
      <c r="CY41" s="2">
        <f t="shared" ref="CY41:CZ41" si="32">CX23</f>
        <v>11.041666666666668</v>
      </c>
      <c r="CZ41" s="2">
        <f t="shared" si="32"/>
        <v>15.416666666666668</v>
      </c>
      <c r="DA41" s="43"/>
      <c r="DB41" s="2">
        <f>DA23</f>
        <v>19.5</v>
      </c>
      <c r="DC41" s="2"/>
      <c r="DD41" s="2"/>
      <c r="DE41" s="2"/>
      <c r="DF41" s="2"/>
      <c r="DM41" s="2">
        <f>DM23</f>
        <v>8.8235294117647065</v>
      </c>
      <c r="DN41" s="2">
        <f t="shared" ref="DN41:DQ41" si="33">DN23</f>
        <v>25.294117647058822</v>
      </c>
      <c r="DO41" s="2">
        <f t="shared" si="33"/>
        <v>6.4583333333333339</v>
      </c>
      <c r="DP41" s="2">
        <f t="shared" si="33"/>
        <v>7.34375</v>
      </c>
      <c r="DQ41" s="2">
        <f t="shared" si="33"/>
        <v>26.25</v>
      </c>
      <c r="DR41" s="2"/>
      <c r="DS41" s="2"/>
      <c r="DT41" s="2"/>
      <c r="DU41" s="2"/>
      <c r="DV41" s="2"/>
      <c r="ED41" s="2">
        <f>EC23</f>
        <v>12</v>
      </c>
      <c r="EE41" s="2">
        <f t="shared" ref="EE41:EH41" si="34">ED23</f>
        <v>14.117647058823529</v>
      </c>
      <c r="EF41" s="2">
        <f t="shared" si="34"/>
        <v>13.5</v>
      </c>
      <c r="EG41" s="2">
        <f t="shared" si="34"/>
        <v>10.588235294117649</v>
      </c>
      <c r="EH41" s="2">
        <f t="shared" si="34"/>
        <v>9.433962264150944</v>
      </c>
      <c r="EI41" s="2"/>
      <c r="EJ41" s="2"/>
      <c r="EK41" s="2"/>
      <c r="EL41" s="2"/>
      <c r="EM41" s="2"/>
      <c r="ES41" s="2">
        <f>ES23</f>
        <v>4.0740740740740735</v>
      </c>
      <c r="ET41" s="2">
        <f t="shared" ref="ET41:EW41" si="35">ET23</f>
        <v>2.7906976744186047</v>
      </c>
      <c r="EU41" s="2">
        <f t="shared" si="35"/>
        <v>7.2727272727272725</v>
      </c>
      <c r="EV41" s="12">
        <f>EV23</f>
        <v>2.0863309352517985</v>
      </c>
      <c r="EW41" s="2">
        <f t="shared" si="35"/>
        <v>1.0682492581602372</v>
      </c>
      <c r="EX41" s="2"/>
      <c r="EY41" s="2"/>
      <c r="EZ41" s="2"/>
      <c r="FA41" s="2"/>
      <c r="FB41" s="2"/>
      <c r="FJ41" s="2">
        <f>FI23</f>
        <v>1.0344827586206897</v>
      </c>
      <c r="FK41" s="2">
        <f t="shared" ref="FK41:FN41" si="36">FJ23</f>
        <v>1.3793103448275863</v>
      </c>
      <c r="FL41" s="2">
        <f t="shared" si="36"/>
        <v>2.5531914893617018</v>
      </c>
      <c r="FM41" s="2">
        <f t="shared" si="36"/>
        <v>1.4736842105263157</v>
      </c>
      <c r="FN41" s="2">
        <f t="shared" si="36"/>
        <v>2.125</v>
      </c>
      <c r="FO41" s="2"/>
      <c r="FP41" s="2"/>
      <c r="FQ41" s="2"/>
      <c r="FR41" s="2"/>
      <c r="FS41" s="2"/>
      <c r="FY41" s="2">
        <f>FY23</f>
        <v>5.8450704225352119</v>
      </c>
      <c r="FZ41" s="2">
        <f t="shared" ref="FZ41:GC41" si="37">FZ23</f>
        <v>6.1702127659574462</v>
      </c>
      <c r="GA41" s="2">
        <f t="shared" si="37"/>
        <v>3.8970588235294117</v>
      </c>
      <c r="GB41" s="2">
        <f t="shared" si="37"/>
        <v>9.4805194805194795</v>
      </c>
      <c r="GC41" s="2">
        <f t="shared" si="37"/>
        <v>10.64516129032258</v>
      </c>
      <c r="GD41" s="2"/>
      <c r="GE41" s="2"/>
      <c r="GF41" s="2"/>
      <c r="GG41" s="2"/>
      <c r="GH41" s="2"/>
      <c r="GO41" s="2">
        <f>GO23</f>
        <v>1.4</v>
      </c>
      <c r="GP41" s="2"/>
      <c r="GQ41" s="2">
        <f t="shared" ref="GQ41:GS41" si="38">GQ23</f>
        <v>0.97560975609756095</v>
      </c>
      <c r="GR41" s="2">
        <f t="shared" si="38"/>
        <v>3.333333333333333</v>
      </c>
      <c r="GS41" s="2">
        <f t="shared" si="38"/>
        <v>0.67114093959731547</v>
      </c>
      <c r="GT41" s="2"/>
      <c r="GU41" s="2"/>
      <c r="GV41" s="2"/>
      <c r="GW41" s="2"/>
      <c r="GX41" s="2"/>
      <c r="HF41" s="2">
        <f>HE23</f>
        <v>9.5161290322580641</v>
      </c>
      <c r="HG41" s="2">
        <f t="shared" ref="HG41:HJ41" si="39">HF23</f>
        <v>19.393939393939394</v>
      </c>
      <c r="HH41" s="2">
        <f t="shared" si="39"/>
        <v>26.296296296296294</v>
      </c>
      <c r="HI41" s="2">
        <f t="shared" si="39"/>
        <v>27.307692307692307</v>
      </c>
      <c r="HJ41" s="2">
        <f t="shared" si="39"/>
        <v>9.2537313432835813</v>
      </c>
      <c r="HK41" s="2"/>
      <c r="HL41" s="2"/>
      <c r="HM41" s="2"/>
      <c r="HN41" s="2"/>
      <c r="HO41" s="2"/>
      <c r="HU41" s="2">
        <f>HU23</f>
        <v>5.7142857142857144</v>
      </c>
      <c r="HV41" s="2">
        <f t="shared" ref="HV41:HY41" si="40">HV23</f>
        <v>3.0693069306930694</v>
      </c>
      <c r="HW41" s="2">
        <f t="shared" si="40"/>
        <v>13.174603174603176</v>
      </c>
      <c r="HX41" s="2">
        <f t="shared" si="40"/>
        <v>4.1176470588235299</v>
      </c>
      <c r="HY41" s="2">
        <f t="shared" si="40"/>
        <v>31.5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2.9878048780487809</v>
      </c>
      <c r="E42">
        <f t="shared" ref="E42:H42" si="41">E31</f>
        <v>1.9936708860759493</v>
      </c>
      <c r="F42">
        <f t="shared" si="41"/>
        <v>2.0149253731343282</v>
      </c>
      <c r="G42">
        <f t="shared" si="41"/>
        <v>1.1475409836065573</v>
      </c>
      <c r="H42">
        <f t="shared" si="41"/>
        <v>2.6797385620915031</v>
      </c>
      <c r="T42">
        <f>T31</f>
        <v>1.3559322033898304</v>
      </c>
      <c r="U42">
        <f t="shared" ref="U42:X42" si="42">U31</f>
        <v>2.7777777777777777</v>
      </c>
      <c r="V42">
        <f t="shared" si="42"/>
        <v>5.2631578947368425</v>
      </c>
      <c r="W42">
        <f t="shared" si="42"/>
        <v>4.666666666666667</v>
      </c>
      <c r="X42">
        <f t="shared" si="42"/>
        <v>70</v>
      </c>
      <c r="AJ42">
        <f>AJ31</f>
        <v>8.6486486486486474</v>
      </c>
      <c r="AK42">
        <f t="shared" ref="AK42:AN42" si="43">AK31</f>
        <v>6.7164179104477606</v>
      </c>
      <c r="AL42">
        <f t="shared" si="43"/>
        <v>13.448275862068966</v>
      </c>
      <c r="AM42">
        <f t="shared" si="43"/>
        <v>5.46875</v>
      </c>
      <c r="AN42">
        <f t="shared" si="43"/>
        <v>16.25</v>
      </c>
      <c r="AZ42" s="2">
        <f>AZ31</f>
        <v>16.7</v>
      </c>
      <c r="BA42" s="2"/>
      <c r="BB42" s="2">
        <f t="shared" ref="BB42:BD42" si="44">BB31</f>
        <v>12.264150943396228</v>
      </c>
      <c r="BC42" s="2">
        <f t="shared" si="44"/>
        <v>10.526315789473683</v>
      </c>
      <c r="BD42" s="2">
        <f t="shared" si="44"/>
        <v>4.8484848484848504</v>
      </c>
      <c r="BE42" s="2"/>
      <c r="BF42" s="2"/>
      <c r="BG42" s="2"/>
      <c r="BH42" s="2"/>
      <c r="BI42" s="2"/>
      <c r="BQ42" s="2">
        <f>BQ31</f>
        <v>35.652173913043484</v>
      </c>
      <c r="BR42" s="2">
        <f t="shared" ref="BR42:BU42" si="45">BR31</f>
        <v>52.631578947368425</v>
      </c>
      <c r="BS42" s="2">
        <f t="shared" si="45"/>
        <v>9.4117647058823533</v>
      </c>
      <c r="BT42" s="2">
        <f t="shared" si="45"/>
        <v>8.9473684210526319</v>
      </c>
      <c r="BU42" s="2">
        <f t="shared" si="45"/>
        <v>15.576923076923077</v>
      </c>
      <c r="BV42" s="2"/>
      <c r="BW42" s="2"/>
      <c r="BX42" s="2"/>
      <c r="BY42" s="2"/>
      <c r="BZ42" s="2"/>
      <c r="CG42" s="2">
        <f>CG31</f>
        <v>2.6578073089700998</v>
      </c>
      <c r="CH42" s="2">
        <f t="shared" ref="CH42:CK42" si="46">CH31</f>
        <v>2.4848484848484849</v>
      </c>
      <c r="CI42" s="2">
        <f t="shared" si="46"/>
        <v>3.13953488372093</v>
      </c>
      <c r="CJ42" s="2">
        <f t="shared" si="46"/>
        <v>3.5265700483091789</v>
      </c>
      <c r="CK42" s="2">
        <f t="shared" si="46"/>
        <v>2.8685258964143423</v>
      </c>
      <c r="CL42" s="2"/>
      <c r="CM42" s="2"/>
      <c r="CN42" s="2"/>
      <c r="CO42" s="2"/>
      <c r="CP42" s="2"/>
      <c r="CX42" s="2">
        <f>CW31</f>
        <v>20.27027027027027</v>
      </c>
      <c r="CY42" s="2">
        <f t="shared" ref="CY42:DB42" si="47">CX31</f>
        <v>8.8505747126436791</v>
      </c>
      <c r="CZ42" s="2">
        <f t="shared" si="47"/>
        <v>233.33333333333334</v>
      </c>
      <c r="DA42" s="2">
        <f t="shared" si="47"/>
        <v>8.117647058823529</v>
      </c>
      <c r="DB42" s="2">
        <f t="shared" si="47"/>
        <v>3.7229437229437226</v>
      </c>
      <c r="DC42" s="2"/>
      <c r="DD42" s="2"/>
      <c r="DE42" s="2"/>
      <c r="DF42" s="2"/>
      <c r="DM42" s="2">
        <f>DM31</f>
        <v>14.583333333333334</v>
      </c>
      <c r="DN42" s="2">
        <f t="shared" ref="DN42:DQ42" si="48">DN31</f>
        <v>106.66666666666667</v>
      </c>
      <c r="DO42" s="2">
        <f t="shared" si="48"/>
        <v>6.3492063492063497</v>
      </c>
      <c r="DP42" s="2">
        <f t="shared" si="48"/>
        <v>6.1627906976744189</v>
      </c>
      <c r="DQ42" s="2">
        <f t="shared" si="48"/>
        <v>15.862068965517242</v>
      </c>
      <c r="DR42" s="2"/>
      <c r="DS42" s="2"/>
      <c r="DT42" s="2"/>
      <c r="DU42" s="2"/>
      <c r="DV42" s="2"/>
      <c r="ED42" s="2">
        <f t="shared" ref="ED42:EH42" si="49">EC31</f>
        <v>131.66666666666669</v>
      </c>
      <c r="EE42" s="2">
        <f t="shared" ref="EE42" si="50">ED31</f>
        <v>22</v>
      </c>
      <c r="EF42" s="2">
        <f t="shared" ref="EF42" si="51">EE31</f>
        <v>20.833333333333336</v>
      </c>
      <c r="EG42" s="2">
        <f t="shared" ref="EG42" si="52">EF31</f>
        <v>73.75</v>
      </c>
      <c r="EH42" s="2">
        <f t="shared" si="49"/>
        <v>16</v>
      </c>
      <c r="EI42" s="2"/>
      <c r="EJ42" s="2"/>
      <c r="EK42" s="2"/>
      <c r="EL42" s="2"/>
      <c r="EM42" s="2"/>
      <c r="ES42" s="2">
        <f>ES31</f>
        <v>5.9090909090909083</v>
      </c>
      <c r="ET42" s="2">
        <f t="shared" ref="ET42:EW42" si="53">ET31</f>
        <v>3.1578947368421053</v>
      </c>
      <c r="EU42" s="2">
        <f t="shared" si="53"/>
        <v>2.2352941176470589</v>
      </c>
      <c r="EV42" s="2">
        <f t="shared" si="53"/>
        <v>15.925925925925926</v>
      </c>
      <c r="EW42" s="2">
        <f t="shared" si="53"/>
        <v>5.166666666666667</v>
      </c>
      <c r="EX42" s="2"/>
      <c r="EY42" s="2"/>
      <c r="EZ42" s="2"/>
      <c r="FA42" s="2"/>
      <c r="FB42" s="2"/>
      <c r="FJ42" s="2">
        <f>FI31</f>
        <v>3.333333333333333</v>
      </c>
      <c r="FK42" s="2">
        <f t="shared" ref="FK42:FN42" si="54">FJ31</f>
        <v>2.3076923076923075</v>
      </c>
      <c r="FL42" s="2">
        <f t="shared" si="54"/>
        <v>2.0454545454545454</v>
      </c>
      <c r="FM42" s="2">
        <f t="shared" si="54"/>
        <v>3.2673267326732676</v>
      </c>
      <c r="FN42" s="2">
        <f t="shared" si="54"/>
        <v>2.3076923076923075</v>
      </c>
      <c r="FO42" s="2"/>
      <c r="FP42" s="2"/>
      <c r="FQ42" s="2"/>
      <c r="FR42" s="2"/>
      <c r="FS42" s="2"/>
      <c r="FY42" s="2">
        <f>FY31</f>
        <v>1.6438356164383563</v>
      </c>
      <c r="FZ42" s="2">
        <f t="shared" ref="FZ42:GC42" si="55">FZ31</f>
        <v>7.3913043478260878</v>
      </c>
      <c r="GA42" s="2">
        <f t="shared" si="55"/>
        <v>14.464285714285699</v>
      </c>
      <c r="GB42" s="2">
        <f t="shared" si="55"/>
        <v>2.7636363636363637</v>
      </c>
      <c r="GC42" s="2">
        <f t="shared" si="55"/>
        <v>25.357142857142858</v>
      </c>
      <c r="GD42" s="2"/>
      <c r="GE42" s="2"/>
      <c r="GF42" s="2"/>
      <c r="GG42" s="2"/>
      <c r="GH42" s="2"/>
      <c r="GO42" s="2">
        <f>GO31</f>
        <v>3.8775510204081631</v>
      </c>
      <c r="GP42" s="2">
        <f t="shared" ref="GP42:GS42" si="56">GP31</f>
        <v>1.3333333333333333</v>
      </c>
      <c r="GQ42" s="2">
        <f t="shared" si="56"/>
        <v>1.6666666666666665</v>
      </c>
      <c r="GR42" s="2">
        <f t="shared" si="56"/>
        <v>2.1875</v>
      </c>
      <c r="GS42" s="2">
        <f t="shared" si="56"/>
        <v>0.41860465116279072</v>
      </c>
      <c r="GT42" s="2"/>
      <c r="GU42" s="2"/>
      <c r="GV42" s="2"/>
      <c r="GW42" s="2"/>
      <c r="GX42" s="2"/>
      <c r="HF42" s="2">
        <f>HE31</f>
        <v>10.15625</v>
      </c>
      <c r="HG42" s="2">
        <f t="shared" ref="HG42:HJ42" si="57">HF31</f>
        <v>11.639344262295083</v>
      </c>
      <c r="HH42" s="2">
        <f t="shared" si="57"/>
        <v>7.0967741935483861</v>
      </c>
      <c r="HI42" s="2">
        <f t="shared" si="57"/>
        <v>13.617021276595745</v>
      </c>
      <c r="HJ42" s="2">
        <f t="shared" si="57"/>
        <v>16.511627906976745</v>
      </c>
      <c r="HK42" s="2"/>
      <c r="HL42" s="2"/>
      <c r="HM42" s="2"/>
      <c r="HN42" s="2"/>
      <c r="HO42" s="2"/>
      <c r="HU42" s="2">
        <f>HU31</f>
        <v>13.088235294117647</v>
      </c>
      <c r="HV42" s="2">
        <f t="shared" ref="HV42:HY42" si="58">HV31</f>
        <v>1.40625</v>
      </c>
      <c r="HW42" s="2">
        <f t="shared" si="58"/>
        <v>7.28</v>
      </c>
      <c r="HX42" s="2">
        <f t="shared" si="58"/>
        <v>8.9285714285714288</v>
      </c>
      <c r="HY42" s="2">
        <f t="shared" si="58"/>
        <v>0.83333333333333326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6.1916199849039684</v>
      </c>
      <c r="D73" s="26">
        <f t="shared" ref="D73:G73" si="59">O5</f>
        <v>2.6972074253293088</v>
      </c>
      <c r="E73" s="26">
        <f t="shared" si="59"/>
        <v>1.1916199849039684</v>
      </c>
      <c r="F73" s="26">
        <f t="shared" si="59"/>
        <v>3.1698113207547172</v>
      </c>
      <c r="G73" s="26">
        <f t="shared" si="59"/>
        <v>10</v>
      </c>
      <c r="H73" s="26">
        <f>AD5</f>
        <v>3.7515120613913551</v>
      </c>
      <c r="I73" s="26">
        <f t="shared" ref="I73:L73" si="60">AE5</f>
        <v>2.6829557467536489</v>
      </c>
      <c r="J73" s="26">
        <f t="shared" si="60"/>
        <v>-1.2484879386086449</v>
      </c>
      <c r="K73" s="26">
        <f t="shared" si="60"/>
        <v>1.8032786885245902</v>
      </c>
      <c r="L73" s="26">
        <f t="shared" si="60"/>
        <v>8.2352941176470598</v>
      </c>
      <c r="M73" s="26">
        <f>AT5</f>
        <v>22.863673941798943</v>
      </c>
      <c r="N73" s="26">
        <f t="shared" ref="N73:Q73" si="61">AU5</f>
        <v>23.939408571207199</v>
      </c>
      <c r="O73" s="26">
        <f t="shared" si="61"/>
        <v>18.863673941798943</v>
      </c>
      <c r="P73" s="26">
        <f t="shared" si="61"/>
        <v>3.6875</v>
      </c>
      <c r="Q73" s="26">
        <f t="shared" si="61"/>
        <v>57</v>
      </c>
      <c r="R73" s="26">
        <f>BJ5</f>
        <v>17.192345136555527</v>
      </c>
      <c r="S73" s="26">
        <f t="shared" ref="S73:V73" si="62">BK5</f>
        <v>8.3884631862262946</v>
      </c>
      <c r="T73" s="26">
        <f t="shared" si="62"/>
        <v>13.192345136555527</v>
      </c>
      <c r="U73" s="26">
        <f t="shared" si="62"/>
        <v>8.584905660377359</v>
      </c>
      <c r="V73" s="26">
        <f t="shared" si="62"/>
        <v>26.666666666666668</v>
      </c>
      <c r="W73" s="26">
        <f>CA5</f>
        <v>18.344766798992151</v>
      </c>
      <c r="X73" s="26">
        <f t="shared" ref="X73:AA73" si="63">CB5</f>
        <v>4.5439694953567074</v>
      </c>
      <c r="Y73" s="26">
        <f t="shared" si="63"/>
        <v>13.344766798992151</v>
      </c>
      <c r="Z73" s="26">
        <f t="shared" si="63"/>
        <v>12.95774647887324</v>
      </c>
      <c r="AA73" s="26">
        <f t="shared" si="63"/>
        <v>25.135135135135133</v>
      </c>
      <c r="AB73" s="25">
        <f>CQ5</f>
        <v>4.3742657452596037</v>
      </c>
      <c r="AC73" s="25">
        <f t="shared" ref="AC73:AF73" si="64">CR5</f>
        <v>3.0751914559955682</v>
      </c>
      <c r="AD73" s="25">
        <f t="shared" si="64"/>
        <v>-0.62573425474039635</v>
      </c>
      <c r="AE73" s="25">
        <f t="shared" si="64"/>
        <v>1.7590822179732315</v>
      </c>
      <c r="AF73" s="25">
        <f t="shared" si="64"/>
        <v>9.6842105263157894</v>
      </c>
      <c r="AG73" s="26">
        <f>DG5</f>
        <v>21.061709681452495</v>
      </c>
      <c r="AH73" s="26">
        <f t="shared" ref="AH73:AK73" si="65">DH5</f>
        <v>14.552581153792183</v>
      </c>
      <c r="AI73" s="26">
        <f t="shared" si="65"/>
        <v>16.061709681452495</v>
      </c>
      <c r="AJ73" s="26">
        <f t="shared" si="65"/>
        <v>11.973684210526317</v>
      </c>
      <c r="AK73" s="26">
        <f t="shared" si="65"/>
        <v>46.315789473684212</v>
      </c>
      <c r="AL73" s="26">
        <f>DW5</f>
        <v>13.513402052801561</v>
      </c>
      <c r="AM73" s="26">
        <f t="shared" ref="AM73:AP73" si="66">DX5</f>
        <v>10.631719017253507</v>
      </c>
      <c r="AN73" s="26">
        <f t="shared" si="66"/>
        <v>8.5134020528015615</v>
      </c>
      <c r="AO73" s="26">
        <f t="shared" si="66"/>
        <v>6.2711864406779654</v>
      </c>
      <c r="AP73" s="26">
        <f t="shared" si="66"/>
        <v>32.307692307692307</v>
      </c>
      <c r="AQ73" s="26">
        <f>EM5</f>
        <v>18.823478554542383</v>
      </c>
      <c r="AR73" s="26">
        <f t="shared" ref="AR73:AU73" si="67">EN5</f>
        <v>14.380089003460963</v>
      </c>
      <c r="AS73" s="26">
        <f t="shared" si="67"/>
        <v>13.823478554542383</v>
      </c>
      <c r="AT73" s="26">
        <f t="shared" si="67"/>
        <v>9.787234042553191</v>
      </c>
      <c r="AU73" s="26">
        <f t="shared" si="67"/>
        <v>44.285714285714292</v>
      </c>
      <c r="AV73" s="26">
        <f>FC5</f>
        <v>16.815136325662642</v>
      </c>
      <c r="AW73" s="26">
        <f t="shared" ref="AW73:AZ73" si="68">FD5</f>
        <v>14.412639210412962</v>
      </c>
      <c r="AX73" s="26">
        <f t="shared" si="68"/>
        <v>11.815136325662642</v>
      </c>
      <c r="AY73" s="26">
        <f t="shared" si="68"/>
        <v>8.5714285714285712</v>
      </c>
      <c r="AZ73" s="26">
        <f t="shared" si="68"/>
        <v>42.5</v>
      </c>
      <c r="BA73" s="26">
        <f>FS5</f>
        <v>6.9994168974828455</v>
      </c>
      <c r="BB73" s="26">
        <f t="shared" ref="BB73:BE73" si="69">FT5</f>
        <v>1.7908843235230085</v>
      </c>
      <c r="BC73" s="26">
        <f t="shared" si="69"/>
        <v>1.9994168974828455</v>
      </c>
      <c r="BD73" s="26">
        <f t="shared" si="69"/>
        <v>4.2857142857142856</v>
      </c>
      <c r="BE73" s="26">
        <f t="shared" si="69"/>
        <v>9.2424242424242422</v>
      </c>
      <c r="BF73" s="26">
        <f>GI5</f>
        <v>20.535601883427969</v>
      </c>
      <c r="BG73" s="26">
        <f t="shared" ref="BG73:BJ73" si="70">GJ5</f>
        <v>13.018202379275479</v>
      </c>
      <c r="BH73" s="26">
        <f t="shared" si="70"/>
        <v>15.535601883427969</v>
      </c>
      <c r="BI73" s="26">
        <f t="shared" si="70"/>
        <v>3.8461538461538463</v>
      </c>
      <c r="BJ73" s="26">
        <f t="shared" si="70"/>
        <v>40</v>
      </c>
      <c r="BK73" s="26">
        <f>GY5</f>
        <v>3.3343618818402354</v>
      </c>
      <c r="BL73" s="26">
        <f t="shared" ref="BL73:BO73" si="71">GZ5</f>
        <v>1.4365420792111689</v>
      </c>
      <c r="BM73" s="26">
        <f t="shared" si="71"/>
        <v>-1.6656381181597646</v>
      </c>
      <c r="BN73" s="26">
        <f t="shared" si="71"/>
        <v>1.8656716417910448</v>
      </c>
      <c r="BO73" s="26">
        <f t="shared" si="71"/>
        <v>5</v>
      </c>
      <c r="BP73" s="26">
        <f>HO5</f>
        <v>9.8104556036062061</v>
      </c>
      <c r="BQ73" s="26">
        <f t="shared" ref="BQ73:BT73" si="72">HP5</f>
        <v>3.4596405364390397</v>
      </c>
      <c r="BR73" s="26">
        <f t="shared" si="72"/>
        <v>4.8104556036062061</v>
      </c>
      <c r="BS73" s="26">
        <f t="shared" si="72"/>
        <v>5.0314465408805029</v>
      </c>
      <c r="BT73" s="26">
        <f t="shared" si="72"/>
        <v>13.870967741935484</v>
      </c>
      <c r="BU73" s="26">
        <f>IE5</f>
        <v>12.742702039493484</v>
      </c>
      <c r="BV73" s="26">
        <f t="shared" ref="BV73:BY73" si="73">IF5</f>
        <v>5.5009326948206922</v>
      </c>
      <c r="BW73" s="26">
        <f t="shared" si="73"/>
        <v>7.7427020394934836</v>
      </c>
      <c r="BX73" s="26">
        <f t="shared" si="73"/>
        <v>7.1900826446280997</v>
      </c>
      <c r="BY73" s="26">
        <f t="shared" si="73"/>
        <v>19.607843137254903</v>
      </c>
    </row>
    <row r="74" spans="2:77" x14ac:dyDescent="0.25">
      <c r="B74" s="27" t="s">
        <v>16391</v>
      </c>
      <c r="C74" s="28">
        <f>N14</f>
        <v>2.8684649792313905</v>
      </c>
      <c r="D74" s="28">
        <f t="shared" ref="D74:G74" si="74">O14</f>
        <v>2.4483884292901292</v>
      </c>
      <c r="E74" s="28">
        <f t="shared" si="74"/>
        <v>-2.1315350207686095</v>
      </c>
      <c r="F74" s="28">
        <f t="shared" si="74"/>
        <v>0.66413662239089177</v>
      </c>
      <c r="G74" s="28">
        <f t="shared" si="74"/>
        <v>7.0329670329670328</v>
      </c>
      <c r="H74" s="28">
        <f>AD14</f>
        <v>2.0174273739597441</v>
      </c>
      <c r="I74" s="28">
        <f t="shared" ref="I74:L74" si="75">AE14</f>
        <v>1.5548099005608611</v>
      </c>
      <c r="J74" s="28">
        <f t="shared" si="75"/>
        <v>-2.9825726260402559</v>
      </c>
      <c r="K74" s="28">
        <f t="shared" si="75"/>
        <v>0.81818181818181823</v>
      </c>
      <c r="L74" s="28">
        <f t="shared" si="75"/>
        <v>4.615384615384615</v>
      </c>
      <c r="M74" s="28">
        <f>AT14</f>
        <v>7.4204631536037073</v>
      </c>
      <c r="N74" s="28">
        <f t="shared" ref="N74:Q74" si="76">AU14</f>
        <v>3.6502586525339282</v>
      </c>
      <c r="O74" s="28">
        <f t="shared" si="76"/>
        <v>2.4204631536037073</v>
      </c>
      <c r="P74" s="28">
        <f t="shared" si="76"/>
        <v>2.0247933884297522</v>
      </c>
      <c r="Q74" s="28">
        <f t="shared" si="76"/>
        <v>11.666666666666668</v>
      </c>
      <c r="R74" s="28">
        <f>BJ14</f>
        <v>18.165719855193537</v>
      </c>
      <c r="S74" s="28">
        <f t="shared" ref="S74:V74" si="77">BK14</f>
        <v>10.147382492540261</v>
      </c>
      <c r="T74" s="28">
        <f t="shared" si="77"/>
        <v>14.165719855193537</v>
      </c>
      <c r="U74" s="28">
        <f t="shared" si="77"/>
        <v>6.3157894736842106</v>
      </c>
      <c r="V74" s="28">
        <f t="shared" si="77"/>
        <v>28.518518518518515</v>
      </c>
      <c r="W74" s="28">
        <f>CA14</f>
        <v>9.8093333737870729</v>
      </c>
      <c r="X74" s="28">
        <f t="shared" ref="X74:AA74" si="78">CB14</f>
        <v>5.2865219220968154</v>
      </c>
      <c r="Y74" s="28">
        <f t="shared" si="78"/>
        <v>4.8093333737870729</v>
      </c>
      <c r="Z74" s="28">
        <f t="shared" si="78"/>
        <v>4.8387096774193541</v>
      </c>
      <c r="AA74" s="28">
        <f t="shared" si="78"/>
        <v>18.043478260869566</v>
      </c>
      <c r="AB74" s="27">
        <f>CQ14</f>
        <v>2.3442117794154442</v>
      </c>
      <c r="AC74" s="27">
        <f t="shared" ref="AC74:AF74" si="79">CR14</f>
        <v>0.71157510272216229</v>
      </c>
      <c r="AD74" s="27">
        <f t="shared" si="79"/>
        <v>-2.6557882205845558</v>
      </c>
      <c r="AE74" s="27">
        <f t="shared" si="79"/>
        <v>1.5887850467289719</v>
      </c>
      <c r="AF74" s="27">
        <f t="shared" si="79"/>
        <v>3.1746031746031744</v>
      </c>
      <c r="AG74" s="28">
        <f>DG14</f>
        <v>21.139510163039574</v>
      </c>
      <c r="AH74" s="28">
        <f t="shared" ref="AH74:AK74" si="80">DH14</f>
        <v>20.181590670216863</v>
      </c>
      <c r="AI74" s="28">
        <f t="shared" si="80"/>
        <v>16.139510163039574</v>
      </c>
      <c r="AJ74" s="28">
        <f t="shared" si="80"/>
        <v>2.2222222222222219</v>
      </c>
      <c r="AK74" s="28">
        <f t="shared" si="80"/>
        <v>49</v>
      </c>
      <c r="AL74" s="28">
        <f>DW14</f>
        <v>21.159695377086685</v>
      </c>
      <c r="AM74" s="28">
        <f t="shared" ref="AM74:AP74" si="81">DX14</f>
        <v>27.79262145779456</v>
      </c>
      <c r="AN74" s="28">
        <f t="shared" si="81"/>
        <v>16.159695377086685</v>
      </c>
      <c r="AO74" s="28">
        <f t="shared" si="81"/>
        <v>5.2564102564102564</v>
      </c>
      <c r="AP74" s="28">
        <f t="shared" si="81"/>
        <v>70</v>
      </c>
      <c r="AQ74" s="28">
        <f>EM14</f>
        <v>13.66876784185899</v>
      </c>
      <c r="AR74" s="28">
        <f t="shared" ref="AR74:AU74" si="82">EN14</f>
        <v>8.6215811594877536</v>
      </c>
      <c r="AS74" s="28">
        <f t="shared" si="82"/>
        <v>8.6687678418589904</v>
      </c>
      <c r="AT74" s="28">
        <f t="shared" si="82"/>
        <v>8.2089552238805972</v>
      </c>
      <c r="AU74" s="28">
        <f t="shared" si="82"/>
        <v>28.823529411764707</v>
      </c>
      <c r="AV74" s="28">
        <f>FC14</f>
        <v>73.148124853088092</v>
      </c>
      <c r="AW74" s="28">
        <f t="shared" ref="AW74:AZ74" si="83">FD14</f>
        <v>154.81055995798437</v>
      </c>
      <c r="AX74" s="28">
        <f t="shared" si="83"/>
        <v>68.148124853088092</v>
      </c>
      <c r="AY74" s="28">
        <f t="shared" si="83"/>
        <v>0.49479166666666669</v>
      </c>
      <c r="AZ74" s="28">
        <f t="shared" si="83"/>
        <v>350</v>
      </c>
      <c r="BA74" s="28">
        <f>FS14</f>
        <v>2.4770198579390579</v>
      </c>
      <c r="BB74" s="28">
        <f t="shared" ref="BB74:BE74" si="84">FT14</f>
        <v>0.61030500399196885</v>
      </c>
      <c r="BC74" s="28">
        <f t="shared" si="84"/>
        <v>-2.5229801420609421</v>
      </c>
      <c r="BD74" s="28">
        <f t="shared" si="84"/>
        <v>1.9047619047619047</v>
      </c>
      <c r="BE74" s="28">
        <f t="shared" si="84"/>
        <v>3.3802816901408455</v>
      </c>
      <c r="BF74" s="28">
        <f>GI14</f>
        <v>7.3741333537515317</v>
      </c>
      <c r="BG74" s="28">
        <f t="shared" ref="BG74:BJ74" si="85">GJ14</f>
        <v>5.8079057698007794</v>
      </c>
      <c r="BH74" s="28">
        <f t="shared" si="85"/>
        <v>2.3741333537515317</v>
      </c>
      <c r="BI74" s="28">
        <f t="shared" si="85"/>
        <v>1.4364640883977902</v>
      </c>
      <c r="BJ74" s="28">
        <f t="shared" si="85"/>
        <v>16.086956521739133</v>
      </c>
      <c r="BK74" s="28">
        <f>GY14</f>
        <v>1.3289067819737157</v>
      </c>
      <c r="BL74" s="28">
        <f t="shared" ref="BL74:BO74" si="86">GZ14</f>
        <v>0.68287182997122686</v>
      </c>
      <c r="BM74" s="28">
        <f t="shared" si="86"/>
        <v>-3.6710932180262841</v>
      </c>
      <c r="BN74" s="28">
        <f t="shared" si="86"/>
        <v>0.40214477211796251</v>
      </c>
      <c r="BO74" s="28">
        <f t="shared" si="86"/>
        <v>1.9277108433734937</v>
      </c>
      <c r="BP74" s="28">
        <f>HO14</f>
        <v>14.990140190910868</v>
      </c>
      <c r="BQ74" s="28">
        <f t="shared" ref="BQ74:BT74" si="87">HP14</f>
        <v>7.5026994780271332</v>
      </c>
      <c r="BR74" s="28">
        <f t="shared" si="87"/>
        <v>9.9901401909108678</v>
      </c>
      <c r="BS74" s="28">
        <f t="shared" si="87"/>
        <v>7.9787234042553186</v>
      </c>
      <c r="BT74" s="28">
        <f t="shared" si="87"/>
        <v>26.785714285714288</v>
      </c>
      <c r="BU74" s="28">
        <f>IE14</f>
        <v>8.2767742475961708</v>
      </c>
      <c r="BV74" s="28">
        <f t="shared" ref="BV74:BY74" si="88">IF14</f>
        <v>4.3572984128885404</v>
      </c>
      <c r="BW74" s="28">
        <f t="shared" si="88"/>
        <v>3.2767742475961708</v>
      </c>
      <c r="BX74" s="28">
        <f t="shared" si="88"/>
        <v>2.7439024390243905</v>
      </c>
      <c r="BY74" s="28">
        <f t="shared" si="88"/>
        <v>11.969696969696971</v>
      </c>
    </row>
    <row r="75" spans="2:77" x14ac:dyDescent="0.25">
      <c r="B75" s="29" t="s">
        <v>16392</v>
      </c>
      <c r="C75" s="30">
        <f>N23</f>
        <v>2.462831868437672</v>
      </c>
      <c r="D75" s="30">
        <f t="shared" ref="D75:G75" si="89">O23</f>
        <v>2.6874823121370546</v>
      </c>
      <c r="E75" s="30">
        <f t="shared" si="89"/>
        <v>-2.537168131562328</v>
      </c>
      <c r="F75" s="30">
        <f t="shared" si="89"/>
        <v>0.56947608200455579</v>
      </c>
      <c r="G75" s="30">
        <f t="shared" si="89"/>
        <v>7.1875</v>
      </c>
      <c r="H75" s="30">
        <f>AD23</f>
        <v>1.3920699812096897</v>
      </c>
      <c r="I75" s="30">
        <f t="shared" ref="I75:L75" si="90">AE23</f>
        <v>0.9774744850939725</v>
      </c>
      <c r="J75" s="30">
        <f t="shared" si="90"/>
        <v>-3.6079300187903103</v>
      </c>
      <c r="K75" s="30">
        <f t="shared" si="90"/>
        <v>0</v>
      </c>
      <c r="L75" s="30">
        <f t="shared" si="90"/>
        <v>2.2857142857142856</v>
      </c>
      <c r="M75" s="30">
        <f>AT23</f>
        <v>6.195408486957783</v>
      </c>
      <c r="N75" s="30">
        <f t="shared" ref="N75:Q75" si="91">AU23</f>
        <v>2.6135518561516418</v>
      </c>
      <c r="O75" s="30">
        <f t="shared" si="91"/>
        <v>1.195408486957783</v>
      </c>
      <c r="P75" s="30">
        <f t="shared" si="91"/>
        <v>3.9639639639639639</v>
      </c>
      <c r="Q75" s="30">
        <f t="shared" si="91"/>
        <v>9.7142857142857135</v>
      </c>
      <c r="R75" s="30">
        <f>BJ23</f>
        <v>13.071733467359449</v>
      </c>
      <c r="S75" s="30">
        <f t="shared" ref="S75:V75" si="92">BK23</f>
        <v>5.7873211567184475</v>
      </c>
      <c r="T75" s="30">
        <f t="shared" si="92"/>
        <v>9.071733467359449</v>
      </c>
      <c r="U75" s="30">
        <f t="shared" si="92"/>
        <v>6.2162162162162158</v>
      </c>
      <c r="V75" s="30">
        <f t="shared" si="92"/>
        <v>19.347826086956523</v>
      </c>
      <c r="W75" s="30">
        <f>CA23</f>
        <v>14.025915901324703</v>
      </c>
      <c r="X75" s="30">
        <f t="shared" ref="X75:AA75" si="93">CB23</f>
        <v>4.7384284530664216</v>
      </c>
      <c r="Y75" s="30">
        <f t="shared" si="93"/>
        <v>9.0259159013247032</v>
      </c>
      <c r="Z75" s="30">
        <f t="shared" si="93"/>
        <v>10.972222222222221</v>
      </c>
      <c r="AA75" s="30">
        <f t="shared" si="93"/>
        <v>22.368421052631579</v>
      </c>
      <c r="AB75" s="29">
        <f>CQ23</f>
        <v>2.0979860105235479</v>
      </c>
      <c r="AC75" s="29">
        <f t="shared" ref="AC75:AF75" si="94">CR23</f>
        <v>0.50141882561359985</v>
      </c>
      <c r="AD75" s="29">
        <f t="shared" si="94"/>
        <v>-2.9020139894764521</v>
      </c>
      <c r="AE75" s="29">
        <f t="shared" si="94"/>
        <v>1.786447638603696</v>
      </c>
      <c r="AF75" s="29">
        <f t="shared" si="94"/>
        <v>2.97071129707113</v>
      </c>
      <c r="AG75" s="30">
        <f>DG23</f>
        <v>14.03587962962963</v>
      </c>
      <c r="AH75" s="30">
        <f t="shared" ref="AH75:AK75" si="95">DH23</f>
        <v>4.3033453357280358</v>
      </c>
      <c r="AI75" s="30">
        <f t="shared" si="95"/>
        <v>10.03587962962963</v>
      </c>
      <c r="AJ75" s="30">
        <f t="shared" si="95"/>
        <v>10.185185185185185</v>
      </c>
      <c r="AK75" s="30">
        <f t="shared" si="95"/>
        <v>19.5</v>
      </c>
      <c r="AL75" s="30">
        <f>DW23</f>
        <v>14.833946078431373</v>
      </c>
      <c r="AM75" s="30">
        <f t="shared" ref="AM75:AP75" si="96">DX23</f>
        <v>10.026471351395593</v>
      </c>
      <c r="AN75" s="30">
        <f t="shared" si="96"/>
        <v>9.8339460784313726</v>
      </c>
      <c r="AO75" s="30">
        <f t="shared" si="96"/>
        <v>6.4583333333333339</v>
      </c>
      <c r="AP75" s="30">
        <f t="shared" si="96"/>
        <v>26.25</v>
      </c>
      <c r="AQ75" s="30">
        <f>EM23</f>
        <v>11.927968923418423</v>
      </c>
      <c r="AR75" s="30">
        <f t="shared" ref="AR75:AU75" si="97">EN23</f>
        <v>1.9548731373386574</v>
      </c>
      <c r="AS75" s="30">
        <f t="shared" si="97"/>
        <v>6.9279689234184225</v>
      </c>
      <c r="AT75" s="30">
        <f t="shared" si="97"/>
        <v>9.433962264150944</v>
      </c>
      <c r="AU75" s="30">
        <f t="shared" si="97"/>
        <v>14.117647058823529</v>
      </c>
      <c r="AV75" s="30">
        <f>FC23</f>
        <v>3.4584158429263971</v>
      </c>
      <c r="AW75" s="30">
        <f t="shared" ref="AW75:AZ75" si="98">FD23</f>
        <v>2.3963184048893651</v>
      </c>
      <c r="AX75" s="30">
        <f t="shared" si="98"/>
        <v>-1.5415841570736029</v>
      </c>
      <c r="AY75" s="30">
        <f t="shared" si="98"/>
        <v>1.0682492581602372</v>
      </c>
      <c r="AZ75" s="30">
        <f t="shared" si="98"/>
        <v>7.2727272727272725</v>
      </c>
      <c r="BA75" s="30">
        <f>FS23</f>
        <v>1.7131337606672588</v>
      </c>
      <c r="BB75" s="30">
        <f t="shared" ref="BB75:BE75" si="99">FT23</f>
        <v>0.61332538860822905</v>
      </c>
      <c r="BC75" s="30">
        <f t="shared" si="99"/>
        <v>-3.286866239332741</v>
      </c>
      <c r="BD75" s="30">
        <f t="shared" si="99"/>
        <v>1.0344827586206897</v>
      </c>
      <c r="BE75" s="30">
        <f t="shared" si="99"/>
        <v>2.5531914893617018</v>
      </c>
      <c r="BF75" s="30">
        <f>GI23</f>
        <v>7.2076045565728268</v>
      </c>
      <c r="BG75" s="30">
        <f t="shared" ref="BG75:BJ75" si="100">GJ23</f>
        <v>2.7782788104091285</v>
      </c>
      <c r="BH75" s="30">
        <f t="shared" si="100"/>
        <v>2.2076045565728268</v>
      </c>
      <c r="BI75" s="30">
        <f t="shared" si="100"/>
        <v>3.8970588235294117</v>
      </c>
      <c r="BJ75" s="30">
        <f t="shared" si="100"/>
        <v>10.64516129032258</v>
      </c>
      <c r="BK75" s="30">
        <f>GY23</f>
        <v>1.5950210072570525</v>
      </c>
      <c r="BL75" s="30">
        <f t="shared" ref="BL75:BO75" si="101">GZ23</f>
        <v>1.1967995674216867</v>
      </c>
      <c r="BM75" s="30">
        <f t="shared" si="101"/>
        <v>-2.4049789927429472</v>
      </c>
      <c r="BN75" s="30">
        <f t="shared" si="101"/>
        <v>0.67114093959731547</v>
      </c>
      <c r="BO75" s="30">
        <f t="shared" si="101"/>
        <v>3.333333333333333</v>
      </c>
      <c r="BP75" s="30">
        <f>HO23</f>
        <v>18.353557674693924</v>
      </c>
      <c r="BQ75" s="30">
        <f t="shared" ref="BQ75:BT75" si="102">HP23</f>
        <v>8.7357455639268462</v>
      </c>
      <c r="BR75" s="30">
        <f t="shared" si="102"/>
        <v>13.353557674693924</v>
      </c>
      <c r="BS75" s="30">
        <f t="shared" si="102"/>
        <v>9.2537313432835813</v>
      </c>
      <c r="BT75" s="30">
        <f t="shared" si="102"/>
        <v>27.307692307692307</v>
      </c>
      <c r="BU75" s="30">
        <f>IE23</f>
        <v>11.515168575681098</v>
      </c>
      <c r="BV75" s="30">
        <f t="shared" ref="BV75:BY75" si="103">IF23</f>
        <v>11.851723036512722</v>
      </c>
      <c r="BW75" s="30">
        <f t="shared" si="103"/>
        <v>6.5151685756810984</v>
      </c>
      <c r="BX75" s="30">
        <f t="shared" si="103"/>
        <v>3.0693069306930694</v>
      </c>
      <c r="BY75" s="30">
        <f t="shared" si="103"/>
        <v>31.5</v>
      </c>
    </row>
    <row r="76" spans="2:77" x14ac:dyDescent="0.25">
      <c r="B76" s="31" t="s">
        <v>16393</v>
      </c>
      <c r="C76" s="32">
        <f>N31</f>
        <v>2.1647361365914235</v>
      </c>
      <c r="D76" s="32">
        <f t="shared" ref="D76:G76" si="104">O31</f>
        <v>0.71222577450422841</v>
      </c>
      <c r="E76" s="32">
        <f t="shared" si="104"/>
        <v>-2.8352638634085765</v>
      </c>
      <c r="F76" s="32">
        <f t="shared" si="104"/>
        <v>1.1475409836065573</v>
      </c>
      <c r="G76" s="32">
        <f t="shared" si="104"/>
        <v>2.9878048780487809</v>
      </c>
      <c r="H76" s="32">
        <f>AD31</f>
        <v>16.812706908514222</v>
      </c>
      <c r="I76" s="32">
        <f t="shared" ref="I76:L76" si="105">AE31</f>
        <v>29.772880455070201</v>
      </c>
      <c r="J76" s="32">
        <f t="shared" si="105"/>
        <v>11.812706908514222</v>
      </c>
      <c r="K76" s="32">
        <f t="shared" si="105"/>
        <v>1.3559322033898304</v>
      </c>
      <c r="L76" s="32">
        <f t="shared" si="105"/>
        <v>70</v>
      </c>
      <c r="M76" s="32">
        <f>AT31</f>
        <v>10.106418484233075</v>
      </c>
      <c r="N76" s="32">
        <f t="shared" ref="N76:Q76" si="106">AU31</f>
        <v>4.5835785781450982</v>
      </c>
      <c r="O76" s="32">
        <f t="shared" si="106"/>
        <v>5.1064184842330747</v>
      </c>
      <c r="P76" s="32">
        <f t="shared" si="106"/>
        <v>5.46875</v>
      </c>
      <c r="Q76" s="32">
        <f t="shared" si="106"/>
        <v>16.25</v>
      </c>
      <c r="R76" s="32">
        <f>BJ31</f>
        <v>11.084737895338691</v>
      </c>
      <c r="S76" s="32">
        <f t="shared" ref="S76:V76" si="107">BK31</f>
        <v>4.9032258413785179</v>
      </c>
      <c r="T76" s="32">
        <f t="shared" si="107"/>
        <v>7.0847378953386908</v>
      </c>
      <c r="U76" s="32">
        <f t="shared" si="107"/>
        <v>4.8484848484848504</v>
      </c>
      <c r="V76" s="32">
        <f t="shared" si="107"/>
        <v>16.7</v>
      </c>
      <c r="W76" s="32">
        <f>CA31</f>
        <v>24.443961812853992</v>
      </c>
      <c r="X76" s="32">
        <f t="shared" ref="X76:AA76" si="108">CB31</f>
        <v>19.137015903498206</v>
      </c>
      <c r="Y76" s="32">
        <f t="shared" si="108"/>
        <v>19.443961812853992</v>
      </c>
      <c r="Z76" s="32">
        <f t="shared" si="108"/>
        <v>8.9473684210526319</v>
      </c>
      <c r="AA76" s="32">
        <f t="shared" si="108"/>
        <v>52.631578947368425</v>
      </c>
      <c r="AB76" s="31">
        <f>CQ31</f>
        <v>2.935457324452607</v>
      </c>
      <c r="AC76" s="31">
        <f t="shared" ref="AC76:AF76" si="109">CR31</f>
        <v>0.41099865449539669</v>
      </c>
      <c r="AD76" s="31">
        <f t="shared" si="109"/>
        <v>-2.064542675547393</v>
      </c>
      <c r="AE76" s="31">
        <f t="shared" si="109"/>
        <v>2.4848484848484849</v>
      </c>
      <c r="AF76" s="31">
        <f t="shared" si="109"/>
        <v>3.5265700483091789</v>
      </c>
      <c r="AG76" s="32">
        <f>DG31</f>
        <v>54.858953819602917</v>
      </c>
      <c r="AH76" s="32">
        <f t="shared" ref="AH76:AJ76" si="110">DH31</f>
        <v>99.957357666716476</v>
      </c>
      <c r="AI76" s="32">
        <f t="shared" si="110"/>
        <v>49.858953819602917</v>
      </c>
      <c r="AJ76" s="32">
        <f t="shared" si="110"/>
        <v>3.7229437229437226</v>
      </c>
      <c r="AK76" s="32">
        <f>DK31</f>
        <v>233.33333333333334</v>
      </c>
      <c r="AL76" s="32">
        <f>DW31</f>
        <v>29.924813202479601</v>
      </c>
      <c r="AM76" s="32">
        <f t="shared" ref="AM76:AP76" si="111">DX31</f>
        <v>43.136054540220101</v>
      </c>
      <c r="AN76" s="32">
        <f t="shared" si="111"/>
        <v>24.924813202479601</v>
      </c>
      <c r="AO76" s="32">
        <f t="shared" si="111"/>
        <v>6.1627906976744189</v>
      </c>
      <c r="AP76" s="32">
        <f t="shared" si="111"/>
        <v>106.66666666666667</v>
      </c>
      <c r="AQ76" s="32">
        <f>EM31</f>
        <v>52.85</v>
      </c>
      <c r="AR76" s="32">
        <f t="shared" ref="AR76:AU76" si="112">EN31</f>
        <v>49.958955375610323</v>
      </c>
      <c r="AS76" s="32">
        <f t="shared" si="112"/>
        <v>47.85</v>
      </c>
      <c r="AT76" s="32">
        <f t="shared" si="112"/>
        <v>16</v>
      </c>
      <c r="AU76" s="32">
        <f t="shared" si="112"/>
        <v>131.66666666666669</v>
      </c>
      <c r="AV76" s="32">
        <f>FC31</f>
        <v>6.4789744712345323</v>
      </c>
      <c r="AW76" s="32">
        <f t="shared" ref="AW76:AZ76" si="113">FD31</f>
        <v>5.4847562475748077</v>
      </c>
      <c r="AX76" s="32">
        <f t="shared" si="113"/>
        <v>1.4789744712345323</v>
      </c>
      <c r="AY76" s="32">
        <f t="shared" si="113"/>
        <v>2.2352941176470589</v>
      </c>
      <c r="AZ76" s="32">
        <f t="shared" si="113"/>
        <v>15.925925925925926</v>
      </c>
      <c r="BA76" s="32">
        <f>FS31</f>
        <v>2.6522998453691522</v>
      </c>
      <c r="BB76" s="32">
        <f t="shared" ref="BB76:BE76" si="114">FT31</f>
        <v>0.60162999674041684</v>
      </c>
      <c r="BC76" s="32">
        <f t="shared" si="114"/>
        <v>-2.3477001546308478</v>
      </c>
      <c r="BD76" s="32">
        <f t="shared" si="114"/>
        <v>2.0454545454545454</v>
      </c>
      <c r="BE76" s="32">
        <f t="shared" si="114"/>
        <v>3.333333333333333</v>
      </c>
      <c r="BF76" s="32">
        <f>GI31</f>
        <v>10.324040979865874</v>
      </c>
      <c r="BG76" s="32">
        <f t="shared" ref="BG76:BJ76" si="115">GJ31</f>
        <v>9.8010510377556983</v>
      </c>
      <c r="BH76" s="32">
        <f t="shared" si="115"/>
        <v>5.3240409798658739</v>
      </c>
      <c r="BI76" s="32">
        <f t="shared" si="115"/>
        <v>1.6438356164383563</v>
      </c>
      <c r="BJ76" s="32">
        <f t="shared" si="115"/>
        <v>25.357142857142858</v>
      </c>
      <c r="BK76" s="32">
        <f>GY31</f>
        <v>1.8967311343141908</v>
      </c>
      <c r="BL76" s="32">
        <f t="shared" ref="BL76:BO76" si="116">GZ31</f>
        <v>1.2809565367348612</v>
      </c>
      <c r="BM76" s="32">
        <f t="shared" si="116"/>
        <v>-3.1032688656858092</v>
      </c>
      <c r="BN76" s="32">
        <f t="shared" si="116"/>
        <v>0.41860465116279072</v>
      </c>
      <c r="BO76" s="32">
        <f t="shared" si="116"/>
        <v>3.8775510204081631</v>
      </c>
      <c r="BP76" s="32">
        <f>HO31</f>
        <v>11.804203527883192</v>
      </c>
      <c r="BQ76" s="32">
        <f t="shared" ref="BQ76:BT76" si="117">HP31</f>
        <v>3.5478505048902598</v>
      </c>
      <c r="BR76" s="32">
        <f t="shared" si="117"/>
        <v>6.8042035278831925</v>
      </c>
      <c r="BS76" s="32">
        <f t="shared" si="117"/>
        <v>7.0967741935483861</v>
      </c>
      <c r="BT76" s="32">
        <f t="shared" si="117"/>
        <v>16.511627906976745</v>
      </c>
      <c r="BU76" s="32">
        <f>IE31</f>
        <v>6.3072780112044819</v>
      </c>
      <c r="BV76" s="32">
        <f t="shared" ref="BV76:BY76" si="118">IF31</f>
        <v>5.190927056487971</v>
      </c>
      <c r="BW76" s="32">
        <f t="shared" si="118"/>
        <v>1.3072780112044819</v>
      </c>
      <c r="BX76" s="32">
        <f t="shared" si="118"/>
        <v>0.83333333333333326</v>
      </c>
      <c r="BY76" s="32">
        <f t="shared" si="118"/>
        <v>13.088235294117647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6.1916199849039684</v>
      </c>
      <c r="D113" s="28">
        <f>C74</f>
        <v>2.8684649792313905</v>
      </c>
      <c r="E113" s="30">
        <f>C75</f>
        <v>2.462831868437672</v>
      </c>
      <c r="F113" s="32">
        <f>C76</f>
        <v>2.1647361365914235</v>
      </c>
    </row>
    <row r="114" spans="2:46" x14ac:dyDescent="0.25">
      <c r="B114" s="1" t="s">
        <v>16445</v>
      </c>
      <c r="C114" s="26">
        <f>H73</f>
        <v>3.7515120613913551</v>
      </c>
      <c r="D114" s="28">
        <f>H74</f>
        <v>2.0174273739597441</v>
      </c>
      <c r="E114" s="30">
        <f>H75</f>
        <v>1.3920699812096897</v>
      </c>
      <c r="F114" s="32">
        <f>H76</f>
        <v>16.812706908514222</v>
      </c>
    </row>
    <row r="115" spans="2:46" x14ac:dyDescent="0.25">
      <c r="B115" s="1" t="s">
        <v>16446</v>
      </c>
      <c r="C115" s="26">
        <f>M73</f>
        <v>22.863673941798943</v>
      </c>
      <c r="D115" s="28">
        <f>M74</f>
        <v>7.4204631536037073</v>
      </c>
      <c r="E115" s="30">
        <f>M75</f>
        <v>6.195408486957783</v>
      </c>
      <c r="F115" s="32">
        <f>M76</f>
        <v>10.106418484233075</v>
      </c>
    </row>
    <row r="116" spans="2:46" x14ac:dyDescent="0.25">
      <c r="B116" s="1" t="s">
        <v>16447</v>
      </c>
      <c r="C116" s="26">
        <f>R73</f>
        <v>17.192345136555527</v>
      </c>
      <c r="D116" s="28">
        <f>R74</f>
        <v>18.165719855193537</v>
      </c>
      <c r="E116" s="30">
        <f>R75</f>
        <v>13.071733467359449</v>
      </c>
      <c r="F116" s="32">
        <f>R76</f>
        <v>11.084737895338691</v>
      </c>
    </row>
    <row r="117" spans="2:46" x14ac:dyDescent="0.25">
      <c r="B117" s="1" t="s">
        <v>16448</v>
      </c>
      <c r="C117" s="26">
        <f>W73</f>
        <v>18.344766798992151</v>
      </c>
      <c r="D117" s="28">
        <f>W74</f>
        <v>9.8093333737870729</v>
      </c>
      <c r="E117" s="30">
        <f>W75</f>
        <v>14.025915901324703</v>
      </c>
      <c r="F117" s="32">
        <f>W76</f>
        <v>24.443961812853992</v>
      </c>
    </row>
    <row r="118" spans="2:46" x14ac:dyDescent="0.25">
      <c r="B118" s="1" t="s">
        <v>16449</v>
      </c>
      <c r="C118" s="26">
        <f>AB73</f>
        <v>4.3742657452596037</v>
      </c>
      <c r="D118" s="28">
        <f>AB74</f>
        <v>2.3442117794154442</v>
      </c>
      <c r="E118" s="30">
        <f>AB75</f>
        <v>2.0979860105235479</v>
      </c>
      <c r="F118" s="32">
        <f>AB76</f>
        <v>2.935457324452607</v>
      </c>
    </row>
    <row r="119" spans="2:46" x14ac:dyDescent="0.25">
      <c r="B119" s="1" t="s">
        <v>16450</v>
      </c>
      <c r="C119" s="26">
        <f>AG73</f>
        <v>21.061709681452495</v>
      </c>
      <c r="D119" s="28">
        <f>AG74</f>
        <v>21.139510163039574</v>
      </c>
      <c r="E119" s="30">
        <f>AG75</f>
        <v>14.03587962962963</v>
      </c>
      <c r="F119" s="32">
        <f>AG76</f>
        <v>54.858953819602917</v>
      </c>
    </row>
    <row r="120" spans="2:46" x14ac:dyDescent="0.25">
      <c r="B120" s="1" t="s">
        <v>16451</v>
      </c>
      <c r="C120" s="26">
        <f>AL73</f>
        <v>13.513402052801561</v>
      </c>
      <c r="D120" s="28">
        <f>AL74</f>
        <v>21.159695377086685</v>
      </c>
      <c r="E120" s="30">
        <f>AL75</f>
        <v>14.833946078431373</v>
      </c>
      <c r="F120" s="32">
        <f>AL76</f>
        <v>29.924813202479601</v>
      </c>
    </row>
    <row r="121" spans="2:46" x14ac:dyDescent="0.25">
      <c r="B121" s="1" t="s">
        <v>16452</v>
      </c>
      <c r="C121" s="26">
        <f>AQ73</f>
        <v>18.823478554542383</v>
      </c>
      <c r="D121" s="28">
        <f>AQ74</f>
        <v>13.66876784185899</v>
      </c>
      <c r="E121" s="30">
        <f>AQ75</f>
        <v>11.927968923418423</v>
      </c>
      <c r="F121" s="32">
        <f>AQ76</f>
        <v>52.85</v>
      </c>
    </row>
    <row r="122" spans="2:46" x14ac:dyDescent="0.25">
      <c r="B122" s="1" t="s">
        <v>16404</v>
      </c>
      <c r="C122" s="26">
        <f>AV73</f>
        <v>16.815136325662642</v>
      </c>
      <c r="D122" s="28">
        <f>AV74</f>
        <v>73.148124853088092</v>
      </c>
      <c r="E122" s="30">
        <f>AV75</f>
        <v>3.4584158429263971</v>
      </c>
      <c r="F122" s="32">
        <f>AV76</f>
        <v>6.4789744712345323</v>
      </c>
    </row>
    <row r="123" spans="2:46" x14ac:dyDescent="0.25">
      <c r="B123" s="1" t="s">
        <v>16405</v>
      </c>
      <c r="C123" s="26">
        <f>BA73</f>
        <v>6.9994168974828455</v>
      </c>
      <c r="D123" s="28">
        <f>BA74</f>
        <v>2.4770198579390579</v>
      </c>
      <c r="E123" s="30">
        <f>BA75</f>
        <v>1.7131337606672588</v>
      </c>
      <c r="F123" s="32">
        <f>BA76</f>
        <v>2.6522998453691522</v>
      </c>
    </row>
    <row r="124" spans="2:46" x14ac:dyDescent="0.25">
      <c r="B124" s="1" t="s">
        <v>16406</v>
      </c>
      <c r="C124" s="26">
        <f>BF73</f>
        <v>20.535601883427969</v>
      </c>
      <c r="D124" s="28">
        <f>BF74</f>
        <v>7.3741333537515317</v>
      </c>
      <c r="E124" s="30">
        <f>BF75</f>
        <v>7.2076045565728268</v>
      </c>
      <c r="F124" s="32">
        <f>BF76</f>
        <v>10.324040979865874</v>
      </c>
    </row>
    <row r="125" spans="2:46" x14ac:dyDescent="0.25">
      <c r="B125" s="1" t="s">
        <v>16407</v>
      </c>
      <c r="C125" s="26">
        <f>BK73</f>
        <v>3.3343618818402354</v>
      </c>
      <c r="D125" s="28">
        <f>BK74</f>
        <v>1.3289067819737157</v>
      </c>
      <c r="E125" s="30">
        <f>BK75</f>
        <v>1.5950210072570525</v>
      </c>
      <c r="F125" s="32">
        <f>BK76</f>
        <v>1.8967311343141908</v>
      </c>
    </row>
    <row r="126" spans="2:46" x14ac:dyDescent="0.25">
      <c r="B126" s="1" t="s">
        <v>16408</v>
      </c>
      <c r="C126" s="26">
        <f>BP73</f>
        <v>9.8104556036062061</v>
      </c>
      <c r="D126" s="28">
        <f>BP74</f>
        <v>14.990140190910868</v>
      </c>
      <c r="E126" s="30">
        <f>BP75</f>
        <v>18.353557674693924</v>
      </c>
      <c r="F126" s="32">
        <f>BP76</f>
        <v>11.804203527883192</v>
      </c>
    </row>
    <row r="127" spans="2:46" x14ac:dyDescent="0.25">
      <c r="B127" s="1" t="s">
        <v>16409</v>
      </c>
      <c r="C127" s="26">
        <f>BU73</f>
        <v>12.742702039493484</v>
      </c>
      <c r="D127" s="28">
        <f>BU74</f>
        <v>8.2767742475961708</v>
      </c>
      <c r="E127" s="30">
        <f>BU75</f>
        <v>11.515168575681098</v>
      </c>
      <c r="F127" s="32">
        <f>BU76</f>
        <v>6.3072780112044819</v>
      </c>
    </row>
    <row r="128" spans="2:46" x14ac:dyDescent="0.25">
      <c r="B128" s="1"/>
      <c r="C128" s="3">
        <f>AVERAGE(C113:C127)</f>
        <v>13.090296572614092</v>
      </c>
      <c r="D128" s="3">
        <f t="shared" ref="D128:F128" si="119">AVERAGE(D113:D127)</f>
        <v>13.745912878829042</v>
      </c>
      <c r="E128" s="3">
        <f t="shared" si="119"/>
        <v>8.2591094510060561</v>
      </c>
      <c r="F128" s="3">
        <f t="shared" si="119"/>
        <v>16.309687570262533</v>
      </c>
      <c r="G128" s="3">
        <f>AVERAGE(C128:F128)</f>
        <v>12.85125161817793</v>
      </c>
    </row>
    <row r="129" spans="2:7" x14ac:dyDescent="0.25">
      <c r="C129" s="3">
        <f>_xlfn.STDEV.S(C113:C127)</f>
        <v>6.8649371655471905</v>
      </c>
      <c r="D129" s="3">
        <f t="shared" ref="D129:F129" si="120">_xlfn.STDEV.S(D113:D127)</f>
        <v>17.833365665192662</v>
      </c>
      <c r="E129" s="3">
        <f t="shared" si="120"/>
        <v>5.9363339788764504</v>
      </c>
      <c r="F129" s="3">
        <f t="shared" si="120"/>
        <v>17.247852467106892</v>
      </c>
      <c r="G129" s="3">
        <f>STDEV(C128:F128)</f>
        <v>3.3618501939527645</v>
      </c>
    </row>
    <row r="131" spans="2:7" x14ac:dyDescent="0.25">
      <c r="C131" s="3">
        <f>C128-D128</f>
        <v>-0.65561630621495048</v>
      </c>
      <c r="D131" s="3">
        <f>C128-E128</f>
        <v>4.8311871216080355</v>
      </c>
      <c r="E131" s="3">
        <f>C128-F128</f>
        <v>-3.2193909976484409</v>
      </c>
      <c r="F131" s="3">
        <f>C128-F128</f>
        <v>-3.2193909976484409</v>
      </c>
    </row>
    <row r="132" spans="2:7" x14ac:dyDescent="0.25">
      <c r="C132">
        <f>_xlfn.T.TEST(C113:C127,D113:D127,2,1)</f>
        <v>0.88013295034473171</v>
      </c>
      <c r="D132" s="45">
        <f>_xlfn.T.TEST(C113:C127,E113:E127,2,1)</f>
        <v>9.7377133225285267E-3</v>
      </c>
      <c r="E132">
        <f>_xlfn.T.TEST(C113:C127,F113:F127,2,1)</f>
        <v>0.41743395250096538</v>
      </c>
      <c r="F132">
        <f>_xlfn.T.TEST(C113:C127,F113:F127,2,1)</f>
        <v>0.41743395250096538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2.6972074253293088</v>
      </c>
      <c r="D136" s="28">
        <f>D74</f>
        <v>2.4483884292901292</v>
      </c>
      <c r="E136" s="30">
        <f>D75</f>
        <v>2.6874823121370546</v>
      </c>
      <c r="F136" s="32">
        <f>D76</f>
        <v>0.71222577450422841</v>
      </c>
    </row>
    <row r="137" spans="2:7" x14ac:dyDescent="0.25">
      <c r="B137" s="1" t="s">
        <v>16445</v>
      </c>
      <c r="C137" s="26">
        <f>I73</f>
        <v>2.6829557467536489</v>
      </c>
      <c r="D137" s="28">
        <f>I74</f>
        <v>1.5548099005608611</v>
      </c>
      <c r="E137" s="30">
        <f>I75</f>
        <v>0.9774744850939725</v>
      </c>
      <c r="F137" s="32">
        <f>I76</f>
        <v>29.772880455070201</v>
      </c>
    </row>
    <row r="138" spans="2:7" x14ac:dyDescent="0.25">
      <c r="B138" s="1" t="s">
        <v>16446</v>
      </c>
      <c r="C138" s="26">
        <f>N73</f>
        <v>23.939408571207199</v>
      </c>
      <c r="D138" s="28">
        <f>N74</f>
        <v>3.6502586525339282</v>
      </c>
      <c r="E138" s="30">
        <f>N75</f>
        <v>2.6135518561516418</v>
      </c>
      <c r="F138" s="32">
        <f>N76</f>
        <v>4.5835785781450982</v>
      </c>
    </row>
    <row r="139" spans="2:7" x14ac:dyDescent="0.25">
      <c r="B139" s="1" t="s">
        <v>16447</v>
      </c>
      <c r="C139" s="26">
        <f>S73</f>
        <v>8.3884631862262946</v>
      </c>
      <c r="D139" s="28">
        <f>S74</f>
        <v>10.147382492540261</v>
      </c>
      <c r="E139" s="30">
        <f>S75</f>
        <v>5.7873211567184475</v>
      </c>
      <c r="F139" s="32">
        <f>S76</f>
        <v>4.9032258413785179</v>
      </c>
    </row>
    <row r="140" spans="2:7" x14ac:dyDescent="0.25">
      <c r="B140" s="1" t="s">
        <v>16448</v>
      </c>
      <c r="C140" s="26">
        <f>X73</f>
        <v>4.5439694953567074</v>
      </c>
      <c r="D140" s="28">
        <f>X74</f>
        <v>5.2865219220968154</v>
      </c>
      <c r="E140" s="30">
        <f>X75</f>
        <v>4.7384284530664216</v>
      </c>
      <c r="F140" s="32">
        <f>X76</f>
        <v>19.137015903498206</v>
      </c>
    </row>
    <row r="141" spans="2:7" x14ac:dyDescent="0.25">
      <c r="B141" s="1" t="s">
        <v>16449</v>
      </c>
      <c r="C141" s="26">
        <f>AC73</f>
        <v>3.0751914559955682</v>
      </c>
      <c r="D141" s="28">
        <f>AC74</f>
        <v>0.71157510272216229</v>
      </c>
      <c r="E141" s="30">
        <f>AC75</f>
        <v>0.50141882561359985</v>
      </c>
      <c r="F141" s="32">
        <f>AC76</f>
        <v>0.41099865449539669</v>
      </c>
    </row>
    <row r="142" spans="2:7" x14ac:dyDescent="0.25">
      <c r="B142" s="1" t="s">
        <v>16450</v>
      </c>
      <c r="C142" s="26">
        <f>AH73</f>
        <v>14.552581153792183</v>
      </c>
      <c r="D142" s="28">
        <f>AH74</f>
        <v>20.181590670216863</v>
      </c>
      <c r="E142" s="30">
        <f>AH75</f>
        <v>4.3033453357280358</v>
      </c>
      <c r="F142" s="32">
        <f>AH76</f>
        <v>99.957357666716476</v>
      </c>
    </row>
    <row r="143" spans="2:7" x14ac:dyDescent="0.25">
      <c r="B143" s="1" t="s">
        <v>16451</v>
      </c>
      <c r="C143" s="26">
        <f>AM73</f>
        <v>10.631719017253507</v>
      </c>
      <c r="D143" s="28">
        <f>AM74</f>
        <v>27.79262145779456</v>
      </c>
      <c r="E143" s="30">
        <f>AM75</f>
        <v>10.026471351395593</v>
      </c>
      <c r="F143" s="32">
        <f>AM76</f>
        <v>43.136054540220101</v>
      </c>
    </row>
    <row r="144" spans="2:7" x14ac:dyDescent="0.25">
      <c r="B144" s="1" t="s">
        <v>16452</v>
      </c>
      <c r="C144" s="26">
        <f>AR73</f>
        <v>14.380089003460963</v>
      </c>
      <c r="D144" s="28">
        <f>AR74</f>
        <v>8.6215811594877536</v>
      </c>
      <c r="E144" s="30">
        <f>AR75</f>
        <v>1.9548731373386574</v>
      </c>
      <c r="F144" s="32">
        <f>AR76</f>
        <v>49.958955375610323</v>
      </c>
    </row>
    <row r="145" spans="2:7" x14ac:dyDescent="0.25">
      <c r="B145" s="1" t="s">
        <v>16404</v>
      </c>
      <c r="C145" s="26">
        <f>AW73</f>
        <v>14.412639210412962</v>
      </c>
      <c r="D145" s="28">
        <f>AW74</f>
        <v>154.81055995798437</v>
      </c>
      <c r="E145" s="30">
        <f>AW75</f>
        <v>2.3963184048893651</v>
      </c>
      <c r="F145" s="32">
        <f>AW76</f>
        <v>5.4847562475748077</v>
      </c>
    </row>
    <row r="146" spans="2:7" x14ac:dyDescent="0.25">
      <c r="B146" s="1" t="s">
        <v>16405</v>
      </c>
      <c r="C146" s="26">
        <f>BB73</f>
        <v>1.7908843235230085</v>
      </c>
      <c r="D146" s="28">
        <f>BB74</f>
        <v>0.61030500399196885</v>
      </c>
      <c r="E146" s="30">
        <f>BB75</f>
        <v>0.61332538860822905</v>
      </c>
      <c r="F146" s="32">
        <f>BB76</f>
        <v>0.60162999674041684</v>
      </c>
    </row>
    <row r="147" spans="2:7" x14ac:dyDescent="0.25">
      <c r="B147" s="1" t="s">
        <v>16406</v>
      </c>
      <c r="C147" s="26">
        <f>BG73</f>
        <v>13.018202379275479</v>
      </c>
      <c r="D147" s="28">
        <f>BG74</f>
        <v>5.8079057698007794</v>
      </c>
      <c r="E147" s="30">
        <f>BG75</f>
        <v>2.7782788104091285</v>
      </c>
      <c r="F147" s="32">
        <f>BG76</f>
        <v>9.8010510377556983</v>
      </c>
      <c r="G147" s="5"/>
    </row>
    <row r="148" spans="2:7" x14ac:dyDescent="0.25">
      <c r="B148" s="1" t="s">
        <v>16407</v>
      </c>
      <c r="C148" s="26">
        <f>BL73</f>
        <v>1.4365420792111689</v>
      </c>
      <c r="D148" s="28">
        <f>BL74</f>
        <v>0.68287182997122686</v>
      </c>
      <c r="E148" s="30">
        <f>BL75</f>
        <v>1.1967995674216867</v>
      </c>
      <c r="F148" s="32">
        <f>BL76</f>
        <v>1.2809565367348612</v>
      </c>
    </row>
    <row r="149" spans="2:7" x14ac:dyDescent="0.25">
      <c r="B149" s="1" t="s">
        <v>16408</v>
      </c>
      <c r="C149" s="26">
        <f>BQ73</f>
        <v>3.4596405364390397</v>
      </c>
      <c r="D149" s="28">
        <f>BQ74</f>
        <v>7.5026994780271332</v>
      </c>
      <c r="E149" s="30">
        <f>BQ75</f>
        <v>8.7357455639268462</v>
      </c>
      <c r="F149" s="32">
        <f>BQ76</f>
        <v>3.5478505048902598</v>
      </c>
    </row>
    <row r="150" spans="2:7" x14ac:dyDescent="0.25">
      <c r="B150" s="1" t="s">
        <v>16409</v>
      </c>
      <c r="C150" s="26">
        <f>BV73</f>
        <v>5.5009326948206922</v>
      </c>
      <c r="D150" s="28">
        <f>BV74</f>
        <v>4.3572984128885404</v>
      </c>
      <c r="E150" s="30">
        <f>BV75</f>
        <v>11.851723036512722</v>
      </c>
      <c r="F150" s="32">
        <f>BV76</f>
        <v>5.190927056487971</v>
      </c>
    </row>
    <row r="151" spans="2:7" x14ac:dyDescent="0.25">
      <c r="C151" s="3">
        <f>AVERAGE(C136:C150)</f>
        <v>8.3006950852705135</v>
      </c>
      <c r="D151" s="3">
        <f t="shared" ref="D151:E151" si="121">AVERAGE(D136:D150)</f>
        <v>16.94442468266049</v>
      </c>
      <c r="E151" s="3">
        <f t="shared" si="121"/>
        <v>4.0775038456674269</v>
      </c>
      <c r="F151" s="3">
        <f>AVERAGE(F136:F150)</f>
        <v>18.565297611321505</v>
      </c>
    </row>
    <row r="152" spans="2:7" x14ac:dyDescent="0.25">
      <c r="C152" s="3">
        <f>_xlfn.STDEV.S(C136:C150)</f>
        <v>6.6052589275008193</v>
      </c>
      <c r="D152" s="3">
        <f t="shared" ref="D152:F152" si="122">_xlfn.STDEV.S(D136:D150)</f>
        <v>38.892407618715467</v>
      </c>
      <c r="E152" s="3">
        <f t="shared" si="122"/>
        <v>3.5529868470223782</v>
      </c>
      <c r="F152" s="3">
        <f t="shared" si="122"/>
        <v>27.573397326815062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0E1CA-D004-4075-B277-9D629625CFD7}">
  <sheetPr>
    <tabColor theme="9"/>
  </sheetPr>
  <dimension ref="B1:IT171"/>
  <sheetViews>
    <sheetView topLeftCell="A98" zoomScale="60" zoomScaleNormal="60" workbookViewId="0">
      <selection activeCell="G129" sqref="G129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84</v>
      </c>
      <c r="E5">
        <v>85</v>
      </c>
      <c r="F5">
        <v>86</v>
      </c>
      <c r="G5">
        <v>73</v>
      </c>
      <c r="H5">
        <v>88</v>
      </c>
      <c r="N5">
        <f>AVERAGE(D5:H5)</f>
        <v>83.2</v>
      </c>
      <c r="O5">
        <f>STDEV(D5:H5)</f>
        <v>5.8906705900092566</v>
      </c>
      <c r="P5">
        <f>N5-5</f>
        <v>78.2</v>
      </c>
      <c r="Q5">
        <f>MIN(D5:M5)</f>
        <v>73</v>
      </c>
      <c r="R5">
        <f>MAX(D5:M5)</f>
        <v>88</v>
      </c>
      <c r="T5">
        <v>15</v>
      </c>
      <c r="U5">
        <v>11</v>
      </c>
      <c r="V5">
        <v>14</v>
      </c>
      <c r="W5">
        <v>11</v>
      </c>
      <c r="X5">
        <v>12</v>
      </c>
      <c r="AD5">
        <f>AVERAGE(T5:AC5)</f>
        <v>12.6</v>
      </c>
      <c r="AE5">
        <f>STDEV(T5:AC5)</f>
        <v>1.8165902124584981</v>
      </c>
      <c r="AF5">
        <f>AD5-5</f>
        <v>7.6</v>
      </c>
      <c r="AG5">
        <f>MIN(T5:AC5)</f>
        <v>11</v>
      </c>
      <c r="AH5">
        <f>MAX(T5:AC5)</f>
        <v>15</v>
      </c>
      <c r="AJ5" s="8"/>
      <c r="AK5">
        <v>58</v>
      </c>
      <c r="AL5">
        <v>57</v>
      </c>
      <c r="AM5">
        <v>59</v>
      </c>
      <c r="AN5">
        <v>52</v>
      </c>
      <c r="AT5">
        <f>AVERAGE(AK5:AS5)</f>
        <v>56.5</v>
      </c>
      <c r="AU5">
        <f>STDEV(AK5:AS5)</f>
        <v>3.1091263510296048</v>
      </c>
      <c r="AV5">
        <f>AT5-4</f>
        <v>52.5</v>
      </c>
      <c r="AW5">
        <f>MIN(AK5:AS5)</f>
        <v>52</v>
      </c>
      <c r="AX5">
        <f>MAX(AK5:AS5)</f>
        <v>59</v>
      </c>
      <c r="AZ5">
        <v>94</v>
      </c>
      <c r="BA5" s="8"/>
      <c r="BB5">
        <v>88</v>
      </c>
      <c r="BC5">
        <v>91</v>
      </c>
      <c r="BD5">
        <v>87</v>
      </c>
      <c r="BJ5">
        <f>AVERAGE(AZ5:BI5)</f>
        <v>90</v>
      </c>
      <c r="BK5" s="3">
        <f>STDEV(AZ5:BI5)</f>
        <v>3.1622776601683795</v>
      </c>
      <c r="BL5">
        <f>BJ5-4</f>
        <v>86</v>
      </c>
      <c r="BM5">
        <f>MIN(AZ5:BI5)</f>
        <v>87</v>
      </c>
      <c r="BN5">
        <f>MAX(AZ5:BI5)</f>
        <v>94</v>
      </c>
      <c r="BQ5">
        <v>100</v>
      </c>
      <c r="BR5">
        <v>93</v>
      </c>
      <c r="BS5">
        <v>80</v>
      </c>
      <c r="BT5">
        <v>92</v>
      </c>
      <c r="BU5">
        <v>95</v>
      </c>
      <c r="CA5">
        <f>AVERAGE(BQ5:BZ5)</f>
        <v>92</v>
      </c>
      <c r="CB5">
        <f>STDEV(BQ5:BZ5)</f>
        <v>7.3824115301167001</v>
      </c>
      <c r="CC5">
        <f>CA5-5</f>
        <v>87</v>
      </c>
      <c r="CD5">
        <f>MIN(BQ5:BZ5)</f>
        <v>80</v>
      </c>
      <c r="CE5">
        <f>MAX(BQ5:BZ5)</f>
        <v>100</v>
      </c>
      <c r="CG5">
        <v>92</v>
      </c>
      <c r="CH5">
        <v>92</v>
      </c>
      <c r="CI5">
        <v>92</v>
      </c>
      <c r="CJ5">
        <v>96</v>
      </c>
      <c r="CK5">
        <v>87</v>
      </c>
      <c r="CQ5">
        <f>AVERAGE(CG5:CP5)</f>
        <v>91.8</v>
      </c>
      <c r="CR5">
        <f>STDEV(CG5:CP5)</f>
        <v>3.1937438845342627</v>
      </c>
      <c r="CS5">
        <f>CQ5-5</f>
        <v>86.8</v>
      </c>
      <c r="CT5">
        <f>MIN(CG5:CP5)</f>
        <v>87</v>
      </c>
      <c r="CU5">
        <f>MAX(CG5:CP5)</f>
        <v>96</v>
      </c>
      <c r="CW5">
        <v>91</v>
      </c>
      <c r="CX5">
        <v>85</v>
      </c>
      <c r="CY5">
        <v>84</v>
      </c>
      <c r="CZ5">
        <v>88</v>
      </c>
      <c r="DA5">
        <v>85</v>
      </c>
      <c r="DG5">
        <f>AVERAGE(CW5:DA5)</f>
        <v>86.6</v>
      </c>
      <c r="DH5">
        <f>STDEV(CW5:DF5)</f>
        <v>2.8809720581775866</v>
      </c>
      <c r="DI5">
        <f>DG5-5</f>
        <v>81.599999999999994</v>
      </c>
      <c r="DJ5">
        <f>MIN(CW5:DF5)</f>
        <v>84</v>
      </c>
      <c r="DK5">
        <f>MAX(CW5:DF5)</f>
        <v>91</v>
      </c>
      <c r="DM5">
        <v>53</v>
      </c>
      <c r="DN5">
        <v>37</v>
      </c>
      <c r="DO5">
        <v>50</v>
      </c>
      <c r="DP5">
        <v>42</v>
      </c>
      <c r="DQ5">
        <v>42</v>
      </c>
      <c r="DW5">
        <f>AVERAGE(DM5:DV5)</f>
        <v>44.8</v>
      </c>
      <c r="DX5">
        <f>STDEV(DM5:DV5)</f>
        <v>6.5345237010818025</v>
      </c>
      <c r="DY5">
        <f>DW5-5</f>
        <v>39.799999999999997</v>
      </c>
      <c r="DZ5">
        <f>MIN(DM5:DV5)</f>
        <v>37</v>
      </c>
      <c r="EA5">
        <f>MAX(DM5:DV5)</f>
        <v>53</v>
      </c>
      <c r="EC5">
        <v>85</v>
      </c>
      <c r="ED5">
        <v>62</v>
      </c>
      <c r="EE5">
        <v>46</v>
      </c>
      <c r="EF5">
        <v>68</v>
      </c>
      <c r="EG5">
        <v>68</v>
      </c>
      <c r="EM5">
        <f>AVERAGE(EC5:EL5)</f>
        <v>65.8</v>
      </c>
      <c r="EN5">
        <f>STDEV(EC5:EL5)</f>
        <v>14.007141035914495</v>
      </c>
      <c r="EO5">
        <f>EM5-5</f>
        <v>60.8</v>
      </c>
      <c r="EP5">
        <f>MIN(EC5:EL5)</f>
        <v>46</v>
      </c>
      <c r="EQ5">
        <f>MAX(EC5:EL5)</f>
        <v>85</v>
      </c>
      <c r="ES5">
        <v>46</v>
      </c>
      <c r="ET5">
        <v>46</v>
      </c>
      <c r="EU5">
        <v>47</v>
      </c>
      <c r="EV5">
        <v>48</v>
      </c>
      <c r="EW5">
        <v>51</v>
      </c>
      <c r="FC5">
        <f>AVERAGE(ES5:FB5)</f>
        <v>47.6</v>
      </c>
      <c r="FD5">
        <f>STDEV(ES5:FB5)</f>
        <v>2.0736441353327719</v>
      </c>
      <c r="FE5">
        <f>FC5-5</f>
        <v>42.6</v>
      </c>
      <c r="FF5">
        <f>MIN(ES5:FB5)</f>
        <v>46</v>
      </c>
      <c r="FG5">
        <f>MAX(ES5:FB5)</f>
        <v>51</v>
      </c>
      <c r="FI5">
        <v>65</v>
      </c>
      <c r="FJ5">
        <v>55</v>
      </c>
      <c r="FK5">
        <v>61</v>
      </c>
      <c r="FL5">
        <v>33</v>
      </c>
      <c r="FM5">
        <v>58</v>
      </c>
      <c r="FS5">
        <f>AVERAGE(FI5:FR5)</f>
        <v>54.4</v>
      </c>
      <c r="FT5">
        <f>STDEV(FI5:FR5)</f>
        <v>12.521980673998829</v>
      </c>
      <c r="FU5">
        <f>FS5-5</f>
        <v>49.4</v>
      </c>
      <c r="FV5">
        <f>MIN(FI5:FR5)</f>
        <v>33</v>
      </c>
      <c r="FW5">
        <f>MAX(FI5:FR5)</f>
        <v>65</v>
      </c>
      <c r="FY5">
        <v>100</v>
      </c>
      <c r="FZ5">
        <v>62</v>
      </c>
      <c r="GA5">
        <v>89</v>
      </c>
      <c r="GB5">
        <v>90</v>
      </c>
      <c r="GC5">
        <v>88</v>
      </c>
      <c r="GI5">
        <f>AVERAGE(FY5:GH5)</f>
        <v>85.8</v>
      </c>
      <c r="GJ5">
        <f>STDEV(FY5:GH5)</f>
        <v>14.14920492465922</v>
      </c>
      <c r="GK5">
        <f>GI5-5</f>
        <v>80.8</v>
      </c>
      <c r="GL5">
        <f>MIN(FY5:GH5)</f>
        <v>62</v>
      </c>
      <c r="GM5">
        <f>MAX(FY5:GH5)</f>
        <v>100</v>
      </c>
      <c r="GO5">
        <v>34</v>
      </c>
      <c r="GP5">
        <v>30</v>
      </c>
      <c r="GQ5">
        <v>25</v>
      </c>
      <c r="GR5">
        <v>21</v>
      </c>
      <c r="GS5">
        <v>19</v>
      </c>
      <c r="GY5">
        <f>AVERAGE(GO5:GX5)</f>
        <v>25.8</v>
      </c>
      <c r="GZ5">
        <f>STDEV(GO5:GX5)</f>
        <v>6.2209324059983198</v>
      </c>
      <c r="HA5">
        <f>GY5-5</f>
        <v>20.8</v>
      </c>
      <c r="HB5">
        <f>MIN(GO5:GX5)</f>
        <v>19</v>
      </c>
      <c r="HC5">
        <f>MAX(GO5:GX5)</f>
        <v>34</v>
      </c>
      <c r="HE5">
        <v>77</v>
      </c>
      <c r="HF5">
        <v>86</v>
      </c>
      <c r="HG5">
        <v>87</v>
      </c>
      <c r="HH5">
        <v>79</v>
      </c>
      <c r="HI5">
        <v>80</v>
      </c>
      <c r="HO5">
        <f>AVERAGE(HE5:HN5)</f>
        <v>81.8</v>
      </c>
      <c r="HP5">
        <f>STDEV(HE5:HN5)</f>
        <v>4.4384682042344297</v>
      </c>
      <c r="HQ5">
        <f>HO5-5</f>
        <v>76.8</v>
      </c>
      <c r="HR5">
        <f>MIN(HE5:HN5)</f>
        <v>77</v>
      </c>
      <c r="HS5">
        <f>MAX(HE5:HN5)</f>
        <v>87</v>
      </c>
      <c r="HU5">
        <v>98</v>
      </c>
      <c r="HV5">
        <v>87</v>
      </c>
      <c r="HW5">
        <v>100</v>
      </c>
      <c r="HX5">
        <v>75</v>
      </c>
      <c r="HY5">
        <v>67</v>
      </c>
      <c r="IE5">
        <f>AVERAGE(HU5:ID5)</f>
        <v>85.4</v>
      </c>
      <c r="IF5">
        <f>STDEV(HU5:ID5)</f>
        <v>14.328293687665649</v>
      </c>
      <c r="IG5">
        <f>IE5-5</f>
        <v>80.400000000000006</v>
      </c>
      <c r="IH5">
        <f>MIN(HU5:ID5)</f>
        <v>67</v>
      </c>
      <c r="II5">
        <f>MAX(HU5:ID5)</f>
        <v>100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61</v>
      </c>
      <c r="E14">
        <v>48</v>
      </c>
      <c r="F14">
        <v>64</v>
      </c>
      <c r="G14">
        <v>17</v>
      </c>
      <c r="H14">
        <v>35</v>
      </c>
      <c r="N14">
        <f>AVERAGE(D14:M14)</f>
        <v>45</v>
      </c>
      <c r="O14">
        <f>STDEV(D14:M14)</f>
        <v>19.429359227725449</v>
      </c>
      <c r="P14">
        <f>N14-5</f>
        <v>40</v>
      </c>
      <c r="Q14">
        <f>MIN(D14:M14)</f>
        <v>17</v>
      </c>
      <c r="R14">
        <f>MAX(D14:M14)</f>
        <v>64</v>
      </c>
      <c r="T14">
        <v>12</v>
      </c>
      <c r="U14">
        <v>9</v>
      </c>
      <c r="V14">
        <v>12</v>
      </c>
      <c r="W14">
        <v>5</v>
      </c>
      <c r="X14">
        <v>9</v>
      </c>
      <c r="AD14">
        <f>AVERAGE(T14:AC14)</f>
        <v>9.4</v>
      </c>
      <c r="AE14">
        <f>STDEV(T14:AC14)</f>
        <v>2.8809720581775862</v>
      </c>
      <c r="AF14">
        <f>AD14-5</f>
        <v>4.4000000000000004</v>
      </c>
      <c r="AG14">
        <f>MIN(T14:AC14)</f>
        <v>5</v>
      </c>
      <c r="AH14">
        <f>MAX(T14:AC14)</f>
        <v>12</v>
      </c>
      <c r="AJ14">
        <v>49</v>
      </c>
      <c r="AK14">
        <v>55</v>
      </c>
      <c r="AL14">
        <v>56</v>
      </c>
      <c r="AM14">
        <v>56</v>
      </c>
      <c r="AN14">
        <v>57</v>
      </c>
      <c r="AT14">
        <f>AVERAGE(AJ14:AS14)</f>
        <v>54.6</v>
      </c>
      <c r="AU14">
        <f>STDEV(AJ14:AS14)</f>
        <v>3.2093613071762421</v>
      </c>
      <c r="AV14">
        <f>AT14-5</f>
        <v>49.6</v>
      </c>
      <c r="AW14">
        <f>MIN(AJ14:AS14)</f>
        <v>49</v>
      </c>
      <c r="AX14">
        <f>MAX(AJ14:AS14)</f>
        <v>57</v>
      </c>
      <c r="AZ14">
        <v>88</v>
      </c>
      <c r="BA14" s="8"/>
      <c r="BB14">
        <v>77</v>
      </c>
      <c r="BC14">
        <v>94</v>
      </c>
      <c r="BD14">
        <v>60</v>
      </c>
      <c r="BJ14">
        <f>AVERAGE(AZ14:BI14)</f>
        <v>79.75</v>
      </c>
      <c r="BK14" s="3">
        <f>STDEV(AZ14:BI14)</f>
        <v>14.930394055974098</v>
      </c>
      <c r="BL14">
        <f>BJ14-4</f>
        <v>75.75</v>
      </c>
      <c r="BM14">
        <f>MIN(AZ14:BI14)</f>
        <v>60</v>
      </c>
      <c r="BN14">
        <f>MAX(AZ14:BI14)</f>
        <v>94</v>
      </c>
      <c r="BQ14">
        <v>83</v>
      </c>
      <c r="BR14">
        <v>69</v>
      </c>
      <c r="BS14">
        <v>93</v>
      </c>
      <c r="BT14">
        <v>89</v>
      </c>
      <c r="BU14">
        <v>90</v>
      </c>
      <c r="CA14">
        <f>AVERAGE(BQ14:BZ14)</f>
        <v>84.8</v>
      </c>
      <c r="CB14">
        <f>STDEV(BQ14:BZ14)</f>
        <v>9.5498691090506949</v>
      </c>
      <c r="CC14">
        <f>CA14-5</f>
        <v>79.8</v>
      </c>
      <c r="CD14">
        <f>MIN(BQ14:BZ14)</f>
        <v>69</v>
      </c>
      <c r="CE14">
        <f>MAX(BQ14:BZ14)</f>
        <v>93</v>
      </c>
      <c r="CG14">
        <v>100</v>
      </c>
      <c r="CH14">
        <v>97</v>
      </c>
      <c r="CI14">
        <v>85</v>
      </c>
      <c r="CJ14">
        <v>79</v>
      </c>
      <c r="CK14">
        <v>87</v>
      </c>
      <c r="CQ14">
        <f>AVERAGE(CG14:CP14)</f>
        <v>89.6</v>
      </c>
      <c r="CR14">
        <f>STDEV(CG14:CP14)</f>
        <v>8.706319543871567</v>
      </c>
      <c r="CS14">
        <f>CQ14-5</f>
        <v>84.6</v>
      </c>
      <c r="CT14">
        <f>MIN(CG14:CP14)</f>
        <v>79</v>
      </c>
      <c r="CU14">
        <f>MAX(CG14:CP14)</f>
        <v>100</v>
      </c>
      <c r="CW14">
        <v>77</v>
      </c>
      <c r="CX14">
        <v>49</v>
      </c>
      <c r="CY14">
        <v>76</v>
      </c>
      <c r="CZ14">
        <v>78</v>
      </c>
      <c r="DA14">
        <v>73</v>
      </c>
      <c r="DG14">
        <f>AVERAGE(CW14:DF14)</f>
        <v>70.599999999999994</v>
      </c>
      <c r="DH14">
        <f>STDEV(CW14:DF14)</f>
        <v>12.21883791528475</v>
      </c>
      <c r="DI14">
        <f>DG14-5</f>
        <v>65.599999999999994</v>
      </c>
      <c r="DJ14">
        <f>MIN(CW14:DF14)</f>
        <v>49</v>
      </c>
      <c r="DK14">
        <f>MAX(CW14:DF14)</f>
        <v>78</v>
      </c>
      <c r="DM14">
        <v>41</v>
      </c>
      <c r="DN14">
        <v>41</v>
      </c>
      <c r="DO14">
        <v>34</v>
      </c>
      <c r="DP14">
        <v>41</v>
      </c>
      <c r="DQ14">
        <v>49</v>
      </c>
      <c r="DW14">
        <f>AVERAGE(DM14:DV14)</f>
        <v>41.2</v>
      </c>
      <c r="DX14">
        <f>STDEV(DM14:DV14)</f>
        <v>5.3103672189406845</v>
      </c>
      <c r="DY14">
        <f>DW14-5</f>
        <v>36.200000000000003</v>
      </c>
      <c r="DZ14">
        <f>MIN(DM14:DV14)</f>
        <v>34</v>
      </c>
      <c r="EA14">
        <f>MAX(DM14:DV14)</f>
        <v>49</v>
      </c>
      <c r="EC14">
        <v>55</v>
      </c>
      <c r="ED14">
        <v>65</v>
      </c>
      <c r="EE14">
        <v>62</v>
      </c>
      <c r="EF14">
        <v>49</v>
      </c>
      <c r="EG14">
        <v>68</v>
      </c>
      <c r="EM14">
        <f>AVERAGE(EC14:EL14)</f>
        <v>59.8</v>
      </c>
      <c r="EN14">
        <f>STDEV(EC14:EL14)</f>
        <v>7.7265775088327313</v>
      </c>
      <c r="EO14">
        <f>EM14-5</f>
        <v>54.8</v>
      </c>
      <c r="EP14">
        <f>MIN(EC14:EL14)</f>
        <v>49</v>
      </c>
      <c r="EQ14">
        <f>MAX(EC14:EL14)</f>
        <v>68</v>
      </c>
      <c r="ES14">
        <v>35</v>
      </c>
      <c r="ET14">
        <v>35</v>
      </c>
      <c r="EU14">
        <v>19</v>
      </c>
      <c r="EV14">
        <v>46</v>
      </c>
      <c r="EW14">
        <v>8</v>
      </c>
      <c r="FC14">
        <f>AVERAGE(ES14:FB14)</f>
        <v>28.6</v>
      </c>
      <c r="FD14">
        <f>STDEV(ES14:FB14)</f>
        <v>15.009996668887037</v>
      </c>
      <c r="FE14">
        <f>FC14-5</f>
        <v>23.6</v>
      </c>
      <c r="FF14">
        <f>MIN(ES14:FB14)</f>
        <v>8</v>
      </c>
      <c r="FG14">
        <f>MAX(ES14:FB14)</f>
        <v>46</v>
      </c>
      <c r="FI14">
        <v>24</v>
      </c>
      <c r="FJ14">
        <v>16</v>
      </c>
      <c r="FK14">
        <v>53</v>
      </c>
      <c r="FL14">
        <v>23</v>
      </c>
      <c r="FM14">
        <v>38</v>
      </c>
      <c r="FS14">
        <f>AVERAGE(FI14:FR14)</f>
        <v>30.8</v>
      </c>
      <c r="FT14">
        <f>STDEV(FI14:FR14)</f>
        <v>14.754660280738424</v>
      </c>
      <c r="FU14">
        <f>FS14-5</f>
        <v>25.8</v>
      </c>
      <c r="FV14">
        <f>MIN(FI14:FR14)</f>
        <v>16</v>
      </c>
      <c r="FW14">
        <f>MAX(FI14:FR14)</f>
        <v>53</v>
      </c>
      <c r="FY14">
        <v>74</v>
      </c>
      <c r="FZ14">
        <v>60</v>
      </c>
      <c r="GA14">
        <v>39</v>
      </c>
      <c r="GB14">
        <v>55</v>
      </c>
      <c r="GC14">
        <v>78</v>
      </c>
      <c r="GI14">
        <f>AVERAGE(FY14:GH14)</f>
        <v>61.2</v>
      </c>
      <c r="GJ14">
        <f>STDEV(FY14:GH14)</f>
        <v>15.642889758609176</v>
      </c>
      <c r="GK14">
        <f>GI14-5</f>
        <v>56.2</v>
      </c>
      <c r="GL14">
        <f>MIN(FY14:GH14)</f>
        <v>39</v>
      </c>
      <c r="GM14">
        <f>MAX(FY14:GH14)</f>
        <v>78</v>
      </c>
      <c r="GO14">
        <v>29</v>
      </c>
      <c r="GP14">
        <v>16</v>
      </c>
      <c r="GQ14">
        <v>21</v>
      </c>
      <c r="GR14">
        <v>8</v>
      </c>
      <c r="GS14">
        <v>15</v>
      </c>
      <c r="GY14">
        <f>AVERAGE(GO14:GX14)</f>
        <v>17.8</v>
      </c>
      <c r="GZ14">
        <f>STDEV(GO14:GX14)</f>
        <v>7.7910204723129812</v>
      </c>
      <c r="HA14">
        <f>GY14-5</f>
        <v>12.8</v>
      </c>
      <c r="HB14">
        <f>MIN(GO14:GX14)</f>
        <v>8</v>
      </c>
      <c r="HC14">
        <f>MAX(GO14:GX14)</f>
        <v>29</v>
      </c>
      <c r="HE14">
        <v>75</v>
      </c>
      <c r="HF14">
        <v>69</v>
      </c>
      <c r="HG14">
        <v>64</v>
      </c>
      <c r="HH14">
        <v>75</v>
      </c>
      <c r="HI14">
        <v>69</v>
      </c>
      <c r="HO14">
        <f>AVERAGE(HE14:HN14)</f>
        <v>70.400000000000006</v>
      </c>
      <c r="HP14">
        <f>STDEV(HE14:HN14)</f>
        <v>4.6690470119715011</v>
      </c>
      <c r="HQ14">
        <f>HO14-5</f>
        <v>65.400000000000006</v>
      </c>
      <c r="HR14">
        <f>MIN(HE14:HN14)</f>
        <v>64</v>
      </c>
      <c r="HS14">
        <f>MAX(HE14:HN14)</f>
        <v>75</v>
      </c>
      <c r="HU14">
        <v>44</v>
      </c>
      <c r="HV14">
        <v>72</v>
      </c>
      <c r="HW14">
        <v>79</v>
      </c>
      <c r="HX14">
        <v>90</v>
      </c>
      <c r="HY14">
        <v>79</v>
      </c>
      <c r="IE14">
        <f>AVERAGE(HU14:ID14)</f>
        <v>72.8</v>
      </c>
      <c r="IF14">
        <f>STDEV(HU14:ID14)</f>
        <v>17.340703561274548</v>
      </c>
      <c r="IG14">
        <f>IE14-5</f>
        <v>67.8</v>
      </c>
      <c r="IH14">
        <f>MIN(HU14:ID14)</f>
        <v>44</v>
      </c>
      <c r="II14">
        <f>MAX(HU14:ID14)</f>
        <v>90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69</v>
      </c>
      <c r="E23">
        <v>39</v>
      </c>
      <c r="F23">
        <v>37</v>
      </c>
      <c r="G23">
        <v>25</v>
      </c>
      <c r="H23">
        <v>23</v>
      </c>
      <c r="N23">
        <f>AVERAGE(D23:M23)</f>
        <v>38.6</v>
      </c>
      <c r="O23">
        <f>STDEV(D23:M23)</f>
        <v>18.406520583749661</v>
      </c>
      <c r="P23">
        <f>N23-5</f>
        <v>33.6</v>
      </c>
      <c r="Q23">
        <f>MIN(D23:M23)</f>
        <v>23</v>
      </c>
      <c r="R23">
        <f>MAX(D23:M23)</f>
        <v>69</v>
      </c>
      <c r="T23">
        <v>12</v>
      </c>
      <c r="U23">
        <v>18</v>
      </c>
      <c r="V23">
        <v>0</v>
      </c>
      <c r="W23">
        <v>8</v>
      </c>
      <c r="X23">
        <v>6</v>
      </c>
      <c r="AD23">
        <f>AVERAGE(T23:AC23)</f>
        <v>8.8000000000000007</v>
      </c>
      <c r="AE23">
        <f>STDEV(T23:AC23)</f>
        <v>6.7230945255886443</v>
      </c>
      <c r="AF23">
        <f>AD23-5</f>
        <v>3.8000000000000007</v>
      </c>
      <c r="AG23">
        <f>MIN(T23:AC23)</f>
        <v>0</v>
      </c>
      <c r="AH23">
        <f>MAX(T23:AC23)</f>
        <v>18</v>
      </c>
      <c r="AJ23">
        <v>44</v>
      </c>
      <c r="AK23">
        <v>46</v>
      </c>
      <c r="AL23">
        <v>34</v>
      </c>
      <c r="AM23">
        <v>34</v>
      </c>
      <c r="AN23">
        <v>29</v>
      </c>
      <c r="AT23">
        <f>AVERAGE(AJ23:AS23)</f>
        <v>37.4</v>
      </c>
      <c r="AU23">
        <f>STDEV(AJ23:AS23)</f>
        <v>7.2663608498339771</v>
      </c>
      <c r="AV23">
        <f>AT23-5</f>
        <v>32.4</v>
      </c>
      <c r="AW23">
        <f>MIN(AJ23:AS23)</f>
        <v>29</v>
      </c>
      <c r="AX23">
        <f>MAX(AJ23:AS23)</f>
        <v>46</v>
      </c>
      <c r="AZ23">
        <v>83</v>
      </c>
      <c r="BA23" s="8"/>
      <c r="BB23">
        <v>89</v>
      </c>
      <c r="BC23">
        <v>46</v>
      </c>
      <c r="BD23">
        <v>89</v>
      </c>
      <c r="BJ23">
        <f>AVERAGE(AZ23:BI23)</f>
        <v>76.75</v>
      </c>
      <c r="BK23" s="3">
        <f>STDEV(AZ23:BI23)</f>
        <v>20.694202086574876</v>
      </c>
      <c r="BL23">
        <f>BJ23-4</f>
        <v>72.75</v>
      </c>
      <c r="BM23">
        <f>MIN(AZ23:BI23)</f>
        <v>46</v>
      </c>
      <c r="BN23">
        <f>MAX(AZ23:BI23)</f>
        <v>89</v>
      </c>
      <c r="BQ23">
        <v>85</v>
      </c>
      <c r="BR23">
        <v>83</v>
      </c>
      <c r="BS23">
        <v>79</v>
      </c>
      <c r="BT23">
        <v>83</v>
      </c>
      <c r="BU23">
        <v>81</v>
      </c>
      <c r="CA23">
        <f>AVERAGE(BQ23:BZ23)</f>
        <v>82.2</v>
      </c>
      <c r="CB23">
        <f>STDEV(BQ23:BZ23)</f>
        <v>2.2803508501982761</v>
      </c>
      <c r="CC23">
        <f>CA23-5</f>
        <v>77.2</v>
      </c>
      <c r="CD23">
        <f>MIN(BQ23:BZ23)</f>
        <v>79</v>
      </c>
      <c r="CE23">
        <f>MAX(BQ23:BZ23)</f>
        <v>85</v>
      </c>
      <c r="CG23">
        <v>94</v>
      </c>
      <c r="CH23">
        <v>87</v>
      </c>
      <c r="CI23">
        <v>83</v>
      </c>
      <c r="CJ23">
        <v>70</v>
      </c>
      <c r="CK23">
        <v>71</v>
      </c>
      <c r="CQ23">
        <f>AVERAGE(CG23:CP23)</f>
        <v>81</v>
      </c>
      <c r="CR23">
        <f>STDEV(CG23:CP23)</f>
        <v>10.36822067666386</v>
      </c>
      <c r="CS23">
        <f>CQ23-5</f>
        <v>76</v>
      </c>
      <c r="CT23">
        <f>MIN(CG23:CP23)</f>
        <v>70</v>
      </c>
      <c r="CU23">
        <f>MAX(CG23:CP23)</f>
        <v>94</v>
      </c>
      <c r="CW23">
        <v>55</v>
      </c>
      <c r="CX23">
        <v>53</v>
      </c>
      <c r="CY23">
        <v>74</v>
      </c>
      <c r="CZ23" s="8"/>
      <c r="DA23">
        <v>84</v>
      </c>
      <c r="DG23">
        <f>AVERAGE(CW23:DF23)</f>
        <v>66.5</v>
      </c>
      <c r="DH23">
        <f>STDEV(CW23:DF23)</f>
        <v>15.022205785658333</v>
      </c>
      <c r="DI23">
        <f>DG23-4</f>
        <v>62.5</v>
      </c>
      <c r="DJ23">
        <f>MIN(CW23:DF23)</f>
        <v>53</v>
      </c>
      <c r="DK23">
        <f>MAX(CW23:DF23)</f>
        <v>84</v>
      </c>
      <c r="DM23">
        <v>30</v>
      </c>
      <c r="DN23">
        <v>43</v>
      </c>
      <c r="DO23">
        <v>31</v>
      </c>
      <c r="DP23">
        <v>47</v>
      </c>
      <c r="DQ23">
        <v>42</v>
      </c>
      <c r="DW23">
        <f>AVERAGE(DM23:DV23)</f>
        <v>38.6</v>
      </c>
      <c r="DX23">
        <f>STDEV(DM23:DV23)</f>
        <v>7.6354436675284267</v>
      </c>
      <c r="DY23">
        <f>DW23-5</f>
        <v>33.6</v>
      </c>
      <c r="DZ23">
        <f>MIN(DM23:DV23)</f>
        <v>30</v>
      </c>
      <c r="EA23">
        <f>MAX(DM23:DV23)</f>
        <v>47</v>
      </c>
      <c r="EC23">
        <v>48</v>
      </c>
      <c r="ED23">
        <v>48</v>
      </c>
      <c r="EE23">
        <v>54</v>
      </c>
      <c r="EF23">
        <v>54</v>
      </c>
      <c r="EG23">
        <v>50</v>
      </c>
      <c r="EM23">
        <f>AVERAGE(EC23:EL23)</f>
        <v>50.8</v>
      </c>
      <c r="EN23">
        <f>STDEV(EC23:EL23)</f>
        <v>3.03315017762062</v>
      </c>
      <c r="EO23">
        <f>EM23-5</f>
        <v>45.8</v>
      </c>
      <c r="EP23">
        <f>MIN(EC23:EL23)</f>
        <v>48</v>
      </c>
      <c r="EQ23">
        <f>MAX(EC23:EL23)</f>
        <v>54</v>
      </c>
      <c r="ES23">
        <v>22</v>
      </c>
      <c r="ET23">
        <v>12</v>
      </c>
      <c r="EU23">
        <v>16</v>
      </c>
      <c r="EV23">
        <v>29</v>
      </c>
      <c r="EW23">
        <v>36</v>
      </c>
      <c r="FC23">
        <f>AVERAGE(ES23:FB23)</f>
        <v>23</v>
      </c>
      <c r="FD23">
        <f>STDEV(ES23:FB23)</f>
        <v>9.6953597148326587</v>
      </c>
      <c r="FE23">
        <f>FC23-5</f>
        <v>18</v>
      </c>
      <c r="FF23">
        <f>MIN(ES23:FB23)</f>
        <v>12</v>
      </c>
      <c r="FG23">
        <f>MAX(ES23:FB23)</f>
        <v>36</v>
      </c>
      <c r="FI23">
        <v>12</v>
      </c>
      <c r="FJ23">
        <v>8</v>
      </c>
      <c r="FK23">
        <v>12</v>
      </c>
      <c r="FL23">
        <v>14</v>
      </c>
      <c r="FM23">
        <v>17</v>
      </c>
      <c r="FS23">
        <f>AVERAGE(FI23:FR23)</f>
        <v>12.6</v>
      </c>
      <c r="FT23">
        <f>STDEV(FI23:FR23)</f>
        <v>3.2863353450309982</v>
      </c>
      <c r="FU23">
        <f>FS23-5</f>
        <v>7.6</v>
      </c>
      <c r="FV23">
        <f>MIN(FI23:FR23)</f>
        <v>8</v>
      </c>
      <c r="FW23">
        <f>MAX(FI23:FR23)</f>
        <v>17</v>
      </c>
      <c r="FY23">
        <v>83</v>
      </c>
      <c r="FZ23">
        <v>29</v>
      </c>
      <c r="GA23">
        <v>53</v>
      </c>
      <c r="GB23">
        <v>73</v>
      </c>
      <c r="GC23">
        <v>66</v>
      </c>
      <c r="GI23">
        <f>AVERAGE(FY23:GH23)</f>
        <v>60.8</v>
      </c>
      <c r="GJ23">
        <f>STDEV(FY23:GH23)</f>
        <v>20.861447696648472</v>
      </c>
      <c r="GK23">
        <f>GI23-5</f>
        <v>55.8</v>
      </c>
      <c r="GL23">
        <f>MIN(FY23:GH23)</f>
        <v>29</v>
      </c>
      <c r="GM23">
        <f>MAX(FY23:GH23)</f>
        <v>83</v>
      </c>
      <c r="GO23">
        <v>14</v>
      </c>
      <c r="GP23" s="8"/>
      <c r="GQ23">
        <v>12</v>
      </c>
      <c r="GR23">
        <v>9</v>
      </c>
      <c r="GS23">
        <v>10</v>
      </c>
      <c r="GY23">
        <f>AVERAGE(GO23:GX23)</f>
        <v>11.25</v>
      </c>
      <c r="GZ23">
        <f>STDEV(GO23:GX23)</f>
        <v>2.2173557826083452</v>
      </c>
      <c r="HA23">
        <f>GY23-4</f>
        <v>7.25</v>
      </c>
      <c r="HB23">
        <f>MIN(GO23:GX23)</f>
        <v>9</v>
      </c>
      <c r="HC23">
        <f>MAX(GO23:GX23)</f>
        <v>14</v>
      </c>
      <c r="HE23">
        <v>59</v>
      </c>
      <c r="HF23">
        <v>64</v>
      </c>
      <c r="HG23">
        <v>71</v>
      </c>
      <c r="HH23">
        <v>71</v>
      </c>
      <c r="HI23">
        <v>62</v>
      </c>
      <c r="HO23">
        <f>AVERAGE(HE23:HN23)</f>
        <v>65.400000000000006</v>
      </c>
      <c r="HP23">
        <f>STDEV(HE23:HN23)</f>
        <v>5.4129474410897434</v>
      </c>
      <c r="HQ23">
        <f>HO23-5</f>
        <v>60.400000000000006</v>
      </c>
      <c r="HR23">
        <f>MIN(HE23:HN23)</f>
        <v>59</v>
      </c>
      <c r="HS23">
        <f>MAX(HE23:HN23)</f>
        <v>71</v>
      </c>
      <c r="HU23">
        <v>68</v>
      </c>
      <c r="HV23">
        <v>31</v>
      </c>
      <c r="HW23">
        <v>83</v>
      </c>
      <c r="HX23">
        <v>42</v>
      </c>
      <c r="HY23">
        <v>63</v>
      </c>
      <c r="IE23">
        <f>AVERAGE(HU23:ID23)</f>
        <v>57.4</v>
      </c>
      <c r="IF23">
        <f>STDEV(HU23:ID23)</f>
        <v>20.815859338494775</v>
      </c>
      <c r="IG23">
        <f>IE23-5</f>
        <v>52.4</v>
      </c>
      <c r="IH23">
        <f>MIN(HU23:ID23)</f>
        <v>31</v>
      </c>
      <c r="II23">
        <f>MAX(HU23:ID23)</f>
        <v>83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49</v>
      </c>
      <c r="E31">
        <v>63</v>
      </c>
      <c r="F31">
        <v>27</v>
      </c>
      <c r="G31">
        <v>21</v>
      </c>
      <c r="H31">
        <v>41</v>
      </c>
      <c r="N31">
        <f>AVERAGE(D31:M31)</f>
        <v>40.200000000000003</v>
      </c>
      <c r="O31">
        <f>STDEV(D31:M31)</f>
        <v>16.887865466067641</v>
      </c>
      <c r="P31">
        <f>N31-5</f>
        <v>35.200000000000003</v>
      </c>
      <c r="Q31">
        <f>MIN(D31:M31)</f>
        <v>21</v>
      </c>
      <c r="R31">
        <f>MAX(D31:M31)</f>
        <v>63</v>
      </c>
      <c r="T31">
        <v>8</v>
      </c>
      <c r="U31">
        <v>10</v>
      </c>
      <c r="V31">
        <v>10</v>
      </c>
      <c r="W31">
        <v>7</v>
      </c>
      <c r="X31">
        <v>7</v>
      </c>
      <c r="AD31">
        <f>AVERAGE(T31:AC31)</f>
        <v>8.4</v>
      </c>
      <c r="AE31">
        <f>STDEV(T31:AC31)</f>
        <v>1.5165750888103091</v>
      </c>
      <c r="AF31">
        <f>AD31-5</f>
        <v>3.4000000000000004</v>
      </c>
      <c r="AG31">
        <f>MIN(T31:AC31)</f>
        <v>7</v>
      </c>
      <c r="AH31">
        <f>MAX(T31:AC31)</f>
        <v>10</v>
      </c>
      <c r="AJ31">
        <v>32</v>
      </c>
      <c r="AK31">
        <v>45</v>
      </c>
      <c r="AL31">
        <v>39</v>
      </c>
      <c r="AM31">
        <v>35</v>
      </c>
      <c r="AN31">
        <v>52</v>
      </c>
      <c r="AT31">
        <f>AVERAGE(AJ31:AS31)</f>
        <v>40.6</v>
      </c>
      <c r="AU31">
        <f>STDEV(AJ31:AS31)</f>
        <v>8.0187280786917938</v>
      </c>
      <c r="AV31">
        <f>AT31-5</f>
        <v>35.6</v>
      </c>
      <c r="AW31">
        <f>MIN(AJ31:AS31)</f>
        <v>32</v>
      </c>
      <c r="AX31">
        <f>MAX(AJ31:AS31)</f>
        <v>52</v>
      </c>
      <c r="AZ31">
        <v>82</v>
      </c>
      <c r="BA31" s="8"/>
      <c r="BB31">
        <v>65</v>
      </c>
      <c r="BC31">
        <v>60</v>
      </c>
      <c r="BD31">
        <v>48</v>
      </c>
      <c r="BJ31">
        <f>AVERAGE(AZ31:BI31)</f>
        <v>63.75</v>
      </c>
      <c r="BK31" s="3">
        <f>STDEV(AZ31:BI31)</f>
        <v>14.103781998693352</v>
      </c>
      <c r="BL31">
        <f>BJ31-4</f>
        <v>59.75</v>
      </c>
      <c r="BM31">
        <f>MIN(AZ31:BI31)</f>
        <v>48</v>
      </c>
      <c r="BN31">
        <f>MAX(AZ31:BI31)</f>
        <v>82</v>
      </c>
      <c r="BQ31">
        <v>82</v>
      </c>
      <c r="BR31">
        <v>100</v>
      </c>
      <c r="BS31">
        <v>80</v>
      </c>
      <c r="BT31">
        <v>68</v>
      </c>
      <c r="BU31">
        <v>81</v>
      </c>
      <c r="CA31">
        <f>AVERAGE(BQ31:BZ31)</f>
        <v>82.2</v>
      </c>
      <c r="CB31">
        <f>STDEV(BQ31:BZ31)</f>
        <v>11.454256850621114</v>
      </c>
      <c r="CC31">
        <f>CA31-5</f>
        <v>77.2</v>
      </c>
      <c r="CD31">
        <f>MIN(BQ31:BZ31)</f>
        <v>68</v>
      </c>
      <c r="CE31">
        <f>MAX(BQ31:BZ31)</f>
        <v>100</v>
      </c>
      <c r="CG31">
        <v>80</v>
      </c>
      <c r="CH31">
        <v>82</v>
      </c>
      <c r="CI31">
        <v>81</v>
      </c>
      <c r="CJ31">
        <v>73</v>
      </c>
      <c r="CK31">
        <v>72</v>
      </c>
      <c r="CQ31">
        <f>AVERAGE(CG31:CP31)</f>
        <v>77.599999999999994</v>
      </c>
      <c r="CR31">
        <f>STDEV(CG31:CP31)</f>
        <v>4.7222875812470377</v>
      </c>
      <c r="CS31">
        <f>CQ31-5</f>
        <v>72.599999999999994</v>
      </c>
      <c r="CT31">
        <f>MIN(CG31:CP31)</f>
        <v>72</v>
      </c>
      <c r="CU31">
        <f>MAX(CG31:CP31)</f>
        <v>82</v>
      </c>
      <c r="CW31">
        <v>75</v>
      </c>
      <c r="CX31">
        <v>77</v>
      </c>
      <c r="CY31">
        <v>70</v>
      </c>
      <c r="CZ31">
        <v>69</v>
      </c>
      <c r="DA31">
        <v>86</v>
      </c>
      <c r="DG31">
        <f>AVERAGE(CW31:DF31)</f>
        <v>75.400000000000006</v>
      </c>
      <c r="DH31">
        <f>STDEV(CW31:DF31)</f>
        <v>6.8044103344815996</v>
      </c>
      <c r="DI31">
        <f>DG31-5</f>
        <v>70.400000000000006</v>
      </c>
      <c r="DJ31">
        <f>MIN(CW31:DF31)</f>
        <v>69</v>
      </c>
      <c r="DK31">
        <f>MAX(CW31:DF31)</f>
        <v>86</v>
      </c>
      <c r="DM31">
        <v>35</v>
      </c>
      <c r="DN31">
        <v>32</v>
      </c>
      <c r="DO31">
        <v>40</v>
      </c>
      <c r="DP31">
        <v>53</v>
      </c>
      <c r="DQ31">
        <v>46</v>
      </c>
      <c r="DW31">
        <f>AVERAGE(DM31:DV31)</f>
        <v>41.2</v>
      </c>
      <c r="DX31">
        <f>STDEV(DM31:DV31)</f>
        <v>8.4675852520066091</v>
      </c>
      <c r="DY31">
        <f>DW31-5</f>
        <v>36.200000000000003</v>
      </c>
      <c r="DZ31">
        <f>MIN(DM31:DV31)</f>
        <v>32</v>
      </c>
      <c r="EA31">
        <f>MAX(DM31:DV31)</f>
        <v>53</v>
      </c>
      <c r="EC31">
        <v>79</v>
      </c>
      <c r="ED31">
        <v>55</v>
      </c>
      <c r="EE31">
        <v>50</v>
      </c>
      <c r="EF31">
        <v>59</v>
      </c>
      <c r="EG31">
        <v>56</v>
      </c>
      <c r="EM31">
        <f>AVERAGE(EC31:EL31)</f>
        <v>59.8</v>
      </c>
      <c r="EN31">
        <f>STDEV(EC31:EL31)</f>
        <v>11.211601134539162</v>
      </c>
      <c r="EO31">
        <f>EM31-5</f>
        <v>54.8</v>
      </c>
      <c r="EP31">
        <f>MIN(EC31:EL31)</f>
        <v>50</v>
      </c>
      <c r="EQ31">
        <f>MAX(EC31:EL31)</f>
        <v>79</v>
      </c>
      <c r="ES31">
        <v>26</v>
      </c>
      <c r="ET31">
        <v>12</v>
      </c>
      <c r="EU31">
        <v>19</v>
      </c>
      <c r="EV31">
        <v>43</v>
      </c>
      <c r="EW31">
        <v>31</v>
      </c>
      <c r="FC31">
        <f>AVERAGE(ES31:FB31)</f>
        <v>26.2</v>
      </c>
      <c r="FD31">
        <f>STDEV(ES31:FB31)</f>
        <v>11.819475453673908</v>
      </c>
      <c r="FE31">
        <f>FC31-5</f>
        <v>21.2</v>
      </c>
      <c r="FF31">
        <f>MIN(ES31:FB31)</f>
        <v>12</v>
      </c>
      <c r="FG31">
        <f>MAX(ES31:FB31)</f>
        <v>43</v>
      </c>
      <c r="FI31">
        <v>23</v>
      </c>
      <c r="FJ31">
        <v>15</v>
      </c>
      <c r="FK31">
        <v>18</v>
      </c>
      <c r="FL31">
        <v>33</v>
      </c>
      <c r="FM31">
        <v>15</v>
      </c>
      <c r="FS31">
        <f>AVERAGE(FI31:FR31)</f>
        <v>20.8</v>
      </c>
      <c r="FT31">
        <f>STDEV(FI31:FR31)</f>
        <v>7.563068160475618</v>
      </c>
      <c r="FU31">
        <f>FS31-5</f>
        <v>15.8</v>
      </c>
      <c r="FV31">
        <f>MIN(FI31:FR31)</f>
        <v>15</v>
      </c>
      <c r="FW31">
        <f>MAX(FI31:FR31)</f>
        <v>33</v>
      </c>
      <c r="FY31">
        <v>72</v>
      </c>
      <c r="FZ31">
        <v>34</v>
      </c>
      <c r="GA31">
        <v>81</v>
      </c>
      <c r="GB31">
        <v>76</v>
      </c>
      <c r="GC31">
        <v>71</v>
      </c>
      <c r="GI31">
        <f>AVERAGE(FY31:GH31)</f>
        <v>66.8</v>
      </c>
      <c r="GJ31">
        <f>STDEV(FY31:GH31)</f>
        <v>18.753666308218236</v>
      </c>
      <c r="GK31">
        <f>GI31-5</f>
        <v>61.8</v>
      </c>
      <c r="GL31">
        <f>MIN(FY31:GH31)</f>
        <v>34</v>
      </c>
      <c r="GM31">
        <f>MAX(FY31:GH31)</f>
        <v>81</v>
      </c>
      <c r="GO31">
        <v>19</v>
      </c>
      <c r="GP31">
        <v>14</v>
      </c>
      <c r="GQ31">
        <v>14</v>
      </c>
      <c r="GR31">
        <v>14</v>
      </c>
      <c r="GS31">
        <v>9</v>
      </c>
      <c r="GY31">
        <f>AVERAGE(GO31:GX31)</f>
        <v>14</v>
      </c>
      <c r="GZ31">
        <f>STDEV(GO31:GX31)</f>
        <v>3.5355339059327378</v>
      </c>
      <c r="HA31">
        <f>GY31-5</f>
        <v>9</v>
      </c>
      <c r="HB31">
        <f>MIN(GO31:GX31)</f>
        <v>9</v>
      </c>
      <c r="HC31">
        <f>MAX(GO31:GX31)</f>
        <v>19</v>
      </c>
      <c r="HE31">
        <v>65</v>
      </c>
      <c r="HF31">
        <v>71</v>
      </c>
      <c r="HG31">
        <v>66</v>
      </c>
      <c r="HH31">
        <v>64</v>
      </c>
      <c r="HI31">
        <v>71</v>
      </c>
      <c r="HO31">
        <f>AVERAGE(HE31:HN31)</f>
        <v>67.400000000000006</v>
      </c>
      <c r="HP31">
        <f>STDEV(HE31:HN31)</f>
        <v>3.3615472627943221</v>
      </c>
      <c r="HQ31">
        <f>HO31-5</f>
        <v>62.400000000000006</v>
      </c>
      <c r="HR31">
        <f>MIN(HE31:HN31)</f>
        <v>64</v>
      </c>
      <c r="HS31">
        <f>MAX(HE31:HN31)</f>
        <v>71</v>
      </c>
      <c r="HU31">
        <v>89</v>
      </c>
      <c r="HV31">
        <v>54</v>
      </c>
      <c r="HW31">
        <v>91</v>
      </c>
      <c r="HX31">
        <v>75</v>
      </c>
      <c r="HY31">
        <v>36</v>
      </c>
      <c r="IE31">
        <f>AVERAGE(HU31:ID31)</f>
        <v>69</v>
      </c>
      <c r="IF31">
        <f>STDEV(HU31:ID31)</f>
        <v>23.632604596192948</v>
      </c>
      <c r="IG31">
        <f>IE31-5</f>
        <v>64</v>
      </c>
      <c r="IH31">
        <f>MIN(HU31:ID31)</f>
        <v>36</v>
      </c>
      <c r="II31">
        <f>MAX(HU31:ID31)</f>
        <v>91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84</v>
      </c>
      <c r="E39">
        <f t="shared" ref="E39:H39" si="0">E5</f>
        <v>85</v>
      </c>
      <c r="F39">
        <f t="shared" si="0"/>
        <v>86</v>
      </c>
      <c r="G39">
        <f t="shared" si="0"/>
        <v>73</v>
      </c>
      <c r="H39">
        <f t="shared" si="0"/>
        <v>88</v>
      </c>
      <c r="T39">
        <f>T5</f>
        <v>15</v>
      </c>
      <c r="U39">
        <f t="shared" ref="U39:X39" si="1">U5</f>
        <v>11</v>
      </c>
      <c r="V39">
        <f t="shared" si="1"/>
        <v>14</v>
      </c>
      <c r="W39">
        <f t="shared" si="1"/>
        <v>11</v>
      </c>
      <c r="X39">
        <f t="shared" si="1"/>
        <v>12</v>
      </c>
      <c r="AJ39" s="8"/>
      <c r="AK39">
        <f>AK5</f>
        <v>58</v>
      </c>
      <c r="AL39">
        <f>AL5</f>
        <v>57</v>
      </c>
      <c r="AM39">
        <f>AM5</f>
        <v>59</v>
      </c>
      <c r="AN39">
        <f>AN5</f>
        <v>52</v>
      </c>
      <c r="AZ39" s="2">
        <f>AZ5</f>
        <v>94</v>
      </c>
      <c r="BA39" s="2"/>
      <c r="BB39" s="2">
        <f>BB5</f>
        <v>88</v>
      </c>
      <c r="BC39" s="2">
        <f>BC5</f>
        <v>91</v>
      </c>
      <c r="BD39" s="2">
        <f>BD5</f>
        <v>87</v>
      </c>
      <c r="BE39" s="2"/>
      <c r="BF39" s="2"/>
      <c r="BG39" s="2"/>
      <c r="BH39" s="2"/>
      <c r="BI39" s="2"/>
      <c r="BQ39" s="2">
        <f>BQ5</f>
        <v>100</v>
      </c>
      <c r="BR39" s="2">
        <f t="shared" ref="BR39:BU39" si="2">BR5</f>
        <v>93</v>
      </c>
      <c r="BS39" s="2">
        <f t="shared" si="2"/>
        <v>80</v>
      </c>
      <c r="BT39" s="2">
        <f t="shared" si="2"/>
        <v>92</v>
      </c>
      <c r="BU39" s="2">
        <f t="shared" si="2"/>
        <v>95</v>
      </c>
      <c r="BV39" s="2"/>
      <c r="BW39" s="2"/>
      <c r="BX39" s="2"/>
      <c r="BY39" s="2"/>
      <c r="BZ39" s="2"/>
      <c r="CB39" s="5"/>
      <c r="CG39" s="2">
        <f>CG5</f>
        <v>92</v>
      </c>
      <c r="CH39" s="2">
        <f>CH5</f>
        <v>92</v>
      </c>
      <c r="CI39" s="2">
        <f t="shared" ref="CI39:CK39" si="3">CI5</f>
        <v>92</v>
      </c>
      <c r="CJ39" s="2">
        <f t="shared" si="3"/>
        <v>96</v>
      </c>
      <c r="CK39" s="2">
        <f t="shared" si="3"/>
        <v>87</v>
      </c>
      <c r="CL39" s="2"/>
      <c r="CM39" s="2"/>
      <c r="CN39" s="2"/>
      <c r="CO39" s="2"/>
      <c r="CP39" s="2"/>
      <c r="CQ39" s="5"/>
      <c r="CX39" s="2">
        <f>CW5</f>
        <v>91</v>
      </c>
      <c r="CY39" s="2">
        <f t="shared" ref="CY39:DB39" si="4">CX5</f>
        <v>85</v>
      </c>
      <c r="CZ39" s="2">
        <f t="shared" si="4"/>
        <v>84</v>
      </c>
      <c r="DA39" s="2">
        <f t="shared" si="4"/>
        <v>88</v>
      </c>
      <c r="DB39" s="2">
        <f t="shared" si="4"/>
        <v>85</v>
      </c>
      <c r="DC39" s="2"/>
      <c r="DD39" s="2"/>
      <c r="DE39" s="2"/>
      <c r="DF39" s="2"/>
      <c r="DG39" s="1"/>
      <c r="DM39" s="2">
        <f>DM5</f>
        <v>53</v>
      </c>
      <c r="DN39" s="2">
        <f t="shared" ref="DN39:DQ39" si="5">DN5</f>
        <v>37</v>
      </c>
      <c r="DO39" s="2">
        <f t="shared" si="5"/>
        <v>50</v>
      </c>
      <c r="DP39" s="2">
        <f t="shared" si="5"/>
        <v>42</v>
      </c>
      <c r="DQ39" s="2">
        <f t="shared" si="5"/>
        <v>42</v>
      </c>
      <c r="DR39" s="2"/>
      <c r="DS39" s="2"/>
      <c r="DT39" s="2"/>
      <c r="DU39" s="2"/>
      <c r="DV39" s="2"/>
      <c r="ED39" s="2">
        <f>EC5</f>
        <v>85</v>
      </c>
      <c r="EE39" s="2">
        <f t="shared" ref="EE39:EH39" si="6">ED5</f>
        <v>62</v>
      </c>
      <c r="EF39" s="2">
        <f t="shared" si="6"/>
        <v>46</v>
      </c>
      <c r="EG39" s="2">
        <f t="shared" si="6"/>
        <v>68</v>
      </c>
      <c r="EH39" s="2">
        <f t="shared" si="6"/>
        <v>68</v>
      </c>
      <c r="EI39" s="2"/>
      <c r="EJ39" s="2"/>
      <c r="EK39" s="2"/>
      <c r="EL39" s="2"/>
      <c r="EM39" s="2"/>
      <c r="ES39" s="2">
        <f>ES5</f>
        <v>46</v>
      </c>
      <c r="ET39" s="2">
        <f t="shared" ref="ET39:EW39" si="7">ET5</f>
        <v>46</v>
      </c>
      <c r="EU39" s="2">
        <f t="shared" si="7"/>
        <v>47</v>
      </c>
      <c r="EV39" s="2">
        <f t="shared" si="7"/>
        <v>48</v>
      </c>
      <c r="EW39" s="2">
        <f t="shared" si="7"/>
        <v>51</v>
      </c>
      <c r="EX39" s="2"/>
      <c r="EY39" s="2"/>
      <c r="EZ39" s="2"/>
      <c r="FA39" s="2"/>
      <c r="FB39" s="2"/>
      <c r="FJ39" s="2">
        <f>FI5</f>
        <v>65</v>
      </c>
      <c r="FK39" s="2">
        <f t="shared" ref="FK39:FN39" si="8">FJ5</f>
        <v>55</v>
      </c>
      <c r="FL39" s="2">
        <f t="shared" si="8"/>
        <v>61</v>
      </c>
      <c r="FM39" s="2">
        <f t="shared" si="8"/>
        <v>33</v>
      </c>
      <c r="FN39" s="2">
        <f t="shared" si="8"/>
        <v>58</v>
      </c>
      <c r="FO39" s="2"/>
      <c r="FP39" s="2"/>
      <c r="FQ39" s="2"/>
      <c r="FR39" s="2"/>
      <c r="FS39" s="2"/>
      <c r="FY39" s="2">
        <f>FY5</f>
        <v>100</v>
      </c>
      <c r="FZ39" s="2">
        <f>FZ5</f>
        <v>62</v>
      </c>
      <c r="GA39" s="2">
        <f>GA5</f>
        <v>89</v>
      </c>
      <c r="GB39" s="2">
        <f>GB5</f>
        <v>90</v>
      </c>
      <c r="GC39" s="2">
        <f>GC5</f>
        <v>88</v>
      </c>
      <c r="GD39" s="2"/>
      <c r="GE39" s="2"/>
      <c r="GF39" s="2"/>
      <c r="GG39" s="2"/>
      <c r="GH39" s="2"/>
      <c r="GO39" s="2">
        <f t="shared" ref="GO39:GS39" si="9">GO5</f>
        <v>34</v>
      </c>
      <c r="GP39" s="2">
        <f t="shared" si="9"/>
        <v>30</v>
      </c>
      <c r="GQ39" s="2">
        <f t="shared" si="9"/>
        <v>25</v>
      </c>
      <c r="GR39" s="2">
        <f t="shared" si="9"/>
        <v>21</v>
      </c>
      <c r="GS39" s="2">
        <f t="shared" si="9"/>
        <v>19</v>
      </c>
      <c r="GT39" s="2"/>
      <c r="GU39" s="2"/>
      <c r="GV39" s="2"/>
      <c r="GW39" s="2"/>
      <c r="GX39" s="2"/>
      <c r="HF39" s="2">
        <f>HE5</f>
        <v>77</v>
      </c>
      <c r="HG39" s="2">
        <f t="shared" ref="HG39:HJ39" si="10">HF5</f>
        <v>86</v>
      </c>
      <c r="HH39" s="2">
        <f t="shared" si="10"/>
        <v>87</v>
      </c>
      <c r="HI39" s="2">
        <f t="shared" si="10"/>
        <v>79</v>
      </c>
      <c r="HJ39" s="2">
        <f t="shared" si="10"/>
        <v>80</v>
      </c>
      <c r="HK39" s="2"/>
      <c r="HL39" s="2"/>
      <c r="HM39" s="2"/>
      <c r="HN39" s="2"/>
      <c r="HO39" s="2"/>
      <c r="HU39" s="2">
        <f>HU5</f>
        <v>98</v>
      </c>
      <c r="HV39" s="2">
        <f t="shared" ref="HV39:HY39" si="11">HV5</f>
        <v>87</v>
      </c>
      <c r="HW39" s="2">
        <f t="shared" si="11"/>
        <v>100</v>
      </c>
      <c r="HX39" s="2">
        <f t="shared" si="11"/>
        <v>75</v>
      </c>
      <c r="HY39" s="2">
        <f t="shared" si="11"/>
        <v>67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ht="13.15" customHeight="1" x14ac:dyDescent="0.25">
      <c r="C40" s="5" t="s">
        <v>16391</v>
      </c>
      <c r="D40">
        <f>D14</f>
        <v>61</v>
      </c>
      <c r="E40">
        <f t="shared" ref="E40:H40" si="12">E14</f>
        <v>48</v>
      </c>
      <c r="F40">
        <f t="shared" si="12"/>
        <v>64</v>
      </c>
      <c r="G40">
        <f t="shared" si="12"/>
        <v>17</v>
      </c>
      <c r="H40">
        <f t="shared" si="12"/>
        <v>35</v>
      </c>
      <c r="I40"/>
      <c r="J40"/>
      <c r="K40"/>
      <c r="L40"/>
      <c r="M40"/>
      <c r="T40">
        <f>T14</f>
        <v>12</v>
      </c>
      <c r="U40">
        <f t="shared" ref="U40:X40" si="13">U14</f>
        <v>9</v>
      </c>
      <c r="V40">
        <f t="shared" si="13"/>
        <v>12</v>
      </c>
      <c r="W40">
        <f t="shared" si="13"/>
        <v>5</v>
      </c>
      <c r="X40">
        <f t="shared" si="13"/>
        <v>9</v>
      </c>
      <c r="Y40"/>
      <c r="Z40"/>
      <c r="AA40"/>
      <c r="AB40"/>
      <c r="AC40"/>
      <c r="AJ40">
        <f t="shared" ref="AJ40:AN40" si="14">AJ14</f>
        <v>49</v>
      </c>
      <c r="AK40">
        <f t="shared" si="14"/>
        <v>55</v>
      </c>
      <c r="AL40">
        <f t="shared" si="14"/>
        <v>56</v>
      </c>
      <c r="AM40">
        <f t="shared" si="14"/>
        <v>56</v>
      </c>
      <c r="AN40">
        <f t="shared" si="14"/>
        <v>57</v>
      </c>
      <c r="AO40"/>
      <c r="AP40"/>
      <c r="AQ40"/>
      <c r="AR40"/>
      <c r="AS40"/>
      <c r="AZ40" s="11">
        <f t="shared" ref="AZ40:BD40" si="15">AZ14</f>
        <v>88</v>
      </c>
      <c r="BA40" s="11"/>
      <c r="BB40" s="11">
        <f t="shared" si="15"/>
        <v>77</v>
      </c>
      <c r="BC40" s="11">
        <f t="shared" si="15"/>
        <v>94</v>
      </c>
      <c r="BD40" s="11">
        <f t="shared" si="15"/>
        <v>60</v>
      </c>
      <c r="BE40" s="11"/>
      <c r="BF40" s="11"/>
      <c r="BG40" s="11"/>
      <c r="BH40" s="11"/>
      <c r="BI40" s="11"/>
      <c r="BQ40" s="11">
        <f>BQ14</f>
        <v>83</v>
      </c>
      <c r="BR40" s="11">
        <f t="shared" ref="BR40:BU40" si="16">BR14</f>
        <v>69</v>
      </c>
      <c r="BS40" s="11">
        <f t="shared" si="16"/>
        <v>93</v>
      </c>
      <c r="BT40" s="11">
        <f t="shared" si="16"/>
        <v>89</v>
      </c>
      <c r="BU40" s="11">
        <f t="shared" si="16"/>
        <v>90</v>
      </c>
      <c r="BV40" s="11"/>
      <c r="BW40" s="11"/>
      <c r="BX40" s="11"/>
      <c r="BY40" s="11"/>
      <c r="BZ40" s="11"/>
      <c r="CA40"/>
      <c r="CB40"/>
      <c r="CG40" s="11">
        <f>CG14</f>
        <v>100</v>
      </c>
      <c r="CH40" s="11">
        <f t="shared" ref="CH40:CK40" si="17">CH14</f>
        <v>97</v>
      </c>
      <c r="CI40" s="11">
        <f t="shared" si="17"/>
        <v>85</v>
      </c>
      <c r="CJ40" s="11">
        <f t="shared" si="17"/>
        <v>79</v>
      </c>
      <c r="CK40" s="11">
        <f t="shared" si="17"/>
        <v>87</v>
      </c>
      <c r="CL40" s="11"/>
      <c r="CM40" s="11"/>
      <c r="CN40" s="11"/>
      <c r="CO40" s="11"/>
      <c r="CP40" s="11"/>
      <c r="CQ40"/>
      <c r="CX40" s="11">
        <f>CW14</f>
        <v>77</v>
      </c>
      <c r="CY40" s="11">
        <f t="shared" ref="CY40:DB40" si="18">CX14</f>
        <v>49</v>
      </c>
      <c r="CZ40" s="11">
        <f t="shared" si="18"/>
        <v>76</v>
      </c>
      <c r="DA40" s="11">
        <f t="shared" si="18"/>
        <v>78</v>
      </c>
      <c r="DB40" s="11">
        <f t="shared" si="18"/>
        <v>73</v>
      </c>
      <c r="DC40" s="11"/>
      <c r="DD40" s="11"/>
      <c r="DE40" s="11"/>
      <c r="DF40" s="11"/>
      <c r="DM40" s="11">
        <f>DM14</f>
        <v>41</v>
      </c>
      <c r="DN40" s="11">
        <f t="shared" ref="DN40:DP40" si="19">DN14</f>
        <v>41</v>
      </c>
      <c r="DO40" s="11">
        <f t="shared" si="19"/>
        <v>34</v>
      </c>
      <c r="DP40" s="11">
        <f t="shared" si="19"/>
        <v>41</v>
      </c>
      <c r="DQ40" s="11">
        <f>DQ14</f>
        <v>49</v>
      </c>
      <c r="DR40" s="11"/>
      <c r="DS40" s="11"/>
      <c r="DT40" s="11"/>
      <c r="DU40" s="11"/>
      <c r="DV40" s="11"/>
      <c r="ED40" s="11">
        <f>EC14</f>
        <v>55</v>
      </c>
      <c r="EE40" s="11">
        <f t="shared" ref="EE40:EH40" si="20">ED14</f>
        <v>65</v>
      </c>
      <c r="EF40" s="11">
        <f t="shared" si="20"/>
        <v>62</v>
      </c>
      <c r="EG40" s="11">
        <f t="shared" si="20"/>
        <v>49</v>
      </c>
      <c r="EH40" s="11">
        <f t="shared" si="20"/>
        <v>68</v>
      </c>
      <c r="EI40" s="11"/>
      <c r="EJ40" s="11"/>
      <c r="EK40" s="11"/>
      <c r="EL40" s="11"/>
      <c r="EM40" s="11"/>
      <c r="ES40" s="11">
        <f>ES14</f>
        <v>35</v>
      </c>
      <c r="ET40" s="11">
        <f>ET14</f>
        <v>35</v>
      </c>
      <c r="EU40" s="11">
        <f t="shared" ref="EU40:EW40" si="21">EU14</f>
        <v>19</v>
      </c>
      <c r="EV40" s="11">
        <f t="shared" si="21"/>
        <v>46</v>
      </c>
      <c r="EW40" s="11">
        <f t="shared" si="21"/>
        <v>8</v>
      </c>
      <c r="EX40" s="11"/>
      <c r="EY40" s="11"/>
      <c r="EZ40" s="11"/>
      <c r="FA40" s="11"/>
      <c r="FB40" s="11"/>
      <c r="FJ40" s="11">
        <f>FI14</f>
        <v>24</v>
      </c>
      <c r="FK40" s="11">
        <f t="shared" ref="FK40:FN40" si="22">FJ14</f>
        <v>16</v>
      </c>
      <c r="FL40" s="11">
        <f t="shared" si="22"/>
        <v>53</v>
      </c>
      <c r="FM40" s="11">
        <f t="shared" si="22"/>
        <v>23</v>
      </c>
      <c r="FN40" s="11">
        <f t="shared" si="22"/>
        <v>38</v>
      </c>
      <c r="FO40" s="11"/>
      <c r="FP40" s="11"/>
      <c r="FQ40" s="11"/>
      <c r="FR40" s="11"/>
      <c r="FS40" s="11"/>
      <c r="FY40" s="11">
        <f>FY14</f>
        <v>74</v>
      </c>
      <c r="FZ40" s="11">
        <f t="shared" ref="FZ40:GC40" si="23">FZ14</f>
        <v>60</v>
      </c>
      <c r="GA40" s="11">
        <f t="shared" si="23"/>
        <v>39</v>
      </c>
      <c r="GB40" s="11">
        <f t="shared" si="23"/>
        <v>55</v>
      </c>
      <c r="GC40" s="11">
        <f t="shared" si="23"/>
        <v>78</v>
      </c>
      <c r="GD40" s="11"/>
      <c r="GE40" s="11"/>
      <c r="GF40" s="11"/>
      <c r="GG40" s="11"/>
      <c r="GH40" s="11"/>
      <c r="GO40" s="11">
        <f>GO5</f>
        <v>34</v>
      </c>
      <c r="GP40" s="11">
        <f>GP5</f>
        <v>30</v>
      </c>
      <c r="GQ40" s="11">
        <f>GQ5</f>
        <v>25</v>
      </c>
      <c r="GR40" s="11">
        <f>GR5</f>
        <v>21</v>
      </c>
      <c r="GS40" s="11">
        <f>GS5</f>
        <v>19</v>
      </c>
      <c r="GT40" s="11"/>
      <c r="GU40" s="11"/>
      <c r="GV40" s="11"/>
      <c r="GW40" s="11"/>
      <c r="GX40" s="11"/>
      <c r="HF40" s="11">
        <f>HE14</f>
        <v>75</v>
      </c>
      <c r="HG40" s="11">
        <f t="shared" ref="HG40:HJ40" si="24">HF14</f>
        <v>69</v>
      </c>
      <c r="HH40" s="11">
        <f t="shared" si="24"/>
        <v>64</v>
      </c>
      <c r="HI40" s="11">
        <f t="shared" si="24"/>
        <v>75</v>
      </c>
      <c r="HJ40" s="11">
        <f t="shared" si="24"/>
        <v>69</v>
      </c>
      <c r="HK40" s="11"/>
      <c r="HL40" s="11"/>
      <c r="HM40" s="11"/>
      <c r="HN40" s="11"/>
      <c r="HO40" s="11"/>
      <c r="HU40" s="11">
        <f>HU14</f>
        <v>44</v>
      </c>
      <c r="HV40" s="11">
        <f t="shared" ref="HV40:HY40" si="25">HV14</f>
        <v>72</v>
      </c>
      <c r="HW40" s="11">
        <f t="shared" si="25"/>
        <v>79</v>
      </c>
      <c r="HX40" s="11">
        <f t="shared" si="25"/>
        <v>90</v>
      </c>
      <c r="HY40" s="11">
        <f t="shared" si="25"/>
        <v>79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69</v>
      </c>
      <c r="E41">
        <f t="shared" ref="E41:H41" si="26">E23</f>
        <v>39</v>
      </c>
      <c r="F41">
        <f t="shared" si="26"/>
        <v>37</v>
      </c>
      <c r="G41">
        <f t="shared" si="26"/>
        <v>25</v>
      </c>
      <c r="H41">
        <f t="shared" si="26"/>
        <v>23</v>
      </c>
      <c r="T41">
        <f>T23</f>
        <v>12</v>
      </c>
      <c r="U41">
        <f t="shared" ref="U41:X41" si="27">U23</f>
        <v>18</v>
      </c>
      <c r="V41">
        <f t="shared" si="27"/>
        <v>0</v>
      </c>
      <c r="W41">
        <f t="shared" si="27"/>
        <v>8</v>
      </c>
      <c r="X41">
        <f t="shared" si="27"/>
        <v>6</v>
      </c>
      <c r="AJ41">
        <f>AJ23</f>
        <v>44</v>
      </c>
      <c r="AK41">
        <f t="shared" ref="AK41:AN41" si="28">AK23</f>
        <v>46</v>
      </c>
      <c r="AL41">
        <f t="shared" si="28"/>
        <v>34</v>
      </c>
      <c r="AM41">
        <f t="shared" si="28"/>
        <v>34</v>
      </c>
      <c r="AN41">
        <f t="shared" si="28"/>
        <v>29</v>
      </c>
      <c r="AZ41" s="2">
        <f t="shared" ref="AZ41" si="29">AZ23</f>
        <v>83</v>
      </c>
      <c r="BA41" s="2"/>
      <c r="BB41" s="2">
        <f>BB23</f>
        <v>89</v>
      </c>
      <c r="BC41" s="2">
        <f>BC23</f>
        <v>46</v>
      </c>
      <c r="BD41" s="2">
        <f>BD23</f>
        <v>89</v>
      </c>
      <c r="BE41" s="2"/>
      <c r="BF41" s="2"/>
      <c r="BG41" s="2"/>
      <c r="BH41" s="2"/>
      <c r="BI41" s="2"/>
      <c r="BQ41" s="2">
        <f t="shared" ref="BQ41:BU41" si="30">BQ23</f>
        <v>85</v>
      </c>
      <c r="BR41" s="2">
        <f t="shared" si="30"/>
        <v>83</v>
      </c>
      <c r="BS41" s="2">
        <f t="shared" si="30"/>
        <v>79</v>
      </c>
      <c r="BT41" s="2">
        <f t="shared" si="30"/>
        <v>83</v>
      </c>
      <c r="BU41" s="2">
        <f t="shared" si="30"/>
        <v>81</v>
      </c>
      <c r="BV41" s="2"/>
      <c r="BW41" s="2"/>
      <c r="BX41" s="2"/>
      <c r="BY41" s="2"/>
      <c r="BZ41" s="2"/>
      <c r="CA41" s="5"/>
      <c r="CG41" s="2">
        <f>CG23</f>
        <v>94</v>
      </c>
      <c r="CH41" s="2">
        <f t="shared" ref="CH41:CK41" si="31">CH23</f>
        <v>87</v>
      </c>
      <c r="CI41" s="2">
        <f t="shared" si="31"/>
        <v>83</v>
      </c>
      <c r="CJ41" s="2">
        <f t="shared" si="31"/>
        <v>70</v>
      </c>
      <c r="CK41" s="2">
        <f t="shared" si="31"/>
        <v>71</v>
      </c>
      <c r="CL41" s="2"/>
      <c r="CM41" s="2"/>
      <c r="CN41" s="2"/>
      <c r="CO41" s="2"/>
      <c r="CP41" s="2"/>
      <c r="CX41" s="2">
        <f>CW23</f>
        <v>55</v>
      </c>
      <c r="CY41" s="2">
        <f t="shared" ref="CY41:CZ41" si="32">CX23</f>
        <v>53</v>
      </c>
      <c r="CZ41" s="2">
        <f t="shared" si="32"/>
        <v>74</v>
      </c>
      <c r="DA41" s="43"/>
      <c r="DB41" s="2">
        <f>DA23</f>
        <v>84</v>
      </c>
      <c r="DC41" s="2"/>
      <c r="DD41" s="2"/>
      <c r="DE41" s="2"/>
      <c r="DF41" s="2"/>
      <c r="DM41" s="2">
        <f>DM23</f>
        <v>30</v>
      </c>
      <c r="DN41" s="2">
        <f t="shared" ref="DN41:DQ41" si="33">DN23</f>
        <v>43</v>
      </c>
      <c r="DO41" s="2">
        <f t="shared" si="33"/>
        <v>31</v>
      </c>
      <c r="DP41" s="2">
        <f t="shared" si="33"/>
        <v>47</v>
      </c>
      <c r="DQ41" s="2">
        <f t="shared" si="33"/>
        <v>42</v>
      </c>
      <c r="DR41" s="2"/>
      <c r="DS41" s="2"/>
      <c r="DT41" s="2"/>
      <c r="DU41" s="2"/>
      <c r="DV41" s="2"/>
      <c r="ED41" s="2">
        <f>EC23</f>
        <v>48</v>
      </c>
      <c r="EE41" s="2">
        <f t="shared" ref="EE41:EH41" si="34">ED23</f>
        <v>48</v>
      </c>
      <c r="EF41" s="2">
        <f t="shared" si="34"/>
        <v>54</v>
      </c>
      <c r="EG41" s="2">
        <f t="shared" si="34"/>
        <v>54</v>
      </c>
      <c r="EH41" s="2">
        <f t="shared" si="34"/>
        <v>50</v>
      </c>
      <c r="EI41" s="2"/>
      <c r="EJ41" s="2"/>
      <c r="EK41" s="2"/>
      <c r="EL41" s="2"/>
      <c r="EM41" s="2"/>
      <c r="ES41" s="2">
        <f>ES23</f>
        <v>22</v>
      </c>
      <c r="ET41" s="2">
        <f t="shared" ref="ET41:EW41" si="35">ET23</f>
        <v>12</v>
      </c>
      <c r="EU41" s="2">
        <f t="shared" si="35"/>
        <v>16</v>
      </c>
      <c r="EV41" s="2">
        <f t="shared" si="35"/>
        <v>29</v>
      </c>
      <c r="EW41" s="2">
        <f t="shared" si="35"/>
        <v>36</v>
      </c>
      <c r="EX41" s="2"/>
      <c r="EY41" s="2"/>
      <c r="EZ41" s="2"/>
      <c r="FA41" s="2"/>
      <c r="FB41" s="2"/>
      <c r="FJ41" s="2">
        <f>FI23</f>
        <v>12</v>
      </c>
      <c r="FK41" s="2">
        <f t="shared" ref="FK41:FN41" si="36">FJ23</f>
        <v>8</v>
      </c>
      <c r="FL41" s="2">
        <f t="shared" si="36"/>
        <v>12</v>
      </c>
      <c r="FM41" s="2">
        <f t="shared" si="36"/>
        <v>14</v>
      </c>
      <c r="FN41" s="2">
        <f t="shared" si="36"/>
        <v>17</v>
      </c>
      <c r="FO41" s="2"/>
      <c r="FP41" s="2"/>
      <c r="FQ41" s="2"/>
      <c r="FR41" s="2"/>
      <c r="FS41" s="2"/>
      <c r="FY41" s="2">
        <f>FY23</f>
        <v>83</v>
      </c>
      <c r="FZ41" s="2">
        <f t="shared" ref="FZ41:GC41" si="37">FZ23</f>
        <v>29</v>
      </c>
      <c r="GA41" s="2">
        <f t="shared" si="37"/>
        <v>53</v>
      </c>
      <c r="GB41" s="2">
        <f t="shared" si="37"/>
        <v>73</v>
      </c>
      <c r="GC41" s="2">
        <f t="shared" si="37"/>
        <v>66</v>
      </c>
      <c r="GD41" s="2"/>
      <c r="GE41" s="2"/>
      <c r="GF41" s="2"/>
      <c r="GG41" s="2"/>
      <c r="GH41" s="2"/>
      <c r="GO41" s="2">
        <f>GO23</f>
        <v>14</v>
      </c>
      <c r="GP41" s="2"/>
      <c r="GQ41" s="2">
        <f t="shared" ref="GQ41:GS41" si="38">GQ23</f>
        <v>12</v>
      </c>
      <c r="GR41" s="2">
        <f t="shared" si="38"/>
        <v>9</v>
      </c>
      <c r="GS41" s="2">
        <f t="shared" si="38"/>
        <v>10</v>
      </c>
      <c r="GT41" s="2"/>
      <c r="GU41" s="2"/>
      <c r="GV41" s="2"/>
      <c r="GW41" s="2"/>
      <c r="GX41" s="2"/>
      <c r="HF41" s="2">
        <f>HE23</f>
        <v>59</v>
      </c>
      <c r="HG41" s="2">
        <f t="shared" ref="HG41:HJ41" si="39">HF23</f>
        <v>64</v>
      </c>
      <c r="HH41" s="2">
        <f t="shared" si="39"/>
        <v>71</v>
      </c>
      <c r="HI41" s="2">
        <f t="shared" si="39"/>
        <v>71</v>
      </c>
      <c r="HJ41" s="2">
        <f t="shared" si="39"/>
        <v>62</v>
      </c>
      <c r="HK41" s="2"/>
      <c r="HL41" s="2"/>
      <c r="HM41" s="2"/>
      <c r="HN41" s="2"/>
      <c r="HO41" s="2"/>
      <c r="HU41" s="2">
        <f>HU23</f>
        <v>68</v>
      </c>
      <c r="HV41" s="2">
        <f t="shared" ref="HV41:HY41" si="40">HV23</f>
        <v>31</v>
      </c>
      <c r="HW41" s="2">
        <f t="shared" si="40"/>
        <v>83</v>
      </c>
      <c r="HX41" s="2">
        <f t="shared" si="40"/>
        <v>42</v>
      </c>
      <c r="HY41" s="2">
        <f t="shared" si="40"/>
        <v>63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49</v>
      </c>
      <c r="E42">
        <f t="shared" ref="E42:H42" si="41">E31</f>
        <v>63</v>
      </c>
      <c r="F42">
        <f t="shared" si="41"/>
        <v>27</v>
      </c>
      <c r="G42">
        <f t="shared" si="41"/>
        <v>21</v>
      </c>
      <c r="H42">
        <f t="shared" si="41"/>
        <v>41</v>
      </c>
      <c r="T42">
        <f>T31</f>
        <v>8</v>
      </c>
      <c r="U42">
        <f t="shared" ref="U42:X42" si="42">U31</f>
        <v>10</v>
      </c>
      <c r="V42">
        <f t="shared" si="42"/>
        <v>10</v>
      </c>
      <c r="W42">
        <f t="shared" si="42"/>
        <v>7</v>
      </c>
      <c r="X42">
        <f t="shared" si="42"/>
        <v>7</v>
      </c>
      <c r="AJ42">
        <f>AJ31</f>
        <v>32</v>
      </c>
      <c r="AK42">
        <f t="shared" ref="AK42:AN42" si="43">AK31</f>
        <v>45</v>
      </c>
      <c r="AL42">
        <f t="shared" si="43"/>
        <v>39</v>
      </c>
      <c r="AM42">
        <f t="shared" si="43"/>
        <v>35</v>
      </c>
      <c r="AN42">
        <f t="shared" si="43"/>
        <v>52</v>
      </c>
      <c r="AZ42" s="2">
        <f>AZ31</f>
        <v>82</v>
      </c>
      <c r="BA42" s="2"/>
      <c r="BB42" s="2">
        <f t="shared" ref="BB42:BD42" si="44">BB31</f>
        <v>65</v>
      </c>
      <c r="BC42" s="2">
        <f t="shared" si="44"/>
        <v>60</v>
      </c>
      <c r="BD42" s="2">
        <f t="shared" si="44"/>
        <v>48</v>
      </c>
      <c r="BE42" s="2"/>
      <c r="BF42" s="2"/>
      <c r="BG42" s="2"/>
      <c r="BH42" s="2"/>
      <c r="BI42" s="2"/>
      <c r="BQ42" s="2">
        <f>BQ31</f>
        <v>82</v>
      </c>
      <c r="BR42" s="2">
        <f t="shared" ref="BR42:BU42" si="45">BR31</f>
        <v>100</v>
      </c>
      <c r="BS42" s="2">
        <f t="shared" si="45"/>
        <v>80</v>
      </c>
      <c r="BT42" s="2">
        <f t="shared" si="45"/>
        <v>68</v>
      </c>
      <c r="BU42" s="2">
        <f t="shared" si="45"/>
        <v>81</v>
      </c>
      <c r="BV42" s="2"/>
      <c r="BW42" s="2"/>
      <c r="BX42" s="2"/>
      <c r="BY42" s="2"/>
      <c r="BZ42" s="2"/>
      <c r="CG42" s="2">
        <f>CG31</f>
        <v>80</v>
      </c>
      <c r="CH42" s="2">
        <f t="shared" ref="CH42:CK42" si="46">CH31</f>
        <v>82</v>
      </c>
      <c r="CI42" s="2">
        <f t="shared" si="46"/>
        <v>81</v>
      </c>
      <c r="CJ42" s="2">
        <f t="shared" si="46"/>
        <v>73</v>
      </c>
      <c r="CK42" s="2">
        <f t="shared" si="46"/>
        <v>72</v>
      </c>
      <c r="CL42" s="2"/>
      <c r="CM42" s="2"/>
      <c r="CN42" s="2"/>
      <c r="CO42" s="2"/>
      <c r="CP42" s="2"/>
      <c r="CX42" s="2">
        <f>CW31</f>
        <v>75</v>
      </c>
      <c r="CY42" s="2">
        <f t="shared" ref="CY42:DB42" si="47">CX31</f>
        <v>77</v>
      </c>
      <c r="CZ42" s="2">
        <f t="shared" si="47"/>
        <v>70</v>
      </c>
      <c r="DA42" s="2">
        <f t="shared" si="47"/>
        <v>69</v>
      </c>
      <c r="DB42" s="2">
        <f t="shared" si="47"/>
        <v>86</v>
      </c>
      <c r="DC42" s="2"/>
      <c r="DD42" s="2"/>
      <c r="DE42" s="2"/>
      <c r="DF42" s="2"/>
      <c r="DM42" s="2">
        <f>DM31</f>
        <v>35</v>
      </c>
      <c r="DN42" s="2">
        <f t="shared" ref="DN42:DQ42" si="48">DN31</f>
        <v>32</v>
      </c>
      <c r="DO42" s="2">
        <f t="shared" si="48"/>
        <v>40</v>
      </c>
      <c r="DP42" s="2">
        <f t="shared" si="48"/>
        <v>53</v>
      </c>
      <c r="DQ42" s="2">
        <f t="shared" si="48"/>
        <v>46</v>
      </c>
      <c r="DR42" s="2"/>
      <c r="DS42" s="2"/>
      <c r="DT42" s="2"/>
      <c r="DU42" s="2"/>
      <c r="DV42" s="2"/>
      <c r="ED42" s="2">
        <f t="shared" ref="ED42" si="49">EC31</f>
        <v>79</v>
      </c>
      <c r="EE42" s="2">
        <f t="shared" ref="EE42" si="50">ED31</f>
        <v>55</v>
      </c>
      <c r="EF42" s="2">
        <f t="shared" ref="EF42" si="51">EE31</f>
        <v>50</v>
      </c>
      <c r="EG42" s="2">
        <f t="shared" ref="EG42" si="52">EF31</f>
        <v>59</v>
      </c>
      <c r="EH42" s="2">
        <f t="shared" ref="EH42" si="53">EG31</f>
        <v>56</v>
      </c>
      <c r="EI42" s="2"/>
      <c r="EJ42" s="2"/>
      <c r="EK42" s="2"/>
      <c r="EL42" s="2"/>
      <c r="EM42" s="2"/>
      <c r="ES42" s="2">
        <f>ES31</f>
        <v>26</v>
      </c>
      <c r="ET42" s="2">
        <f t="shared" ref="ET42:EW42" si="54">ET31</f>
        <v>12</v>
      </c>
      <c r="EU42" s="2">
        <f t="shared" si="54"/>
        <v>19</v>
      </c>
      <c r="EV42" s="2">
        <f t="shared" si="54"/>
        <v>43</v>
      </c>
      <c r="EW42" s="2">
        <f t="shared" si="54"/>
        <v>31</v>
      </c>
      <c r="EX42" s="2"/>
      <c r="EY42" s="2"/>
      <c r="EZ42" s="2"/>
      <c r="FA42" s="2"/>
      <c r="FB42" s="2"/>
      <c r="FJ42" s="2">
        <f>FI31</f>
        <v>23</v>
      </c>
      <c r="FK42" s="2">
        <f t="shared" ref="FK42:FN42" si="55">FJ31</f>
        <v>15</v>
      </c>
      <c r="FL42" s="2">
        <f t="shared" si="55"/>
        <v>18</v>
      </c>
      <c r="FM42" s="2">
        <f t="shared" si="55"/>
        <v>33</v>
      </c>
      <c r="FN42" s="2">
        <f t="shared" si="55"/>
        <v>15</v>
      </c>
      <c r="FO42" s="2"/>
      <c r="FP42" s="2"/>
      <c r="FQ42" s="2"/>
      <c r="FR42" s="2"/>
      <c r="FS42" s="2"/>
      <c r="FY42" s="2">
        <f>FY31</f>
        <v>72</v>
      </c>
      <c r="FZ42" s="2">
        <f t="shared" ref="FZ42:GC42" si="56">FZ31</f>
        <v>34</v>
      </c>
      <c r="GA42" s="2">
        <f t="shared" si="56"/>
        <v>81</v>
      </c>
      <c r="GB42" s="2">
        <f t="shared" si="56"/>
        <v>76</v>
      </c>
      <c r="GC42" s="2">
        <f t="shared" si="56"/>
        <v>71</v>
      </c>
      <c r="GD42" s="2"/>
      <c r="GE42" s="2"/>
      <c r="GF42" s="2"/>
      <c r="GG42" s="2"/>
      <c r="GH42" s="2"/>
      <c r="GO42" s="2">
        <f>GO31</f>
        <v>19</v>
      </c>
      <c r="GP42" s="2">
        <f t="shared" ref="GP42:GS42" si="57">GP31</f>
        <v>14</v>
      </c>
      <c r="GQ42" s="2">
        <f t="shared" si="57"/>
        <v>14</v>
      </c>
      <c r="GR42" s="2">
        <f t="shared" si="57"/>
        <v>14</v>
      </c>
      <c r="GS42" s="2">
        <f t="shared" si="57"/>
        <v>9</v>
      </c>
      <c r="GT42" s="2"/>
      <c r="GU42" s="2"/>
      <c r="GV42" s="2"/>
      <c r="GW42" s="2"/>
      <c r="GX42" s="2"/>
      <c r="HF42" s="2">
        <f>HE31</f>
        <v>65</v>
      </c>
      <c r="HG42" s="2">
        <f t="shared" ref="HG42:HJ42" si="58">HF31</f>
        <v>71</v>
      </c>
      <c r="HH42" s="2">
        <f t="shared" si="58"/>
        <v>66</v>
      </c>
      <c r="HI42" s="2">
        <f t="shared" si="58"/>
        <v>64</v>
      </c>
      <c r="HJ42" s="2">
        <f t="shared" si="58"/>
        <v>71</v>
      </c>
      <c r="HK42" s="2"/>
      <c r="HL42" s="2"/>
      <c r="HM42" s="2"/>
      <c r="HN42" s="2"/>
      <c r="HO42" s="2"/>
      <c r="HU42" s="2">
        <f>HU31</f>
        <v>89</v>
      </c>
      <c r="HV42" s="2">
        <f t="shared" ref="HV42:HY42" si="59">HV31</f>
        <v>54</v>
      </c>
      <c r="HW42" s="2">
        <f t="shared" si="59"/>
        <v>91</v>
      </c>
      <c r="HX42" s="2">
        <f t="shared" si="59"/>
        <v>75</v>
      </c>
      <c r="HY42" s="2">
        <f t="shared" si="59"/>
        <v>36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83.2</v>
      </c>
      <c r="D73" s="26">
        <f t="shared" ref="D73:G73" si="60">O5</f>
        <v>5.8906705900092566</v>
      </c>
      <c r="E73" s="26">
        <f t="shared" si="60"/>
        <v>78.2</v>
      </c>
      <c r="F73" s="26">
        <f t="shared" si="60"/>
        <v>73</v>
      </c>
      <c r="G73" s="26">
        <f t="shared" si="60"/>
        <v>88</v>
      </c>
      <c r="H73" s="26">
        <f>AD5</f>
        <v>12.6</v>
      </c>
      <c r="I73" s="26">
        <f t="shared" ref="I73:L73" si="61">AE5</f>
        <v>1.8165902124584981</v>
      </c>
      <c r="J73" s="26">
        <f t="shared" si="61"/>
        <v>7.6</v>
      </c>
      <c r="K73" s="26">
        <f t="shared" si="61"/>
        <v>11</v>
      </c>
      <c r="L73" s="26">
        <f t="shared" si="61"/>
        <v>15</v>
      </c>
      <c r="M73" s="26">
        <f>AT5</f>
        <v>56.5</v>
      </c>
      <c r="N73" s="26">
        <f t="shared" ref="N73:Q73" si="62">AU5</f>
        <v>3.1091263510296048</v>
      </c>
      <c r="O73" s="26">
        <f t="shared" si="62"/>
        <v>52.5</v>
      </c>
      <c r="P73" s="26">
        <f t="shared" si="62"/>
        <v>52</v>
      </c>
      <c r="Q73" s="26">
        <f t="shared" si="62"/>
        <v>59</v>
      </c>
      <c r="R73" s="26">
        <f>BJ5</f>
        <v>90</v>
      </c>
      <c r="S73" s="26">
        <f t="shared" ref="S73:V73" si="63">BK5</f>
        <v>3.1622776601683795</v>
      </c>
      <c r="T73" s="26">
        <f t="shared" si="63"/>
        <v>86</v>
      </c>
      <c r="U73" s="26">
        <f t="shared" si="63"/>
        <v>87</v>
      </c>
      <c r="V73" s="26">
        <f t="shared" si="63"/>
        <v>94</v>
      </c>
      <c r="W73" s="26">
        <f>CA5</f>
        <v>92</v>
      </c>
      <c r="X73" s="26">
        <f t="shared" ref="X73:AA73" si="64">CB5</f>
        <v>7.3824115301167001</v>
      </c>
      <c r="Y73" s="26">
        <f t="shared" si="64"/>
        <v>87</v>
      </c>
      <c r="Z73" s="26">
        <f t="shared" si="64"/>
        <v>80</v>
      </c>
      <c r="AA73" s="26">
        <f t="shared" si="64"/>
        <v>100</v>
      </c>
      <c r="AB73" s="25">
        <f>CQ5</f>
        <v>91.8</v>
      </c>
      <c r="AC73" s="25">
        <f t="shared" ref="AC73:AF73" si="65">CR5</f>
        <v>3.1937438845342627</v>
      </c>
      <c r="AD73" s="25">
        <f t="shared" si="65"/>
        <v>86.8</v>
      </c>
      <c r="AE73" s="25">
        <f t="shared" si="65"/>
        <v>87</v>
      </c>
      <c r="AF73" s="25">
        <f t="shared" si="65"/>
        <v>96</v>
      </c>
      <c r="AG73" s="26">
        <f>DG5</f>
        <v>86.6</v>
      </c>
      <c r="AH73" s="26">
        <f t="shared" ref="AH73:AK73" si="66">DH5</f>
        <v>2.8809720581775866</v>
      </c>
      <c r="AI73" s="26">
        <f t="shared" si="66"/>
        <v>81.599999999999994</v>
      </c>
      <c r="AJ73" s="26">
        <f t="shared" si="66"/>
        <v>84</v>
      </c>
      <c r="AK73" s="26">
        <f t="shared" si="66"/>
        <v>91</v>
      </c>
      <c r="AL73" s="26">
        <f>DW5</f>
        <v>44.8</v>
      </c>
      <c r="AM73" s="26">
        <f t="shared" ref="AM73:AP73" si="67">DX5</f>
        <v>6.5345237010818025</v>
      </c>
      <c r="AN73" s="26">
        <f t="shared" si="67"/>
        <v>39.799999999999997</v>
      </c>
      <c r="AO73" s="26">
        <f t="shared" si="67"/>
        <v>37</v>
      </c>
      <c r="AP73" s="26">
        <f t="shared" si="67"/>
        <v>53</v>
      </c>
      <c r="AQ73" s="26">
        <f>EM5</f>
        <v>65.8</v>
      </c>
      <c r="AR73" s="26">
        <f t="shared" ref="AR73:AU73" si="68">EN5</f>
        <v>14.007141035914495</v>
      </c>
      <c r="AS73" s="26">
        <f t="shared" si="68"/>
        <v>60.8</v>
      </c>
      <c r="AT73" s="26">
        <f t="shared" si="68"/>
        <v>46</v>
      </c>
      <c r="AU73" s="26">
        <f t="shared" si="68"/>
        <v>85</v>
      </c>
      <c r="AV73" s="26">
        <f>FC5</f>
        <v>47.6</v>
      </c>
      <c r="AW73" s="26">
        <f t="shared" ref="AW73:AZ73" si="69">FD5</f>
        <v>2.0736441353327719</v>
      </c>
      <c r="AX73" s="26">
        <f t="shared" si="69"/>
        <v>42.6</v>
      </c>
      <c r="AY73" s="26">
        <f t="shared" si="69"/>
        <v>46</v>
      </c>
      <c r="AZ73" s="26">
        <f t="shared" si="69"/>
        <v>51</v>
      </c>
      <c r="BA73" s="26">
        <f>FS5</f>
        <v>54.4</v>
      </c>
      <c r="BB73" s="26">
        <f t="shared" ref="BB73:BE73" si="70">FT5</f>
        <v>12.521980673998829</v>
      </c>
      <c r="BC73" s="26">
        <f t="shared" si="70"/>
        <v>49.4</v>
      </c>
      <c r="BD73" s="26">
        <f t="shared" si="70"/>
        <v>33</v>
      </c>
      <c r="BE73" s="26">
        <f t="shared" si="70"/>
        <v>65</v>
      </c>
      <c r="BF73" s="26">
        <f>GI5</f>
        <v>85.8</v>
      </c>
      <c r="BG73" s="26">
        <f t="shared" ref="BG73:BJ73" si="71">GJ5</f>
        <v>14.14920492465922</v>
      </c>
      <c r="BH73" s="26">
        <f t="shared" si="71"/>
        <v>80.8</v>
      </c>
      <c r="BI73" s="26">
        <f t="shared" si="71"/>
        <v>62</v>
      </c>
      <c r="BJ73" s="26">
        <f t="shared" si="71"/>
        <v>100</v>
      </c>
      <c r="BK73" s="26">
        <f>GY5</f>
        <v>25.8</v>
      </c>
      <c r="BL73" s="26">
        <f t="shared" ref="BL73:BO73" si="72">GZ5</f>
        <v>6.2209324059983198</v>
      </c>
      <c r="BM73" s="26">
        <f t="shared" si="72"/>
        <v>20.8</v>
      </c>
      <c r="BN73" s="26">
        <f t="shared" si="72"/>
        <v>19</v>
      </c>
      <c r="BO73" s="26">
        <f t="shared" si="72"/>
        <v>34</v>
      </c>
      <c r="BP73" s="26">
        <f>HO5</f>
        <v>81.8</v>
      </c>
      <c r="BQ73" s="26">
        <f t="shared" ref="BQ73:BT73" si="73">HP5</f>
        <v>4.4384682042344297</v>
      </c>
      <c r="BR73" s="26">
        <f t="shared" si="73"/>
        <v>76.8</v>
      </c>
      <c r="BS73" s="26">
        <f t="shared" si="73"/>
        <v>77</v>
      </c>
      <c r="BT73" s="26">
        <f t="shared" si="73"/>
        <v>87</v>
      </c>
      <c r="BU73" s="26">
        <f>IE5</f>
        <v>85.4</v>
      </c>
      <c r="BV73" s="26">
        <f t="shared" ref="BV73:BY73" si="74">IF5</f>
        <v>14.328293687665649</v>
      </c>
      <c r="BW73" s="26">
        <f t="shared" si="74"/>
        <v>80.400000000000006</v>
      </c>
      <c r="BX73" s="26">
        <f t="shared" si="74"/>
        <v>67</v>
      </c>
      <c r="BY73" s="26">
        <f t="shared" si="74"/>
        <v>100</v>
      </c>
    </row>
    <row r="74" spans="2:77" x14ac:dyDescent="0.25">
      <c r="B74" s="27" t="s">
        <v>16391</v>
      </c>
      <c r="C74" s="28">
        <f>N14</f>
        <v>45</v>
      </c>
      <c r="D74" s="28">
        <f t="shared" ref="D74:G74" si="75">O14</f>
        <v>19.429359227725449</v>
      </c>
      <c r="E74" s="28">
        <f t="shared" si="75"/>
        <v>40</v>
      </c>
      <c r="F74" s="28">
        <f t="shared" si="75"/>
        <v>17</v>
      </c>
      <c r="G74" s="28">
        <f t="shared" si="75"/>
        <v>64</v>
      </c>
      <c r="H74" s="28">
        <f>AD14</f>
        <v>9.4</v>
      </c>
      <c r="I74" s="28">
        <f t="shared" ref="I74:L74" si="76">AE14</f>
        <v>2.8809720581775862</v>
      </c>
      <c r="J74" s="28">
        <f t="shared" si="76"/>
        <v>4.4000000000000004</v>
      </c>
      <c r="K74" s="28">
        <f t="shared" si="76"/>
        <v>5</v>
      </c>
      <c r="L74" s="28">
        <f t="shared" si="76"/>
        <v>12</v>
      </c>
      <c r="M74" s="28">
        <f>AT14</f>
        <v>54.6</v>
      </c>
      <c r="N74" s="28">
        <f t="shared" ref="N74:Q74" si="77">AU14</f>
        <v>3.2093613071762421</v>
      </c>
      <c r="O74" s="28">
        <f t="shared" si="77"/>
        <v>49.6</v>
      </c>
      <c r="P74" s="28">
        <f t="shared" si="77"/>
        <v>49</v>
      </c>
      <c r="Q74" s="28">
        <f t="shared" si="77"/>
        <v>57</v>
      </c>
      <c r="R74" s="28">
        <f>BJ14</f>
        <v>79.75</v>
      </c>
      <c r="S74" s="28">
        <f t="shared" ref="S74:V74" si="78">BK14</f>
        <v>14.930394055974098</v>
      </c>
      <c r="T74" s="28">
        <f t="shared" si="78"/>
        <v>75.75</v>
      </c>
      <c r="U74" s="28">
        <f t="shared" si="78"/>
        <v>60</v>
      </c>
      <c r="V74" s="28">
        <f t="shared" si="78"/>
        <v>94</v>
      </c>
      <c r="W74" s="28">
        <f>CA14</f>
        <v>84.8</v>
      </c>
      <c r="X74" s="28">
        <f t="shared" ref="X74:AA74" si="79">CB14</f>
        <v>9.5498691090506949</v>
      </c>
      <c r="Y74" s="28">
        <f t="shared" si="79"/>
        <v>79.8</v>
      </c>
      <c r="Z74" s="28">
        <f t="shared" si="79"/>
        <v>69</v>
      </c>
      <c r="AA74" s="28">
        <f t="shared" si="79"/>
        <v>93</v>
      </c>
      <c r="AB74" s="27">
        <f>CQ14</f>
        <v>89.6</v>
      </c>
      <c r="AC74" s="27">
        <f t="shared" ref="AC74:AF74" si="80">CR14</f>
        <v>8.706319543871567</v>
      </c>
      <c r="AD74" s="27">
        <f t="shared" si="80"/>
        <v>84.6</v>
      </c>
      <c r="AE74" s="27">
        <f t="shared" si="80"/>
        <v>79</v>
      </c>
      <c r="AF74" s="27">
        <f t="shared" si="80"/>
        <v>100</v>
      </c>
      <c r="AG74" s="28">
        <f>DG14</f>
        <v>70.599999999999994</v>
      </c>
      <c r="AH74" s="28">
        <f t="shared" ref="AH74:AK74" si="81">DH14</f>
        <v>12.21883791528475</v>
      </c>
      <c r="AI74" s="28">
        <f t="shared" si="81"/>
        <v>65.599999999999994</v>
      </c>
      <c r="AJ74" s="28">
        <f t="shared" si="81"/>
        <v>49</v>
      </c>
      <c r="AK74" s="28">
        <f t="shared" si="81"/>
        <v>78</v>
      </c>
      <c r="AL74" s="28">
        <f>DW14</f>
        <v>41.2</v>
      </c>
      <c r="AM74" s="28">
        <f t="shared" ref="AM74:AP74" si="82">DX14</f>
        <v>5.3103672189406845</v>
      </c>
      <c r="AN74" s="28">
        <f t="shared" si="82"/>
        <v>36.200000000000003</v>
      </c>
      <c r="AO74" s="28">
        <f t="shared" si="82"/>
        <v>34</v>
      </c>
      <c r="AP74" s="28">
        <f t="shared" si="82"/>
        <v>49</v>
      </c>
      <c r="AQ74" s="28">
        <f>EM14</f>
        <v>59.8</v>
      </c>
      <c r="AR74" s="28">
        <f t="shared" ref="AR74:AU74" si="83">EN14</f>
        <v>7.7265775088327313</v>
      </c>
      <c r="AS74" s="28">
        <f t="shared" si="83"/>
        <v>54.8</v>
      </c>
      <c r="AT74" s="28">
        <f t="shared" si="83"/>
        <v>49</v>
      </c>
      <c r="AU74" s="28">
        <f t="shared" si="83"/>
        <v>68</v>
      </c>
      <c r="AV74" s="28">
        <f>FC14</f>
        <v>28.6</v>
      </c>
      <c r="AW74" s="28">
        <f t="shared" ref="AW74:AZ74" si="84">FD14</f>
        <v>15.009996668887037</v>
      </c>
      <c r="AX74" s="28">
        <f t="shared" si="84"/>
        <v>23.6</v>
      </c>
      <c r="AY74" s="28">
        <f t="shared" si="84"/>
        <v>8</v>
      </c>
      <c r="AZ74" s="28">
        <f t="shared" si="84"/>
        <v>46</v>
      </c>
      <c r="BA74" s="28">
        <f>FS14</f>
        <v>30.8</v>
      </c>
      <c r="BB74" s="28">
        <f t="shared" ref="BB74:BE74" si="85">FT14</f>
        <v>14.754660280738424</v>
      </c>
      <c r="BC74" s="28">
        <f t="shared" si="85"/>
        <v>25.8</v>
      </c>
      <c r="BD74" s="28">
        <f t="shared" si="85"/>
        <v>16</v>
      </c>
      <c r="BE74" s="28">
        <f t="shared" si="85"/>
        <v>53</v>
      </c>
      <c r="BF74" s="28">
        <f>GI14</f>
        <v>61.2</v>
      </c>
      <c r="BG74" s="28">
        <f t="shared" ref="BG74:BJ74" si="86">GJ14</f>
        <v>15.642889758609176</v>
      </c>
      <c r="BH74" s="28">
        <f t="shared" si="86"/>
        <v>56.2</v>
      </c>
      <c r="BI74" s="28">
        <f t="shared" si="86"/>
        <v>39</v>
      </c>
      <c r="BJ74" s="28">
        <f t="shared" si="86"/>
        <v>78</v>
      </c>
      <c r="BK74" s="28">
        <f>GY14</f>
        <v>17.8</v>
      </c>
      <c r="BL74" s="28">
        <f t="shared" ref="BL74:BO74" si="87">GZ14</f>
        <v>7.7910204723129812</v>
      </c>
      <c r="BM74" s="28">
        <f t="shared" si="87"/>
        <v>12.8</v>
      </c>
      <c r="BN74" s="28">
        <f t="shared" si="87"/>
        <v>8</v>
      </c>
      <c r="BO74" s="28">
        <f t="shared" si="87"/>
        <v>29</v>
      </c>
      <c r="BP74" s="28">
        <f>HO14</f>
        <v>70.400000000000006</v>
      </c>
      <c r="BQ74" s="28">
        <f t="shared" ref="BQ74:BT74" si="88">HP14</f>
        <v>4.6690470119715011</v>
      </c>
      <c r="BR74" s="28">
        <f t="shared" si="88"/>
        <v>65.400000000000006</v>
      </c>
      <c r="BS74" s="28">
        <f t="shared" si="88"/>
        <v>64</v>
      </c>
      <c r="BT74" s="28">
        <f t="shared" si="88"/>
        <v>75</v>
      </c>
      <c r="BU74" s="28">
        <f>IE14</f>
        <v>72.8</v>
      </c>
      <c r="BV74" s="28">
        <f t="shared" ref="BV74:BY74" si="89">IF14</f>
        <v>17.340703561274548</v>
      </c>
      <c r="BW74" s="28">
        <f t="shared" si="89"/>
        <v>67.8</v>
      </c>
      <c r="BX74" s="28">
        <f t="shared" si="89"/>
        <v>44</v>
      </c>
      <c r="BY74" s="28">
        <f t="shared" si="89"/>
        <v>90</v>
      </c>
    </row>
    <row r="75" spans="2:77" x14ac:dyDescent="0.25">
      <c r="B75" s="29" t="s">
        <v>16392</v>
      </c>
      <c r="C75" s="30">
        <f>N23</f>
        <v>38.6</v>
      </c>
      <c r="D75" s="30">
        <f t="shared" ref="D75:G75" si="90">O23</f>
        <v>18.406520583749661</v>
      </c>
      <c r="E75" s="30">
        <f t="shared" si="90"/>
        <v>33.6</v>
      </c>
      <c r="F75" s="30">
        <f t="shared" si="90"/>
        <v>23</v>
      </c>
      <c r="G75" s="30">
        <f t="shared" si="90"/>
        <v>69</v>
      </c>
      <c r="H75" s="30">
        <f>AD23</f>
        <v>8.8000000000000007</v>
      </c>
      <c r="I75" s="30">
        <f t="shared" ref="I75:L75" si="91">AE23</f>
        <v>6.7230945255886443</v>
      </c>
      <c r="J75" s="30">
        <f t="shared" si="91"/>
        <v>3.8000000000000007</v>
      </c>
      <c r="K75" s="30">
        <f t="shared" si="91"/>
        <v>0</v>
      </c>
      <c r="L75" s="30">
        <f t="shared" si="91"/>
        <v>18</v>
      </c>
      <c r="M75" s="30">
        <f>AT23</f>
        <v>37.4</v>
      </c>
      <c r="N75" s="30">
        <f t="shared" ref="N75:Q75" si="92">AU23</f>
        <v>7.2663608498339771</v>
      </c>
      <c r="O75" s="30">
        <f t="shared" si="92"/>
        <v>32.4</v>
      </c>
      <c r="P75" s="30">
        <f t="shared" si="92"/>
        <v>29</v>
      </c>
      <c r="Q75" s="30">
        <f t="shared" si="92"/>
        <v>46</v>
      </c>
      <c r="R75" s="30">
        <f>BJ23</f>
        <v>76.75</v>
      </c>
      <c r="S75" s="30">
        <f t="shared" ref="S75:V75" si="93">BK23</f>
        <v>20.694202086574876</v>
      </c>
      <c r="T75" s="30">
        <f t="shared" si="93"/>
        <v>72.75</v>
      </c>
      <c r="U75" s="30">
        <f t="shared" si="93"/>
        <v>46</v>
      </c>
      <c r="V75" s="30">
        <f t="shared" si="93"/>
        <v>89</v>
      </c>
      <c r="W75" s="30">
        <f>CA23</f>
        <v>82.2</v>
      </c>
      <c r="X75" s="30">
        <f t="shared" ref="X75:AA75" si="94">CB23</f>
        <v>2.2803508501982761</v>
      </c>
      <c r="Y75" s="30">
        <f t="shared" si="94"/>
        <v>77.2</v>
      </c>
      <c r="Z75" s="30">
        <f t="shared" si="94"/>
        <v>79</v>
      </c>
      <c r="AA75" s="30">
        <f t="shared" si="94"/>
        <v>85</v>
      </c>
      <c r="AB75" s="29">
        <f>CQ23</f>
        <v>81</v>
      </c>
      <c r="AC75" s="29">
        <f t="shared" ref="AC75:AF75" si="95">CR23</f>
        <v>10.36822067666386</v>
      </c>
      <c r="AD75" s="29">
        <f t="shared" si="95"/>
        <v>76</v>
      </c>
      <c r="AE75" s="29">
        <f t="shared" si="95"/>
        <v>70</v>
      </c>
      <c r="AF75" s="29">
        <f t="shared" si="95"/>
        <v>94</v>
      </c>
      <c r="AG75" s="30">
        <f>DG23</f>
        <v>66.5</v>
      </c>
      <c r="AH75" s="30">
        <f t="shared" ref="AH75:AK75" si="96">DH23</f>
        <v>15.022205785658333</v>
      </c>
      <c r="AI75" s="30">
        <f t="shared" si="96"/>
        <v>62.5</v>
      </c>
      <c r="AJ75" s="30">
        <f t="shared" si="96"/>
        <v>53</v>
      </c>
      <c r="AK75" s="30">
        <f t="shared" si="96"/>
        <v>84</v>
      </c>
      <c r="AL75" s="30">
        <f>DW23</f>
        <v>38.6</v>
      </c>
      <c r="AM75" s="30">
        <f t="shared" ref="AM75:AP75" si="97">DX23</f>
        <v>7.6354436675284267</v>
      </c>
      <c r="AN75" s="30">
        <f t="shared" si="97"/>
        <v>33.6</v>
      </c>
      <c r="AO75" s="30">
        <f t="shared" si="97"/>
        <v>30</v>
      </c>
      <c r="AP75" s="30">
        <f t="shared" si="97"/>
        <v>47</v>
      </c>
      <c r="AQ75" s="30">
        <f>EM23</f>
        <v>50.8</v>
      </c>
      <c r="AR75" s="30">
        <f t="shared" ref="AR75:AU75" si="98">EN23</f>
        <v>3.03315017762062</v>
      </c>
      <c r="AS75" s="30">
        <f t="shared" si="98"/>
        <v>45.8</v>
      </c>
      <c r="AT75" s="30">
        <f t="shared" si="98"/>
        <v>48</v>
      </c>
      <c r="AU75" s="30">
        <f t="shared" si="98"/>
        <v>54</v>
      </c>
      <c r="AV75" s="30">
        <f>FC23</f>
        <v>23</v>
      </c>
      <c r="AW75" s="30">
        <f t="shared" ref="AW75:AZ75" si="99">FD23</f>
        <v>9.6953597148326587</v>
      </c>
      <c r="AX75" s="30">
        <f t="shared" si="99"/>
        <v>18</v>
      </c>
      <c r="AY75" s="30">
        <f t="shared" si="99"/>
        <v>12</v>
      </c>
      <c r="AZ75" s="30">
        <f t="shared" si="99"/>
        <v>36</v>
      </c>
      <c r="BA75" s="30">
        <f>FS23</f>
        <v>12.6</v>
      </c>
      <c r="BB75" s="30">
        <f t="shared" ref="BB75:BE75" si="100">FT23</f>
        <v>3.2863353450309982</v>
      </c>
      <c r="BC75" s="30">
        <f t="shared" si="100"/>
        <v>7.6</v>
      </c>
      <c r="BD75" s="30">
        <f t="shared" si="100"/>
        <v>8</v>
      </c>
      <c r="BE75" s="30">
        <f t="shared" si="100"/>
        <v>17</v>
      </c>
      <c r="BF75" s="30">
        <f>GI23</f>
        <v>60.8</v>
      </c>
      <c r="BG75" s="30">
        <f t="shared" ref="BG75:BJ75" si="101">GJ23</f>
        <v>20.861447696648472</v>
      </c>
      <c r="BH75" s="30">
        <f t="shared" si="101"/>
        <v>55.8</v>
      </c>
      <c r="BI75" s="30">
        <f t="shared" si="101"/>
        <v>29</v>
      </c>
      <c r="BJ75" s="30">
        <f t="shared" si="101"/>
        <v>83</v>
      </c>
      <c r="BK75" s="30">
        <f>GY23</f>
        <v>11.25</v>
      </c>
      <c r="BL75" s="30">
        <f t="shared" ref="BL75:BO75" si="102">GZ23</f>
        <v>2.2173557826083452</v>
      </c>
      <c r="BM75" s="30">
        <f t="shared" si="102"/>
        <v>7.25</v>
      </c>
      <c r="BN75" s="30">
        <f t="shared" si="102"/>
        <v>9</v>
      </c>
      <c r="BO75" s="30">
        <f t="shared" si="102"/>
        <v>14</v>
      </c>
      <c r="BP75" s="30">
        <f>HO23</f>
        <v>65.400000000000006</v>
      </c>
      <c r="BQ75" s="30">
        <f t="shared" ref="BQ75:BT75" si="103">HP23</f>
        <v>5.4129474410897434</v>
      </c>
      <c r="BR75" s="30">
        <f t="shared" si="103"/>
        <v>60.400000000000006</v>
      </c>
      <c r="BS75" s="30">
        <f t="shared" si="103"/>
        <v>59</v>
      </c>
      <c r="BT75" s="30">
        <f t="shared" si="103"/>
        <v>71</v>
      </c>
      <c r="BU75" s="30">
        <f>IE23</f>
        <v>57.4</v>
      </c>
      <c r="BV75" s="30">
        <f t="shared" ref="BV75:BY75" si="104">IF23</f>
        <v>20.815859338494775</v>
      </c>
      <c r="BW75" s="30">
        <f t="shared" si="104"/>
        <v>52.4</v>
      </c>
      <c r="BX75" s="30">
        <f t="shared" si="104"/>
        <v>31</v>
      </c>
      <c r="BY75" s="30">
        <f t="shared" si="104"/>
        <v>83</v>
      </c>
    </row>
    <row r="76" spans="2:77" x14ac:dyDescent="0.25">
      <c r="B76" s="31" t="s">
        <v>16393</v>
      </c>
      <c r="C76" s="32">
        <f>N31</f>
        <v>40.200000000000003</v>
      </c>
      <c r="D76" s="32">
        <f t="shared" ref="D76:G76" si="105">O31</f>
        <v>16.887865466067641</v>
      </c>
      <c r="E76" s="32">
        <f t="shared" si="105"/>
        <v>35.200000000000003</v>
      </c>
      <c r="F76" s="32">
        <f t="shared" si="105"/>
        <v>21</v>
      </c>
      <c r="G76" s="32">
        <f t="shared" si="105"/>
        <v>63</v>
      </c>
      <c r="H76" s="32">
        <f>AD31</f>
        <v>8.4</v>
      </c>
      <c r="I76" s="32">
        <f t="shared" ref="I76:L76" si="106">AE31</f>
        <v>1.5165750888103091</v>
      </c>
      <c r="J76" s="32">
        <f t="shared" si="106"/>
        <v>3.4000000000000004</v>
      </c>
      <c r="K76" s="32">
        <f t="shared" si="106"/>
        <v>7</v>
      </c>
      <c r="L76" s="32">
        <f t="shared" si="106"/>
        <v>10</v>
      </c>
      <c r="M76" s="32">
        <f>AT31</f>
        <v>40.6</v>
      </c>
      <c r="N76" s="32">
        <f t="shared" ref="N76:Q76" si="107">AU31</f>
        <v>8.0187280786917938</v>
      </c>
      <c r="O76" s="32">
        <f t="shared" si="107"/>
        <v>35.6</v>
      </c>
      <c r="P76" s="32">
        <f t="shared" si="107"/>
        <v>32</v>
      </c>
      <c r="Q76" s="32">
        <f t="shared" si="107"/>
        <v>52</v>
      </c>
      <c r="R76" s="32">
        <f>BJ31</f>
        <v>63.75</v>
      </c>
      <c r="S76" s="32">
        <f t="shared" ref="S76:V76" si="108">BK31</f>
        <v>14.103781998693352</v>
      </c>
      <c r="T76" s="32">
        <f t="shared" si="108"/>
        <v>59.75</v>
      </c>
      <c r="U76" s="32">
        <f t="shared" si="108"/>
        <v>48</v>
      </c>
      <c r="V76" s="32">
        <f t="shared" si="108"/>
        <v>82</v>
      </c>
      <c r="W76" s="32">
        <f>CA31</f>
        <v>82.2</v>
      </c>
      <c r="X76" s="32">
        <f t="shared" ref="X76:AA76" si="109">CB31</f>
        <v>11.454256850621114</v>
      </c>
      <c r="Y76" s="32">
        <f t="shared" si="109"/>
        <v>77.2</v>
      </c>
      <c r="Z76" s="32">
        <f t="shared" si="109"/>
        <v>68</v>
      </c>
      <c r="AA76" s="32">
        <f t="shared" si="109"/>
        <v>100</v>
      </c>
      <c r="AB76" s="31">
        <f>CQ31</f>
        <v>77.599999999999994</v>
      </c>
      <c r="AC76" s="31">
        <f t="shared" ref="AC76:AF76" si="110">CR31</f>
        <v>4.7222875812470377</v>
      </c>
      <c r="AD76" s="31">
        <f t="shared" si="110"/>
        <v>72.599999999999994</v>
      </c>
      <c r="AE76" s="31">
        <f t="shared" si="110"/>
        <v>72</v>
      </c>
      <c r="AF76" s="31">
        <f t="shared" si="110"/>
        <v>82</v>
      </c>
      <c r="AG76" s="32">
        <f>DG31</f>
        <v>75.400000000000006</v>
      </c>
      <c r="AH76" s="32">
        <f t="shared" ref="AH76:AJ76" si="111">DH31</f>
        <v>6.8044103344815996</v>
      </c>
      <c r="AI76" s="32">
        <f t="shared" si="111"/>
        <v>70.400000000000006</v>
      </c>
      <c r="AJ76" s="32">
        <f t="shared" si="111"/>
        <v>69</v>
      </c>
      <c r="AK76" s="32">
        <f>DK31</f>
        <v>86</v>
      </c>
      <c r="AL76" s="32">
        <f>DW31</f>
        <v>41.2</v>
      </c>
      <c r="AM76" s="32">
        <f t="shared" ref="AM76:AP76" si="112">DX31</f>
        <v>8.4675852520066091</v>
      </c>
      <c r="AN76" s="32">
        <f t="shared" si="112"/>
        <v>36.200000000000003</v>
      </c>
      <c r="AO76" s="32">
        <f t="shared" si="112"/>
        <v>32</v>
      </c>
      <c r="AP76" s="32">
        <f t="shared" si="112"/>
        <v>53</v>
      </c>
      <c r="AQ76" s="32">
        <f>EM31</f>
        <v>59.8</v>
      </c>
      <c r="AR76" s="32">
        <f t="shared" ref="AR76:AU76" si="113">EN31</f>
        <v>11.211601134539162</v>
      </c>
      <c r="AS76" s="32">
        <f t="shared" si="113"/>
        <v>54.8</v>
      </c>
      <c r="AT76" s="32">
        <f t="shared" si="113"/>
        <v>50</v>
      </c>
      <c r="AU76" s="32">
        <f t="shared" si="113"/>
        <v>79</v>
      </c>
      <c r="AV76" s="32">
        <f>FC31</f>
        <v>26.2</v>
      </c>
      <c r="AW76" s="32">
        <f t="shared" ref="AW76:AZ76" si="114">FD31</f>
        <v>11.819475453673908</v>
      </c>
      <c r="AX76" s="32">
        <f t="shared" si="114"/>
        <v>21.2</v>
      </c>
      <c r="AY76" s="32">
        <f t="shared" si="114"/>
        <v>12</v>
      </c>
      <c r="AZ76" s="32">
        <f t="shared" si="114"/>
        <v>43</v>
      </c>
      <c r="BA76" s="32">
        <f>FS31</f>
        <v>20.8</v>
      </c>
      <c r="BB76" s="32">
        <f t="shared" ref="BB76:BE76" si="115">FT31</f>
        <v>7.563068160475618</v>
      </c>
      <c r="BC76" s="32">
        <f t="shared" si="115"/>
        <v>15.8</v>
      </c>
      <c r="BD76" s="32">
        <f t="shared" si="115"/>
        <v>15</v>
      </c>
      <c r="BE76" s="32">
        <f t="shared" si="115"/>
        <v>33</v>
      </c>
      <c r="BF76" s="32">
        <f>GI31</f>
        <v>66.8</v>
      </c>
      <c r="BG76" s="32">
        <f t="shared" ref="BG76:BJ76" si="116">GJ31</f>
        <v>18.753666308218236</v>
      </c>
      <c r="BH76" s="32">
        <f t="shared" si="116"/>
        <v>61.8</v>
      </c>
      <c r="BI76" s="32">
        <f t="shared" si="116"/>
        <v>34</v>
      </c>
      <c r="BJ76" s="32">
        <f t="shared" si="116"/>
        <v>81</v>
      </c>
      <c r="BK76" s="32">
        <f>GY31</f>
        <v>14</v>
      </c>
      <c r="BL76" s="32">
        <f t="shared" ref="BL76:BO76" si="117">GZ31</f>
        <v>3.5355339059327378</v>
      </c>
      <c r="BM76" s="32">
        <f t="shared" si="117"/>
        <v>9</v>
      </c>
      <c r="BN76" s="32">
        <f t="shared" si="117"/>
        <v>9</v>
      </c>
      <c r="BO76" s="32">
        <f t="shared" si="117"/>
        <v>19</v>
      </c>
      <c r="BP76" s="32">
        <f>HO31</f>
        <v>67.400000000000006</v>
      </c>
      <c r="BQ76" s="32">
        <f t="shared" ref="BQ76:BT76" si="118">HP31</f>
        <v>3.3615472627943221</v>
      </c>
      <c r="BR76" s="32">
        <f t="shared" si="118"/>
        <v>62.400000000000006</v>
      </c>
      <c r="BS76" s="32">
        <f t="shared" si="118"/>
        <v>64</v>
      </c>
      <c r="BT76" s="32">
        <f t="shared" si="118"/>
        <v>71</v>
      </c>
      <c r="BU76" s="32">
        <f>IE31</f>
        <v>69</v>
      </c>
      <c r="BV76" s="32">
        <f t="shared" ref="BV76:BY76" si="119">IF31</f>
        <v>23.632604596192948</v>
      </c>
      <c r="BW76" s="32">
        <f t="shared" si="119"/>
        <v>64</v>
      </c>
      <c r="BX76" s="32">
        <f t="shared" si="119"/>
        <v>36</v>
      </c>
      <c r="BY76" s="32">
        <f t="shared" si="119"/>
        <v>91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83.2</v>
      </c>
      <c r="D113" s="28">
        <f>C74</f>
        <v>45</v>
      </c>
      <c r="E113" s="30">
        <f>C75</f>
        <v>38.6</v>
      </c>
      <c r="F113" s="32">
        <f>C76</f>
        <v>40.200000000000003</v>
      </c>
    </row>
    <row r="114" spans="2:46" x14ac:dyDescent="0.25">
      <c r="B114" s="1" t="s">
        <v>16445</v>
      </c>
      <c r="C114" s="26">
        <f>H73</f>
        <v>12.6</v>
      </c>
      <c r="D114" s="28">
        <f>H74</f>
        <v>9.4</v>
      </c>
      <c r="E114" s="30">
        <f>H75</f>
        <v>8.8000000000000007</v>
      </c>
      <c r="F114" s="32">
        <f>H76</f>
        <v>8.4</v>
      </c>
    </row>
    <row r="115" spans="2:46" x14ac:dyDescent="0.25">
      <c r="B115" s="1" t="s">
        <v>16446</v>
      </c>
      <c r="C115" s="26">
        <f>M73</f>
        <v>56.5</v>
      </c>
      <c r="D115" s="28">
        <f>M74</f>
        <v>54.6</v>
      </c>
      <c r="E115" s="30">
        <f>M75</f>
        <v>37.4</v>
      </c>
      <c r="F115" s="32">
        <f>M76</f>
        <v>40.6</v>
      </c>
    </row>
    <row r="116" spans="2:46" x14ac:dyDescent="0.25">
      <c r="B116" s="1" t="s">
        <v>16447</v>
      </c>
      <c r="C116" s="26">
        <f>R73</f>
        <v>90</v>
      </c>
      <c r="D116" s="28">
        <f>R74</f>
        <v>79.75</v>
      </c>
      <c r="E116" s="30">
        <f>R75</f>
        <v>76.75</v>
      </c>
      <c r="F116" s="32">
        <f>R76</f>
        <v>63.75</v>
      </c>
    </row>
    <row r="117" spans="2:46" x14ac:dyDescent="0.25">
      <c r="B117" s="1" t="s">
        <v>16448</v>
      </c>
      <c r="C117" s="26">
        <f>W73</f>
        <v>92</v>
      </c>
      <c r="D117" s="28">
        <f>W74</f>
        <v>84.8</v>
      </c>
      <c r="E117" s="30">
        <f>W75</f>
        <v>82.2</v>
      </c>
      <c r="F117" s="32">
        <f>W76</f>
        <v>82.2</v>
      </c>
    </row>
    <row r="118" spans="2:46" x14ac:dyDescent="0.25">
      <c r="B118" s="1" t="s">
        <v>16449</v>
      </c>
      <c r="C118" s="26">
        <f>AB73</f>
        <v>91.8</v>
      </c>
      <c r="D118" s="28">
        <f>AB74</f>
        <v>89.6</v>
      </c>
      <c r="E118" s="30">
        <f>AB75</f>
        <v>81</v>
      </c>
      <c r="F118" s="32">
        <f>AB76</f>
        <v>77.599999999999994</v>
      </c>
    </row>
    <row r="119" spans="2:46" x14ac:dyDescent="0.25">
      <c r="B119" s="1" t="s">
        <v>16450</v>
      </c>
      <c r="C119" s="26">
        <f>AG73</f>
        <v>86.6</v>
      </c>
      <c r="D119" s="28">
        <f>AG74</f>
        <v>70.599999999999994</v>
      </c>
      <c r="E119" s="30">
        <f>AG75</f>
        <v>66.5</v>
      </c>
      <c r="F119" s="32">
        <f>AG76</f>
        <v>75.400000000000006</v>
      </c>
    </row>
    <row r="120" spans="2:46" x14ac:dyDescent="0.25">
      <c r="B120" s="1" t="s">
        <v>16451</v>
      </c>
      <c r="C120" s="26">
        <f>AL73</f>
        <v>44.8</v>
      </c>
      <c r="D120" s="28">
        <f>AL74</f>
        <v>41.2</v>
      </c>
      <c r="E120" s="30">
        <f>AL75</f>
        <v>38.6</v>
      </c>
      <c r="F120" s="32">
        <f>AL76</f>
        <v>41.2</v>
      </c>
    </row>
    <row r="121" spans="2:46" x14ac:dyDescent="0.25">
      <c r="B121" s="1" t="s">
        <v>16452</v>
      </c>
      <c r="C121" s="26">
        <f>AQ73</f>
        <v>65.8</v>
      </c>
      <c r="D121" s="28">
        <f>AQ74</f>
        <v>59.8</v>
      </c>
      <c r="E121" s="30">
        <f>AQ75</f>
        <v>50.8</v>
      </c>
      <c r="F121" s="32">
        <f>AQ76</f>
        <v>59.8</v>
      </c>
    </row>
    <row r="122" spans="2:46" x14ac:dyDescent="0.25">
      <c r="B122" s="1" t="s">
        <v>16404</v>
      </c>
      <c r="C122" s="26">
        <f>AV73</f>
        <v>47.6</v>
      </c>
      <c r="D122" s="28">
        <f>AV74</f>
        <v>28.6</v>
      </c>
      <c r="E122" s="30">
        <f>AV75</f>
        <v>23</v>
      </c>
      <c r="F122" s="32">
        <f>AV76</f>
        <v>26.2</v>
      </c>
    </row>
    <row r="123" spans="2:46" x14ac:dyDescent="0.25">
      <c r="B123" s="1" t="s">
        <v>16405</v>
      </c>
      <c r="C123" s="26">
        <f>BA73</f>
        <v>54.4</v>
      </c>
      <c r="D123" s="28">
        <f>BA74</f>
        <v>30.8</v>
      </c>
      <c r="E123" s="30">
        <f>BA75</f>
        <v>12.6</v>
      </c>
      <c r="F123" s="32">
        <f>BA76</f>
        <v>20.8</v>
      </c>
    </row>
    <row r="124" spans="2:46" x14ac:dyDescent="0.25">
      <c r="B124" s="1" t="s">
        <v>16406</v>
      </c>
      <c r="C124" s="26">
        <f>BF73</f>
        <v>85.8</v>
      </c>
      <c r="D124" s="28">
        <f>BF74</f>
        <v>61.2</v>
      </c>
      <c r="E124" s="30">
        <f>BF75</f>
        <v>60.8</v>
      </c>
      <c r="F124" s="32">
        <f>BF76</f>
        <v>66.8</v>
      </c>
    </row>
    <row r="125" spans="2:46" x14ac:dyDescent="0.25">
      <c r="B125" s="1" t="s">
        <v>16407</v>
      </c>
      <c r="C125" s="26">
        <f>BK73</f>
        <v>25.8</v>
      </c>
      <c r="D125" s="28">
        <f>BK74</f>
        <v>17.8</v>
      </c>
      <c r="E125" s="30">
        <f>BK75</f>
        <v>11.25</v>
      </c>
      <c r="F125" s="32">
        <f>BK76</f>
        <v>14</v>
      </c>
    </row>
    <row r="126" spans="2:46" x14ac:dyDescent="0.25">
      <c r="B126" s="1" t="s">
        <v>16408</v>
      </c>
      <c r="C126" s="26">
        <f>BP73</f>
        <v>81.8</v>
      </c>
      <c r="D126" s="28">
        <f>BP74</f>
        <v>70.400000000000006</v>
      </c>
      <c r="E126" s="30">
        <f>BP75</f>
        <v>65.400000000000006</v>
      </c>
      <c r="F126" s="32">
        <f>BP76</f>
        <v>67.400000000000006</v>
      </c>
    </row>
    <row r="127" spans="2:46" x14ac:dyDescent="0.25">
      <c r="B127" s="1" t="s">
        <v>16409</v>
      </c>
      <c r="C127" s="26">
        <f>BU73</f>
        <v>85.4</v>
      </c>
      <c r="D127" s="28">
        <f>BU74</f>
        <v>72.8</v>
      </c>
      <c r="E127" s="30">
        <f>BU75</f>
        <v>57.4</v>
      </c>
      <c r="F127" s="32">
        <f>BU76</f>
        <v>69</v>
      </c>
    </row>
    <row r="128" spans="2:46" x14ac:dyDescent="0.25">
      <c r="B128" s="1"/>
      <c r="C128" s="5">
        <f>AVERAGE(C113:C127)</f>
        <v>66.939999999999984</v>
      </c>
      <c r="D128" s="5">
        <f t="shared" ref="D128:F128" si="120">AVERAGE(D113:D127)</f>
        <v>54.423333333333325</v>
      </c>
      <c r="E128" s="5">
        <f t="shared" si="120"/>
        <v>47.406666666666659</v>
      </c>
      <c r="F128" s="5">
        <f t="shared" si="120"/>
        <v>50.223333333333329</v>
      </c>
      <c r="G128" s="5">
        <f>AVERAGE(C128:F128)</f>
        <v>54.748333333333328</v>
      </c>
    </row>
    <row r="129" spans="2:7" x14ac:dyDescent="0.25">
      <c r="C129" s="3">
        <f>_xlfn.STDEV.S(C113:C127)</f>
        <v>25.527402643322095</v>
      </c>
      <c r="D129" s="3">
        <f t="shared" ref="D129:F129" si="121">_xlfn.STDEV.S(D113:D127)</f>
        <v>24.767510880952404</v>
      </c>
      <c r="E129" s="3">
        <f t="shared" si="121"/>
        <v>25.410085642928351</v>
      </c>
      <c r="F129" s="3">
        <f t="shared" si="121"/>
        <v>24.468046704300072</v>
      </c>
      <c r="G129" s="5">
        <f>STDEV(C128:F128)</f>
        <v>8.6239599480276414</v>
      </c>
    </row>
    <row r="131" spans="2:7" x14ac:dyDescent="0.25">
      <c r="C131" s="3">
        <f>C128-D128</f>
        <v>12.516666666666659</v>
      </c>
      <c r="D131" s="3">
        <f>C128-E128</f>
        <v>19.533333333333324</v>
      </c>
      <c r="E131" s="3">
        <f>C128-F128</f>
        <v>16.716666666666654</v>
      </c>
      <c r="F131" s="3">
        <f>D128-E128</f>
        <v>7.0166666666666657</v>
      </c>
    </row>
    <row r="132" spans="2:7" x14ac:dyDescent="0.25">
      <c r="C132">
        <f>_xlfn.T.TEST(C113:C127,D113:D127,2,1)</f>
        <v>3.1761347193009554E-4</v>
      </c>
      <c r="D132" s="45">
        <f>_xlfn.T.TEST(C113:C127,E113:E127,2,1)</f>
        <v>1.5954224412561261E-5</v>
      </c>
      <c r="E132">
        <f>_xlfn.T.TEST(C113:C127,F113:F127,2,1)</f>
        <v>3.4902116248688571E-5</v>
      </c>
      <c r="F132">
        <f>_xlfn.T.TEST(C113:C127,F113:F127,2,1)</f>
        <v>3.4902116248688571E-5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5.8906705900092566</v>
      </c>
      <c r="D136" s="28">
        <f>D74</f>
        <v>19.429359227725449</v>
      </c>
      <c r="E136" s="30">
        <f>D75</f>
        <v>18.406520583749661</v>
      </c>
      <c r="F136" s="32">
        <f>D76</f>
        <v>16.887865466067641</v>
      </c>
    </row>
    <row r="137" spans="2:7" x14ac:dyDescent="0.25">
      <c r="B137" s="1" t="s">
        <v>16445</v>
      </c>
      <c r="C137" s="26">
        <f>I73</f>
        <v>1.8165902124584981</v>
      </c>
      <c r="D137" s="28">
        <f>I74</f>
        <v>2.8809720581775862</v>
      </c>
      <c r="E137" s="30">
        <f>I75</f>
        <v>6.7230945255886443</v>
      </c>
      <c r="F137" s="32">
        <f>I76</f>
        <v>1.5165750888103091</v>
      </c>
    </row>
    <row r="138" spans="2:7" x14ac:dyDescent="0.25">
      <c r="B138" s="1" t="s">
        <v>16446</v>
      </c>
      <c r="C138" s="26">
        <f>N73</f>
        <v>3.1091263510296048</v>
      </c>
      <c r="D138" s="28">
        <f>N74</f>
        <v>3.2093613071762421</v>
      </c>
      <c r="E138" s="30">
        <f>N75</f>
        <v>7.2663608498339771</v>
      </c>
      <c r="F138" s="32">
        <f>N76</f>
        <v>8.0187280786917938</v>
      </c>
    </row>
    <row r="139" spans="2:7" x14ac:dyDescent="0.25">
      <c r="B139" s="1" t="s">
        <v>16447</v>
      </c>
      <c r="C139" s="26">
        <f>S73</f>
        <v>3.1622776601683795</v>
      </c>
      <c r="D139" s="28">
        <f>S74</f>
        <v>14.930394055974098</v>
      </c>
      <c r="E139" s="30">
        <f>S75</f>
        <v>20.694202086574876</v>
      </c>
      <c r="F139" s="32">
        <f>S76</f>
        <v>14.103781998693352</v>
      </c>
    </row>
    <row r="140" spans="2:7" x14ac:dyDescent="0.25">
      <c r="B140" s="1" t="s">
        <v>16448</v>
      </c>
      <c r="C140" s="26">
        <f>X73</f>
        <v>7.3824115301167001</v>
      </c>
      <c r="D140" s="28">
        <f>X74</f>
        <v>9.5498691090506949</v>
      </c>
      <c r="E140" s="30">
        <f>X75</f>
        <v>2.2803508501982761</v>
      </c>
      <c r="F140" s="32">
        <f>X76</f>
        <v>11.454256850621114</v>
      </c>
    </row>
    <row r="141" spans="2:7" x14ac:dyDescent="0.25">
      <c r="B141" s="1" t="s">
        <v>16449</v>
      </c>
      <c r="C141" s="26">
        <f>AC73</f>
        <v>3.1937438845342627</v>
      </c>
      <c r="D141" s="28">
        <f>AC74</f>
        <v>8.706319543871567</v>
      </c>
      <c r="E141" s="30">
        <f>AC75</f>
        <v>10.36822067666386</v>
      </c>
      <c r="F141" s="32">
        <f>AC76</f>
        <v>4.7222875812470377</v>
      </c>
    </row>
    <row r="142" spans="2:7" x14ac:dyDescent="0.25">
      <c r="B142" s="1" t="s">
        <v>16450</v>
      </c>
      <c r="C142" s="26">
        <f>AH73</f>
        <v>2.8809720581775866</v>
      </c>
      <c r="D142" s="28">
        <f>AH74</f>
        <v>12.21883791528475</v>
      </c>
      <c r="E142" s="30">
        <f>AH75</f>
        <v>15.022205785658333</v>
      </c>
      <c r="F142" s="32">
        <f>AH76</f>
        <v>6.8044103344815996</v>
      </c>
    </row>
    <row r="143" spans="2:7" x14ac:dyDescent="0.25">
      <c r="B143" s="1" t="s">
        <v>16451</v>
      </c>
      <c r="C143" s="26">
        <f>AM73</f>
        <v>6.5345237010818025</v>
      </c>
      <c r="D143" s="28">
        <f>AM74</f>
        <v>5.3103672189406845</v>
      </c>
      <c r="E143" s="30">
        <f>AM75</f>
        <v>7.6354436675284267</v>
      </c>
      <c r="F143" s="32">
        <f>AM76</f>
        <v>8.4675852520066091</v>
      </c>
    </row>
    <row r="144" spans="2:7" x14ac:dyDescent="0.25">
      <c r="B144" s="1" t="s">
        <v>16452</v>
      </c>
      <c r="C144" s="26">
        <f>AR73</f>
        <v>14.007141035914495</v>
      </c>
      <c r="D144" s="28">
        <f>AR74</f>
        <v>7.7265775088327313</v>
      </c>
      <c r="E144" s="30">
        <f>AR75</f>
        <v>3.03315017762062</v>
      </c>
      <c r="F144" s="32">
        <f>AR76</f>
        <v>11.211601134539162</v>
      </c>
    </row>
    <row r="145" spans="2:7" x14ac:dyDescent="0.25">
      <c r="B145" s="1" t="s">
        <v>16404</v>
      </c>
      <c r="C145" s="26">
        <f>AW73</f>
        <v>2.0736441353327719</v>
      </c>
      <c r="D145" s="28">
        <f>AW74</f>
        <v>15.009996668887037</v>
      </c>
      <c r="E145" s="30">
        <f>AW75</f>
        <v>9.6953597148326587</v>
      </c>
      <c r="F145" s="32">
        <f>AW76</f>
        <v>11.819475453673908</v>
      </c>
    </row>
    <row r="146" spans="2:7" x14ac:dyDescent="0.25">
      <c r="B146" s="1" t="s">
        <v>16405</v>
      </c>
      <c r="C146" s="26">
        <f>BB73</f>
        <v>12.521980673998829</v>
      </c>
      <c r="D146" s="28">
        <f>BB74</f>
        <v>14.754660280738424</v>
      </c>
      <c r="E146" s="30">
        <f>BB75</f>
        <v>3.2863353450309982</v>
      </c>
      <c r="F146" s="32">
        <f>BB76</f>
        <v>7.563068160475618</v>
      </c>
    </row>
    <row r="147" spans="2:7" x14ac:dyDescent="0.25">
      <c r="B147" s="1" t="s">
        <v>16406</v>
      </c>
      <c r="C147" s="26">
        <f>BG73</f>
        <v>14.14920492465922</v>
      </c>
      <c r="D147" s="28">
        <f>BG74</f>
        <v>15.642889758609176</v>
      </c>
      <c r="E147" s="30">
        <f>BG75</f>
        <v>20.861447696648472</v>
      </c>
      <c r="F147" s="32">
        <f>BG76</f>
        <v>18.753666308218236</v>
      </c>
      <c r="G147" s="5"/>
    </row>
    <row r="148" spans="2:7" x14ac:dyDescent="0.25">
      <c r="B148" s="1" t="s">
        <v>16407</v>
      </c>
      <c r="C148" s="26">
        <f>BL73</f>
        <v>6.2209324059983198</v>
      </c>
      <c r="D148" s="28">
        <f>BL74</f>
        <v>7.7910204723129812</v>
      </c>
      <c r="E148" s="30">
        <f>BL75</f>
        <v>2.2173557826083452</v>
      </c>
      <c r="F148" s="32">
        <f>BL76</f>
        <v>3.5355339059327378</v>
      </c>
    </row>
    <row r="149" spans="2:7" x14ac:dyDescent="0.25">
      <c r="B149" s="1" t="s">
        <v>16408</v>
      </c>
      <c r="C149" s="26">
        <f>BQ73</f>
        <v>4.4384682042344297</v>
      </c>
      <c r="D149" s="28">
        <f>BQ74</f>
        <v>4.6690470119715011</v>
      </c>
      <c r="E149" s="30">
        <f>BQ75</f>
        <v>5.4129474410897434</v>
      </c>
      <c r="F149" s="32">
        <f>BQ76</f>
        <v>3.3615472627943221</v>
      </c>
    </row>
    <row r="150" spans="2:7" x14ac:dyDescent="0.25">
      <c r="B150" s="1" t="s">
        <v>16409</v>
      </c>
      <c r="C150" s="26">
        <f>BV73</f>
        <v>14.328293687665649</v>
      </c>
      <c r="D150" s="28">
        <f>BV74</f>
        <v>17.340703561274548</v>
      </c>
      <c r="E150" s="30">
        <f>BV75</f>
        <v>20.815859338494775</v>
      </c>
      <c r="F150" s="32">
        <f>BV76</f>
        <v>23.632604596192948</v>
      </c>
    </row>
    <row r="151" spans="2:7" x14ac:dyDescent="0.25">
      <c r="C151" s="3">
        <f>AVERAGE(C136:C150)</f>
        <v>6.7806654036919864</v>
      </c>
      <c r="D151" s="3">
        <f t="shared" ref="D151:E151" si="122">AVERAGE(D136:D150)</f>
        <v>10.611358379921834</v>
      </c>
      <c r="E151" s="3">
        <f t="shared" si="122"/>
        <v>10.24792363480811</v>
      </c>
      <c r="F151" s="3">
        <f>AVERAGE(F136:F150)</f>
        <v>10.123532498163092</v>
      </c>
    </row>
    <row r="152" spans="2:7" x14ac:dyDescent="0.25">
      <c r="C152" s="3">
        <f>_xlfn.STDEV.S(C136:C150)</f>
        <v>4.6667923896572949</v>
      </c>
      <c r="D152" s="3">
        <f t="shared" ref="D152:F152" si="123">_xlfn.STDEV.S(D136:D150)</f>
        <v>5.37921108567582</v>
      </c>
      <c r="E152" s="3">
        <f t="shared" si="123"/>
        <v>7.0868804892282311</v>
      </c>
      <c r="F152" s="3">
        <f t="shared" si="123"/>
        <v>6.2193707366937918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D3DC-C397-44AF-A355-E71FB039F7AD}">
  <sheetPr>
    <tabColor theme="9"/>
  </sheetPr>
  <dimension ref="B1:IT171"/>
  <sheetViews>
    <sheetView topLeftCell="AM19" zoomScale="132" zoomScaleNormal="83" workbookViewId="0">
      <selection activeCell="BD27" sqref="BD27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62</v>
      </c>
      <c r="E5">
        <v>85</v>
      </c>
      <c r="F5">
        <v>56</v>
      </c>
      <c r="G5">
        <v>66</v>
      </c>
      <c r="H5">
        <v>69</v>
      </c>
      <c r="N5">
        <f>AVERAGE(D5:H5)</f>
        <v>67.599999999999994</v>
      </c>
      <c r="O5">
        <f>STDEV(D5:H5)</f>
        <v>10.87658034494299</v>
      </c>
      <c r="P5">
        <f>N5-5</f>
        <v>62.599999999999994</v>
      </c>
      <c r="Q5">
        <f>MIN(D5:M5)</f>
        <v>56</v>
      </c>
      <c r="R5">
        <f>MAX(D5:M5)</f>
        <v>85</v>
      </c>
      <c r="T5">
        <v>15</v>
      </c>
      <c r="U5">
        <v>11</v>
      </c>
      <c r="V5">
        <v>14</v>
      </c>
      <c r="W5">
        <v>11</v>
      </c>
      <c r="X5">
        <v>12</v>
      </c>
      <c r="AD5">
        <f>AVERAGE(T5:AC5)</f>
        <v>12.6</v>
      </c>
      <c r="AE5">
        <f>STDEV(T5:AC5)</f>
        <v>1.8165902124584981</v>
      </c>
      <c r="AF5">
        <f>AD5-5</f>
        <v>7.6</v>
      </c>
      <c r="AG5">
        <f>MIN(T5:AC5)</f>
        <v>11</v>
      </c>
      <c r="AH5">
        <f>MAX(T5:AC5)</f>
        <v>15</v>
      </c>
      <c r="AJ5" s="8"/>
      <c r="AK5">
        <v>58</v>
      </c>
      <c r="AL5">
        <v>42</v>
      </c>
      <c r="AM5">
        <v>51</v>
      </c>
      <c r="AN5">
        <v>46</v>
      </c>
      <c r="AT5">
        <f>AVERAGE(AK5:AS5)</f>
        <v>49.25</v>
      </c>
      <c r="AU5">
        <f>STDEV(AK5:AS5)</f>
        <v>6.8980673621916262</v>
      </c>
      <c r="AV5">
        <f>AT5-4</f>
        <v>45.25</v>
      </c>
      <c r="AW5">
        <f>MIN(AK5:AS5)</f>
        <v>42</v>
      </c>
      <c r="AX5">
        <f>MAX(AK5:AS5)</f>
        <v>58</v>
      </c>
      <c r="AZ5">
        <v>23</v>
      </c>
      <c r="BA5" s="8"/>
      <c r="BB5">
        <v>66</v>
      </c>
      <c r="BC5">
        <v>80</v>
      </c>
      <c r="BD5">
        <v>47</v>
      </c>
      <c r="BJ5">
        <f>AVERAGE(AZ5:BI5)</f>
        <v>54</v>
      </c>
      <c r="BK5" s="3">
        <f>STDEV(AZ5:BI5)</f>
        <v>24.698178070456937</v>
      </c>
      <c r="BL5">
        <f>BJ5-4</f>
        <v>50</v>
      </c>
      <c r="BM5">
        <f>MIN(AZ5:BI5)</f>
        <v>23</v>
      </c>
      <c r="BN5">
        <f>MAX(AZ5:BI5)</f>
        <v>80</v>
      </c>
      <c r="BQ5">
        <v>69</v>
      </c>
      <c r="BR5">
        <v>71</v>
      </c>
      <c r="BS5">
        <v>57</v>
      </c>
      <c r="BT5">
        <v>70</v>
      </c>
      <c r="BU5">
        <v>70</v>
      </c>
      <c r="CA5">
        <f>AVERAGE(BQ5:BZ5)</f>
        <v>67.400000000000006</v>
      </c>
      <c r="CB5">
        <f>STDEV(BQ5:BZ5)</f>
        <v>5.8566201857385289</v>
      </c>
      <c r="CC5">
        <f>CA5-5</f>
        <v>62.400000000000006</v>
      </c>
      <c r="CD5">
        <f>MIN(BQ5:BZ5)</f>
        <v>57</v>
      </c>
      <c r="CE5">
        <f>MAX(BQ5:BZ5)</f>
        <v>71</v>
      </c>
      <c r="CG5">
        <v>92</v>
      </c>
      <c r="CH5">
        <v>88</v>
      </c>
      <c r="CI5">
        <v>92</v>
      </c>
      <c r="CJ5">
        <v>87</v>
      </c>
      <c r="CK5">
        <v>87</v>
      </c>
      <c r="CQ5">
        <f>AVERAGE(CG5:CP5)</f>
        <v>89.2</v>
      </c>
      <c r="CR5">
        <f>STDEV(CG5:CP5)</f>
        <v>2.5884358211089569</v>
      </c>
      <c r="CS5">
        <f>CQ5-5</f>
        <v>84.2</v>
      </c>
      <c r="CT5">
        <f>MIN(CG5:CP5)</f>
        <v>87</v>
      </c>
      <c r="CU5">
        <f>MAX(CG5:CP5)</f>
        <v>92</v>
      </c>
      <c r="CW5">
        <v>73</v>
      </c>
      <c r="CX5">
        <v>59</v>
      </c>
      <c r="CY5">
        <v>60</v>
      </c>
      <c r="CZ5">
        <v>57</v>
      </c>
      <c r="DA5">
        <v>73</v>
      </c>
      <c r="DG5">
        <f>AVERAGE(CW5:DA5)</f>
        <v>64.400000000000006</v>
      </c>
      <c r="DH5">
        <f>STDEV(CW5:DF5)</f>
        <v>7.9246451024635913</v>
      </c>
      <c r="DI5">
        <f>DG5-5</f>
        <v>59.400000000000006</v>
      </c>
      <c r="DJ5">
        <f>MIN(CW5:DF5)</f>
        <v>57</v>
      </c>
      <c r="DK5">
        <f>MAX(CW5:DF5)</f>
        <v>73</v>
      </c>
      <c r="DM5">
        <v>45</v>
      </c>
      <c r="DN5">
        <v>37</v>
      </c>
      <c r="DO5">
        <v>38</v>
      </c>
      <c r="DP5">
        <v>36</v>
      </c>
      <c r="DQ5">
        <v>35</v>
      </c>
      <c r="DW5">
        <f>AVERAGE(DM5:DV5)</f>
        <v>38.200000000000003</v>
      </c>
      <c r="DX5">
        <f>STDEV(DM5:DV5)</f>
        <v>3.9623225512317894</v>
      </c>
      <c r="DY5">
        <f>DW5-5</f>
        <v>33.200000000000003</v>
      </c>
      <c r="DZ5">
        <f>MIN(DM5:DV5)</f>
        <v>35</v>
      </c>
      <c r="EA5">
        <f>MAX(DM5:DV5)</f>
        <v>45</v>
      </c>
      <c r="EC5">
        <v>40</v>
      </c>
      <c r="ED5">
        <v>30</v>
      </c>
      <c r="EE5">
        <v>21</v>
      </c>
      <c r="EF5">
        <v>38</v>
      </c>
      <c r="EG5">
        <v>51</v>
      </c>
      <c r="EM5">
        <f>AVERAGE(EC5:EL5)</f>
        <v>36</v>
      </c>
      <c r="EN5">
        <f>STDEV(EC5:EL5)</f>
        <v>11.247221879201993</v>
      </c>
      <c r="EO5">
        <f>EM5-5</f>
        <v>31</v>
      </c>
      <c r="EP5">
        <f>MIN(EC5:EL5)</f>
        <v>21</v>
      </c>
      <c r="EQ5">
        <f>MAX(EC5:EL5)</f>
        <v>51</v>
      </c>
      <c r="ES5">
        <v>33</v>
      </c>
      <c r="ET5">
        <v>35</v>
      </c>
      <c r="EU5">
        <v>47</v>
      </c>
      <c r="EV5">
        <v>31</v>
      </c>
      <c r="EW5">
        <v>37</v>
      </c>
      <c r="FC5">
        <f>AVERAGE(ES5:FB5)</f>
        <v>36.6</v>
      </c>
      <c r="FD5">
        <f>STDEV(ES5:FB5)</f>
        <v>6.228964600958971</v>
      </c>
      <c r="FE5">
        <f>FC5-5</f>
        <v>31.6</v>
      </c>
      <c r="FF5">
        <f>MIN(ES5:FB5)</f>
        <v>31</v>
      </c>
      <c r="FG5">
        <f>MAX(ES5:FB5)</f>
        <v>47</v>
      </c>
      <c r="FI5">
        <v>56</v>
      </c>
      <c r="FJ5">
        <v>43</v>
      </c>
      <c r="FK5">
        <v>61</v>
      </c>
      <c r="FL5">
        <v>33</v>
      </c>
      <c r="FM5">
        <v>54</v>
      </c>
      <c r="FS5">
        <f>AVERAGE(FI5:FR5)</f>
        <v>49.4</v>
      </c>
      <c r="FT5">
        <f>STDEV(FI5:FR5)</f>
        <v>11.282730166054677</v>
      </c>
      <c r="FU5">
        <f>FS5-5</f>
        <v>44.4</v>
      </c>
      <c r="FV5">
        <f>MIN(FI5:FR5)</f>
        <v>33</v>
      </c>
      <c r="FW5">
        <f>MAX(FI5:FR5)</f>
        <v>61</v>
      </c>
      <c r="FY5">
        <v>13</v>
      </c>
      <c r="FZ5">
        <v>34</v>
      </c>
      <c r="GA5">
        <v>80</v>
      </c>
      <c r="GB5">
        <v>74</v>
      </c>
      <c r="GC5">
        <v>88</v>
      </c>
      <c r="GI5">
        <f>AVERAGE(FY5:GH5)</f>
        <v>57.8</v>
      </c>
      <c r="GJ5">
        <f>STDEV(FY5:GH5)</f>
        <v>32.560712522916326</v>
      </c>
      <c r="GK5">
        <f>GI5-5</f>
        <v>52.8</v>
      </c>
      <c r="GL5">
        <f>MIN(FY5:GH5)</f>
        <v>13</v>
      </c>
      <c r="GM5">
        <f>MAX(FY5:GH5)</f>
        <v>88</v>
      </c>
      <c r="GO5">
        <v>16</v>
      </c>
      <c r="GP5">
        <v>30</v>
      </c>
      <c r="GQ5">
        <v>25</v>
      </c>
      <c r="GR5">
        <v>21</v>
      </c>
      <c r="GS5">
        <v>19</v>
      </c>
      <c r="GY5">
        <f>AVERAGE(GO5:GX5)</f>
        <v>22.2</v>
      </c>
      <c r="GZ5">
        <f>STDEV(GO5:GX5)</f>
        <v>5.4497706373754893</v>
      </c>
      <c r="HA5">
        <f>GY5-5</f>
        <v>17.2</v>
      </c>
      <c r="HB5">
        <f>MIN(GO5:GX5)</f>
        <v>16</v>
      </c>
      <c r="HC5">
        <f>MAX(GO5:GX5)</f>
        <v>30</v>
      </c>
      <c r="HE5">
        <v>63</v>
      </c>
      <c r="HF5">
        <v>86</v>
      </c>
      <c r="HG5">
        <v>87</v>
      </c>
      <c r="HH5">
        <v>73</v>
      </c>
      <c r="HI5">
        <v>80</v>
      </c>
      <c r="HO5">
        <f>AVERAGE(HE5:HN5)</f>
        <v>77.8</v>
      </c>
      <c r="HP5">
        <f>STDEV(HE5:HN5)</f>
        <v>9.9849887330932834</v>
      </c>
      <c r="HQ5">
        <f>HO5-5</f>
        <v>72.8</v>
      </c>
      <c r="HR5">
        <f>MIN(HE5:HN5)</f>
        <v>63</v>
      </c>
      <c r="HS5">
        <f>MAX(HE5:HN5)</f>
        <v>87</v>
      </c>
      <c r="HU5">
        <v>98</v>
      </c>
      <c r="HV5">
        <v>87</v>
      </c>
      <c r="HW5">
        <v>100</v>
      </c>
      <c r="HX5">
        <v>75</v>
      </c>
      <c r="HY5">
        <v>67</v>
      </c>
      <c r="IE5">
        <f>AVERAGE(HU5:ID5)</f>
        <v>85.4</v>
      </c>
      <c r="IF5">
        <f>STDEV(HU5:ID5)</f>
        <v>14.328293687665649</v>
      </c>
      <c r="IG5">
        <f>IE5-5</f>
        <v>80.400000000000006</v>
      </c>
      <c r="IH5">
        <f>MIN(HU5:ID5)</f>
        <v>67</v>
      </c>
      <c r="II5">
        <f>MAX(HU5:ID5)</f>
        <v>100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39</v>
      </c>
      <c r="E14">
        <v>48</v>
      </c>
      <c r="F14">
        <v>39</v>
      </c>
      <c r="G14">
        <v>16</v>
      </c>
      <c r="H14">
        <v>35</v>
      </c>
      <c r="N14">
        <f>AVERAGE(D14:M14)</f>
        <v>35.4</v>
      </c>
      <c r="O14">
        <f>STDEV(D14:M14)</f>
        <v>11.844830095868828</v>
      </c>
      <c r="P14">
        <f>N14-5</f>
        <v>30.4</v>
      </c>
      <c r="Q14">
        <f>MIN(D14:M14)</f>
        <v>16</v>
      </c>
      <c r="R14">
        <f>MAX(D14:M14)</f>
        <v>48</v>
      </c>
      <c r="T14">
        <v>12</v>
      </c>
      <c r="U14">
        <v>9</v>
      </c>
      <c r="V14">
        <v>12</v>
      </c>
      <c r="W14">
        <v>5</v>
      </c>
      <c r="X14">
        <v>9</v>
      </c>
      <c r="AD14">
        <f>AVERAGE(T14:AC14)</f>
        <v>9.4</v>
      </c>
      <c r="AE14">
        <f>STDEV(T14:AC14)</f>
        <v>2.8809720581775862</v>
      </c>
      <c r="AF14">
        <f>AD14-5</f>
        <v>4.4000000000000004</v>
      </c>
      <c r="AG14">
        <f>MIN(T14:AC14)</f>
        <v>5</v>
      </c>
      <c r="AH14">
        <f>MAX(T14:AC14)</f>
        <v>12</v>
      </c>
      <c r="AJ14">
        <v>34</v>
      </c>
      <c r="AK14">
        <v>49</v>
      </c>
      <c r="AL14">
        <v>44</v>
      </c>
      <c r="AM14">
        <v>56</v>
      </c>
      <c r="AN14">
        <v>57</v>
      </c>
      <c r="AT14">
        <f>AVERAGE(AJ14:AS14)</f>
        <v>48</v>
      </c>
      <c r="AU14">
        <f>STDEV(AJ14:AS14)</f>
        <v>9.4604439642122511</v>
      </c>
      <c r="AV14">
        <f>AT14-5</f>
        <v>43</v>
      </c>
      <c r="AW14">
        <f>MIN(AJ14:AS14)</f>
        <v>34</v>
      </c>
      <c r="AX14">
        <f>MAX(AJ14:AS14)</f>
        <v>57</v>
      </c>
      <c r="AZ14">
        <v>55</v>
      </c>
      <c r="BA14" s="8"/>
      <c r="BB14">
        <v>58</v>
      </c>
      <c r="BC14">
        <v>79</v>
      </c>
      <c r="BD14">
        <v>40</v>
      </c>
      <c r="BJ14">
        <f>AVERAGE(AZ14:BI14)</f>
        <v>58</v>
      </c>
      <c r="BK14" s="3">
        <f>STDEV(AZ14:BI14)</f>
        <v>16.06237840420901</v>
      </c>
      <c r="BL14">
        <f>BJ14-4</f>
        <v>54</v>
      </c>
      <c r="BM14">
        <f>MIN(AZ14:BI14)</f>
        <v>40</v>
      </c>
      <c r="BN14">
        <f>MAX(AZ14:BI14)</f>
        <v>79</v>
      </c>
      <c r="BQ14">
        <v>62</v>
      </c>
      <c r="BR14">
        <v>69</v>
      </c>
      <c r="BS14">
        <v>69</v>
      </c>
      <c r="BT14">
        <v>56</v>
      </c>
      <c r="BU14">
        <v>90</v>
      </c>
      <c r="CA14">
        <f>AVERAGE(BQ14:BZ14)</f>
        <v>69.2</v>
      </c>
      <c r="CB14">
        <f>STDEV(BQ14:BZ14)</f>
        <v>12.833549781724455</v>
      </c>
      <c r="CC14">
        <f>CA14-5</f>
        <v>64.2</v>
      </c>
      <c r="CD14">
        <f>MIN(BQ14:BZ14)</f>
        <v>56</v>
      </c>
      <c r="CE14">
        <f>MAX(BQ14:BZ14)</f>
        <v>90</v>
      </c>
      <c r="CG14">
        <v>100</v>
      </c>
      <c r="CH14">
        <v>97</v>
      </c>
      <c r="CI14">
        <v>85</v>
      </c>
      <c r="CJ14">
        <v>79</v>
      </c>
      <c r="CK14">
        <v>87</v>
      </c>
      <c r="CQ14">
        <f>AVERAGE(CG14:CP14)</f>
        <v>89.6</v>
      </c>
      <c r="CR14">
        <f>STDEV(CG14:CP14)</f>
        <v>8.706319543871567</v>
      </c>
      <c r="CS14">
        <f>CQ14-5</f>
        <v>84.6</v>
      </c>
      <c r="CT14">
        <f>MIN(CG14:CP14)</f>
        <v>79</v>
      </c>
      <c r="CU14">
        <f>MAX(CG14:CP14)</f>
        <v>100</v>
      </c>
      <c r="CW14">
        <v>53</v>
      </c>
      <c r="CX14">
        <v>34</v>
      </c>
      <c r="CY14">
        <v>61</v>
      </c>
      <c r="CZ14">
        <v>59</v>
      </c>
      <c r="DA14">
        <v>30</v>
      </c>
      <c r="DG14">
        <f>AVERAGE(CW14:DF14)</f>
        <v>47.4</v>
      </c>
      <c r="DH14">
        <f>STDEV(CW14:DF14)</f>
        <v>14.432601983010555</v>
      </c>
      <c r="DI14">
        <f>DG14-5</f>
        <v>42.4</v>
      </c>
      <c r="DJ14">
        <f>MIN(CW14:DF14)</f>
        <v>30</v>
      </c>
      <c r="DK14">
        <f>MAX(CW14:DF14)</f>
        <v>61</v>
      </c>
      <c r="DM14">
        <v>41</v>
      </c>
      <c r="DN14">
        <v>41</v>
      </c>
      <c r="DO14">
        <v>34</v>
      </c>
      <c r="DP14">
        <v>41</v>
      </c>
      <c r="DQ14">
        <v>40</v>
      </c>
      <c r="DW14">
        <f>AVERAGE(DM14:DV14)</f>
        <v>39.4</v>
      </c>
      <c r="DX14">
        <f>STDEV(DM14:DV14)</f>
        <v>3.049590136395381</v>
      </c>
      <c r="DY14">
        <f>DW14-5</f>
        <v>34.4</v>
      </c>
      <c r="DZ14">
        <f>MIN(DM14:DV14)</f>
        <v>34</v>
      </c>
      <c r="EA14">
        <f>MAX(DM14:DV14)</f>
        <v>41</v>
      </c>
      <c r="EC14">
        <v>23</v>
      </c>
      <c r="ED14">
        <v>21</v>
      </c>
      <c r="EE14">
        <v>33</v>
      </c>
      <c r="EF14">
        <v>25</v>
      </c>
      <c r="EG14">
        <v>39</v>
      </c>
      <c r="EM14">
        <f>AVERAGE(EC14:EL14)</f>
        <v>28.2</v>
      </c>
      <c r="EN14">
        <f>STDEV(EC14:EL14)</f>
        <v>7.563068160475618</v>
      </c>
      <c r="EO14">
        <f>EM14-5</f>
        <v>23.2</v>
      </c>
      <c r="EP14">
        <f>MIN(EC14:EL14)</f>
        <v>21</v>
      </c>
      <c r="EQ14">
        <f>MAX(EC14:EL14)</f>
        <v>39</v>
      </c>
      <c r="ES14">
        <v>18</v>
      </c>
      <c r="ET14">
        <v>10</v>
      </c>
      <c r="EU14">
        <v>19</v>
      </c>
      <c r="EV14">
        <v>46</v>
      </c>
      <c r="EW14">
        <v>8</v>
      </c>
      <c r="FC14">
        <f>AVERAGE(ES14:FB14)</f>
        <v>20.2</v>
      </c>
      <c r="FD14">
        <f>STDEV(ES14:FB14)</f>
        <v>15.20526224699857</v>
      </c>
      <c r="FE14">
        <f>FC14-5</f>
        <v>15.2</v>
      </c>
      <c r="FF14">
        <f>MIN(ES14:FB14)</f>
        <v>8</v>
      </c>
      <c r="FG14">
        <f>MAX(ES14:FB14)</f>
        <v>46</v>
      </c>
      <c r="FI14">
        <v>15</v>
      </c>
      <c r="FJ14">
        <v>11</v>
      </c>
      <c r="FK14">
        <v>53</v>
      </c>
      <c r="FL14">
        <v>20</v>
      </c>
      <c r="FM14">
        <v>38</v>
      </c>
      <c r="FS14">
        <f>AVERAGE(FI14:FR14)</f>
        <v>27.4</v>
      </c>
      <c r="FT14">
        <f>STDEV(FI14:FR14)</f>
        <v>17.643695757975422</v>
      </c>
      <c r="FU14">
        <f>FS14-5</f>
        <v>22.4</v>
      </c>
      <c r="FV14">
        <f>MIN(FI14:FR14)</f>
        <v>11</v>
      </c>
      <c r="FW14">
        <f>MAX(FI14:FR14)</f>
        <v>53</v>
      </c>
      <c r="FY14">
        <v>39</v>
      </c>
      <c r="FZ14">
        <v>31</v>
      </c>
      <c r="GA14">
        <v>12</v>
      </c>
      <c r="GB14">
        <v>39</v>
      </c>
      <c r="GC14">
        <v>78</v>
      </c>
      <c r="GI14">
        <f>AVERAGE(FY14:GH14)</f>
        <v>39.799999999999997</v>
      </c>
      <c r="GJ14">
        <f>STDEV(FY14:GH14)</f>
        <v>24.035390573069538</v>
      </c>
      <c r="GK14">
        <f>GI14-5</f>
        <v>34.799999999999997</v>
      </c>
      <c r="GL14">
        <f>MIN(FY14:GH14)</f>
        <v>12</v>
      </c>
      <c r="GM14">
        <f>MAX(FY14:GH14)</f>
        <v>78</v>
      </c>
      <c r="GO14">
        <v>29</v>
      </c>
      <c r="GP14">
        <v>16</v>
      </c>
      <c r="GQ14">
        <v>21</v>
      </c>
      <c r="GR14">
        <v>8</v>
      </c>
      <c r="GS14">
        <v>15</v>
      </c>
      <c r="GY14">
        <f>AVERAGE(GO14:GX14)</f>
        <v>17.8</v>
      </c>
      <c r="GZ14">
        <f>STDEV(GO14:GX14)</f>
        <v>7.7910204723129812</v>
      </c>
      <c r="HA14">
        <f>GY14-5</f>
        <v>12.8</v>
      </c>
      <c r="HB14">
        <f>MIN(GO14:GX14)</f>
        <v>8</v>
      </c>
      <c r="HC14">
        <f>MAX(GO14:GX14)</f>
        <v>29</v>
      </c>
      <c r="HE14">
        <v>75</v>
      </c>
      <c r="HF14">
        <v>54</v>
      </c>
      <c r="HG14">
        <v>64</v>
      </c>
      <c r="HH14">
        <v>75</v>
      </c>
      <c r="HI14">
        <v>59</v>
      </c>
      <c r="HO14">
        <f>AVERAGE(HE14:HN14)</f>
        <v>65.400000000000006</v>
      </c>
      <c r="HP14">
        <f>STDEV(HE14:HN14)</f>
        <v>9.4498677239419688</v>
      </c>
      <c r="HQ14">
        <f>HO14-5</f>
        <v>60.400000000000006</v>
      </c>
      <c r="HR14">
        <f>MIN(HE14:HN14)</f>
        <v>54</v>
      </c>
      <c r="HS14">
        <f>MAX(HE14:HN14)</f>
        <v>75</v>
      </c>
      <c r="HU14">
        <v>44</v>
      </c>
      <c r="HV14">
        <v>72</v>
      </c>
      <c r="HW14">
        <v>79</v>
      </c>
      <c r="HX14">
        <v>90</v>
      </c>
      <c r="HY14">
        <v>79</v>
      </c>
      <c r="IE14">
        <f>AVERAGE(HU14:ID14)</f>
        <v>72.8</v>
      </c>
      <c r="IF14">
        <f>STDEV(HU14:ID14)</f>
        <v>17.340703561274548</v>
      </c>
      <c r="IG14">
        <f>IE14-5</f>
        <v>67.8</v>
      </c>
      <c r="IH14">
        <f>MIN(HU14:ID14)</f>
        <v>44</v>
      </c>
      <c r="II14">
        <f>MAX(HU14:ID14)</f>
        <v>90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57</v>
      </c>
      <c r="E23">
        <v>33</v>
      </c>
      <c r="F23">
        <v>32</v>
      </c>
      <c r="G23">
        <v>19</v>
      </c>
      <c r="H23">
        <v>23</v>
      </c>
      <c r="N23">
        <f>AVERAGE(D23:M23)</f>
        <v>32.799999999999997</v>
      </c>
      <c r="O23">
        <f>STDEV(D23:M23)</f>
        <v>14.77159436215333</v>
      </c>
      <c r="P23">
        <f>N23-5</f>
        <v>27.799999999999997</v>
      </c>
      <c r="Q23">
        <f>MIN(D23:M23)</f>
        <v>19</v>
      </c>
      <c r="R23">
        <f>MAX(D23:M23)</f>
        <v>57</v>
      </c>
      <c r="T23">
        <v>12</v>
      </c>
      <c r="U23">
        <v>13</v>
      </c>
      <c r="V23" s="8">
        <v>0</v>
      </c>
      <c r="W23">
        <v>8</v>
      </c>
      <c r="X23">
        <v>6</v>
      </c>
      <c r="AD23">
        <f>AVERAGE(T23:AC23)</f>
        <v>7.8</v>
      </c>
      <c r="AE23">
        <f>STDEV(T23:AC23)</f>
        <v>5.215361924162119</v>
      </c>
      <c r="AF23">
        <f>AD23-5</f>
        <v>2.8</v>
      </c>
      <c r="AG23">
        <f>MIN(T23:AC23)</f>
        <v>0</v>
      </c>
      <c r="AH23">
        <f>MAX(T23:AC23)</f>
        <v>13</v>
      </c>
      <c r="AJ23">
        <v>27</v>
      </c>
      <c r="AK23">
        <v>40</v>
      </c>
      <c r="AL23">
        <v>34</v>
      </c>
      <c r="AM23">
        <v>34</v>
      </c>
      <c r="AN23">
        <v>29</v>
      </c>
      <c r="AT23">
        <f>AVERAGE(AJ23:AS23)</f>
        <v>32.799999999999997</v>
      </c>
      <c r="AU23">
        <f>STDEV(AJ23:AS23)</f>
        <v>5.0695167422546348</v>
      </c>
      <c r="AV23">
        <f>AT23-5</f>
        <v>27.799999999999997</v>
      </c>
      <c r="AW23">
        <f>MIN(AJ23:AS23)</f>
        <v>27</v>
      </c>
      <c r="AX23">
        <f>MAX(AJ23:AS23)</f>
        <v>40</v>
      </c>
      <c r="AZ23">
        <v>15</v>
      </c>
      <c r="BA23" s="8"/>
      <c r="BB23">
        <v>47</v>
      </c>
      <c r="BC23">
        <v>36</v>
      </c>
      <c r="BD23">
        <v>50</v>
      </c>
      <c r="BJ23">
        <f>AVERAGE(AZ23:BI23)</f>
        <v>37</v>
      </c>
      <c r="BK23" s="3">
        <f>STDEV(AZ23:BI23)</f>
        <v>15.853495934125487</v>
      </c>
      <c r="BL23">
        <f>BJ23-4</f>
        <v>33</v>
      </c>
      <c r="BM23">
        <f>MIN(AZ23:BI23)</f>
        <v>15</v>
      </c>
      <c r="BN23">
        <f>MAX(AZ23:BI23)</f>
        <v>50</v>
      </c>
      <c r="BQ23">
        <v>56</v>
      </c>
      <c r="BR23">
        <v>83</v>
      </c>
      <c r="BS23">
        <v>50</v>
      </c>
      <c r="BT23">
        <v>83</v>
      </c>
      <c r="BU23">
        <v>39</v>
      </c>
      <c r="CA23">
        <f>AVERAGE(BQ23:BZ23)</f>
        <v>62.2</v>
      </c>
      <c r="CB23">
        <f>STDEV(BQ23:BZ23)</f>
        <v>19.942417105255817</v>
      </c>
      <c r="CC23">
        <f>CA23-5</f>
        <v>57.2</v>
      </c>
      <c r="CD23">
        <f>MIN(BQ23:BZ23)</f>
        <v>39</v>
      </c>
      <c r="CE23">
        <f>MAX(BQ23:BZ23)</f>
        <v>83</v>
      </c>
      <c r="CG23">
        <v>94</v>
      </c>
      <c r="CH23">
        <v>87</v>
      </c>
      <c r="CI23">
        <v>83</v>
      </c>
      <c r="CJ23">
        <v>70</v>
      </c>
      <c r="CK23">
        <v>66</v>
      </c>
      <c r="CQ23">
        <f>AVERAGE(CG23:CP23)</f>
        <v>80</v>
      </c>
      <c r="CR23">
        <f>STDEV(CG23:CP23)</f>
        <v>11.726039399558575</v>
      </c>
      <c r="CS23">
        <f>CQ23-5</f>
        <v>75</v>
      </c>
      <c r="CT23">
        <f>MIN(CG23:CP23)</f>
        <v>66</v>
      </c>
      <c r="CU23">
        <f>MAX(CG23:CP23)</f>
        <v>94</v>
      </c>
      <c r="CW23">
        <v>27</v>
      </c>
      <c r="CX23">
        <v>46</v>
      </c>
      <c r="CY23">
        <v>47</v>
      </c>
      <c r="CZ23" s="8"/>
      <c r="DA23">
        <v>58</v>
      </c>
      <c r="DG23">
        <f>AVERAGE(CW23:DF23)</f>
        <v>44.5</v>
      </c>
      <c r="DH23">
        <f>STDEV(CW23:DF23)</f>
        <v>12.871156384205214</v>
      </c>
      <c r="DI23">
        <f>DG23-4</f>
        <v>40.5</v>
      </c>
      <c r="DJ23">
        <f>MIN(CW23:DF23)</f>
        <v>27</v>
      </c>
      <c r="DK23">
        <f>MAX(CW23:DF23)</f>
        <v>58</v>
      </c>
      <c r="DM23">
        <v>22</v>
      </c>
      <c r="DN23">
        <v>37</v>
      </c>
      <c r="DO23">
        <v>31</v>
      </c>
      <c r="DP23">
        <v>37</v>
      </c>
      <c r="DQ23">
        <v>34</v>
      </c>
      <c r="DW23">
        <f>AVERAGE(DM23:DV23)</f>
        <v>32.200000000000003</v>
      </c>
      <c r="DX23">
        <f>STDEV(DM23:DV23)</f>
        <v>6.2209324059983198</v>
      </c>
      <c r="DY23">
        <f>DW23-5</f>
        <v>27.200000000000003</v>
      </c>
      <c r="DZ23">
        <f>MIN(DM23:DV23)</f>
        <v>22</v>
      </c>
      <c r="EA23">
        <f>MAX(DM23:DV23)</f>
        <v>37</v>
      </c>
      <c r="EC23">
        <v>20</v>
      </c>
      <c r="ED23">
        <v>30</v>
      </c>
      <c r="EE23">
        <v>30</v>
      </c>
      <c r="EF23">
        <v>24</v>
      </c>
      <c r="EG23">
        <v>36</v>
      </c>
      <c r="EM23">
        <f>AVERAGE(EC23:EL23)</f>
        <v>28</v>
      </c>
      <c r="EN23">
        <f>STDEV(EC23:EL23)</f>
        <v>6.164414002968976</v>
      </c>
      <c r="EO23">
        <f>EM23-5</f>
        <v>23</v>
      </c>
      <c r="EP23">
        <f>MIN(EC23:EL23)</f>
        <v>20</v>
      </c>
      <c r="EQ23">
        <f>MAX(EC23:EL23)</f>
        <v>36</v>
      </c>
      <c r="ES23">
        <v>15</v>
      </c>
      <c r="ET23">
        <v>12</v>
      </c>
      <c r="EU23">
        <v>8</v>
      </c>
      <c r="EV23">
        <v>10</v>
      </c>
      <c r="EW23">
        <v>36</v>
      </c>
      <c r="FC23">
        <f>AVERAGE(ES23:FB23)</f>
        <v>16.2</v>
      </c>
      <c r="FD23">
        <f>STDEV(ES23:FB23)</f>
        <v>11.366617790706258</v>
      </c>
      <c r="FE23">
        <f>FC23-5</f>
        <v>11.2</v>
      </c>
      <c r="FF23">
        <f>MIN(ES23:FB23)</f>
        <v>8</v>
      </c>
      <c r="FG23">
        <f>MAX(ES23:FB23)</f>
        <v>36</v>
      </c>
      <c r="FI23">
        <v>12</v>
      </c>
      <c r="FJ23">
        <v>8</v>
      </c>
      <c r="FK23">
        <v>8</v>
      </c>
      <c r="FL23">
        <v>11</v>
      </c>
      <c r="FM23">
        <v>17</v>
      </c>
      <c r="FS23">
        <f>AVERAGE(FI23:FR23)</f>
        <v>11.2</v>
      </c>
      <c r="FT23">
        <f>STDEV(FI23:FR23)</f>
        <v>3.7013511046643481</v>
      </c>
      <c r="FU23">
        <f>FS23-5</f>
        <v>6.1999999999999993</v>
      </c>
      <c r="FV23">
        <f>MIN(FI23:FR23)</f>
        <v>8</v>
      </c>
      <c r="FW23">
        <f>MAX(FI23:FR23)</f>
        <v>17</v>
      </c>
      <c r="FY23">
        <v>59</v>
      </c>
      <c r="FZ23">
        <v>10</v>
      </c>
      <c r="GA23">
        <v>5</v>
      </c>
      <c r="GB23">
        <v>8</v>
      </c>
      <c r="GC23">
        <v>28</v>
      </c>
      <c r="GI23">
        <f>AVERAGE(FY23:GH23)</f>
        <v>22</v>
      </c>
      <c r="GJ23">
        <f>STDEV(FY23:GH23)</f>
        <v>22.549944567559361</v>
      </c>
      <c r="GK23">
        <f>GI23-5</f>
        <v>17</v>
      </c>
      <c r="GL23">
        <f>MIN(FY23:GH23)</f>
        <v>5</v>
      </c>
      <c r="GM23">
        <f>MAX(FY23:GH23)</f>
        <v>59</v>
      </c>
      <c r="GO23">
        <v>14</v>
      </c>
      <c r="GP23" s="8"/>
      <c r="GQ23">
        <v>9</v>
      </c>
      <c r="GR23">
        <v>9</v>
      </c>
      <c r="GS23">
        <v>10</v>
      </c>
      <c r="GY23">
        <f>AVERAGE(GO23:GX23)</f>
        <v>10.5</v>
      </c>
      <c r="GZ23">
        <f>STDEV(GO23:GX23)</f>
        <v>2.3804761428476167</v>
      </c>
      <c r="HA23">
        <f>GY23-4</f>
        <v>6.5</v>
      </c>
      <c r="HB23">
        <f>MIN(GO23:GX23)</f>
        <v>9</v>
      </c>
      <c r="HC23">
        <f>MAX(GO23:GX23)</f>
        <v>14</v>
      </c>
      <c r="HE23">
        <v>59</v>
      </c>
      <c r="HF23">
        <v>64</v>
      </c>
      <c r="HG23">
        <v>71</v>
      </c>
      <c r="HH23">
        <v>59</v>
      </c>
      <c r="HI23">
        <v>62</v>
      </c>
      <c r="HO23">
        <f>AVERAGE(HE23:HN23)</f>
        <v>63</v>
      </c>
      <c r="HP23">
        <f>STDEV(HE23:HN23)</f>
        <v>4.9497474683058327</v>
      </c>
      <c r="HQ23">
        <f>HO23-5</f>
        <v>58</v>
      </c>
      <c r="HR23">
        <f>MIN(HE23:HN23)</f>
        <v>59</v>
      </c>
      <c r="HS23">
        <f>MAX(HE23:HN23)</f>
        <v>71</v>
      </c>
      <c r="HU23">
        <v>68</v>
      </c>
      <c r="HV23">
        <v>31</v>
      </c>
      <c r="HW23">
        <v>83</v>
      </c>
      <c r="HX23">
        <v>42</v>
      </c>
      <c r="HY23">
        <v>63</v>
      </c>
      <c r="IE23">
        <f>AVERAGE(HU23:ID23)</f>
        <v>57.4</v>
      </c>
      <c r="IF23">
        <f>STDEV(HU23:ID23)</f>
        <v>20.815859338494775</v>
      </c>
      <c r="IG23">
        <f>IE23-5</f>
        <v>52.4</v>
      </c>
      <c r="IH23">
        <f>MIN(HU23:ID23)</f>
        <v>31</v>
      </c>
      <c r="II23">
        <f>MAX(HU23:ID23)</f>
        <v>83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31</v>
      </c>
      <c r="E31">
        <v>63</v>
      </c>
      <c r="F31">
        <v>15</v>
      </c>
      <c r="G31">
        <v>21</v>
      </c>
      <c r="H31">
        <v>33</v>
      </c>
      <c r="N31">
        <f>AVERAGE(D31:M31)</f>
        <v>32.6</v>
      </c>
      <c r="O31">
        <f>STDEV(D31:M31)</f>
        <v>18.514858897652985</v>
      </c>
      <c r="P31">
        <f>N31-5</f>
        <v>27.6</v>
      </c>
      <c r="Q31">
        <f>MIN(D31:M31)</f>
        <v>15</v>
      </c>
      <c r="R31">
        <f>MAX(D31:M31)</f>
        <v>63</v>
      </c>
      <c r="T31">
        <v>8</v>
      </c>
      <c r="U31">
        <v>10</v>
      </c>
      <c r="V31">
        <v>10</v>
      </c>
      <c r="W31">
        <v>7</v>
      </c>
      <c r="X31">
        <v>7</v>
      </c>
      <c r="AD31">
        <f>AVERAGE(T31:AC31)</f>
        <v>8.4</v>
      </c>
      <c r="AE31">
        <f>STDEV(T31:AC31)</f>
        <v>1.5165750888103091</v>
      </c>
      <c r="AF31">
        <f>AD31-5</f>
        <v>3.4000000000000004</v>
      </c>
      <c r="AG31">
        <f>MIN(T31:AC31)</f>
        <v>7</v>
      </c>
      <c r="AH31">
        <f>MAX(T31:AC31)</f>
        <v>10</v>
      </c>
      <c r="AJ31">
        <v>26</v>
      </c>
      <c r="AK31">
        <v>45</v>
      </c>
      <c r="AL31">
        <v>25</v>
      </c>
      <c r="AM31">
        <v>35</v>
      </c>
      <c r="AN31">
        <v>34</v>
      </c>
      <c r="AT31">
        <f>AVERAGE(AJ31:AS31)</f>
        <v>33</v>
      </c>
      <c r="AU31">
        <f>STDEV(AJ31:AS31)</f>
        <v>8.0932070281193234</v>
      </c>
      <c r="AV31">
        <f>AT31-5</f>
        <v>28</v>
      </c>
      <c r="AW31">
        <f>MIN(AJ31:AS31)</f>
        <v>25</v>
      </c>
      <c r="AX31">
        <f>MAX(AJ31:AS31)</f>
        <v>45</v>
      </c>
      <c r="AZ31">
        <v>24</v>
      </c>
      <c r="BA31" s="8"/>
      <c r="BB31">
        <v>40</v>
      </c>
      <c r="BC31">
        <v>53</v>
      </c>
      <c r="BD31">
        <v>28</v>
      </c>
      <c r="BJ31">
        <f>AVERAGE(AZ31:BI31)</f>
        <v>36.25</v>
      </c>
      <c r="BK31" s="3">
        <f>STDEV(AZ31:BI31)</f>
        <v>13.073510112692254</v>
      </c>
      <c r="BL31">
        <f>BJ31-4</f>
        <v>32.25</v>
      </c>
      <c r="BM31">
        <f>MIN(AZ31:BI31)</f>
        <v>24</v>
      </c>
      <c r="BN31">
        <f>MAX(AZ31:BI31)</f>
        <v>53</v>
      </c>
      <c r="BQ31">
        <v>54</v>
      </c>
      <c r="BR31">
        <v>68</v>
      </c>
      <c r="BS31">
        <v>80</v>
      </c>
      <c r="BT31">
        <v>68</v>
      </c>
      <c r="BU31">
        <v>81</v>
      </c>
      <c r="CA31">
        <f>AVERAGE(BQ31:BZ31)</f>
        <v>70.2</v>
      </c>
      <c r="CB31">
        <f>STDEV(BQ31:BZ31)</f>
        <v>11.0090871556183</v>
      </c>
      <c r="CC31">
        <f>CA31-5</f>
        <v>65.2</v>
      </c>
      <c r="CD31">
        <f>MIN(BQ31:BZ31)</f>
        <v>54</v>
      </c>
      <c r="CE31">
        <f>MAX(BQ31:BZ31)</f>
        <v>81</v>
      </c>
      <c r="CG31">
        <v>80</v>
      </c>
      <c r="CH31">
        <v>82</v>
      </c>
      <c r="CI31">
        <v>72</v>
      </c>
      <c r="CJ31">
        <v>73</v>
      </c>
      <c r="CK31">
        <v>72</v>
      </c>
      <c r="CQ31">
        <f>AVERAGE(CG31:CP31)</f>
        <v>75.8</v>
      </c>
      <c r="CR31">
        <f>STDEV(CG31:CP31)</f>
        <v>4.8166378315169185</v>
      </c>
      <c r="CS31">
        <f>CQ31-5</f>
        <v>70.8</v>
      </c>
      <c r="CT31">
        <f>MIN(CG31:CP31)</f>
        <v>72</v>
      </c>
      <c r="CU31">
        <f>MAX(CG31:CP31)</f>
        <v>82</v>
      </c>
      <c r="CW31">
        <v>8</v>
      </c>
      <c r="CX31">
        <v>37</v>
      </c>
      <c r="CY31">
        <v>47</v>
      </c>
      <c r="CZ31">
        <v>57</v>
      </c>
      <c r="DA31">
        <v>51</v>
      </c>
      <c r="DG31">
        <f>AVERAGE(CW31:DF31)</f>
        <v>40</v>
      </c>
      <c r="DH31">
        <f>STDEV(CW31:DF31)</f>
        <v>19.313207915827967</v>
      </c>
      <c r="DI31">
        <f>DG31-5</f>
        <v>35</v>
      </c>
      <c r="DJ31">
        <f>MIN(CW31:DF31)</f>
        <v>8</v>
      </c>
      <c r="DK31">
        <f>MAX(CW31:DF31)</f>
        <v>57</v>
      </c>
      <c r="DM31">
        <v>35</v>
      </c>
      <c r="DN31">
        <v>32</v>
      </c>
      <c r="DO31">
        <v>40</v>
      </c>
      <c r="DP31">
        <v>40</v>
      </c>
      <c r="DQ31">
        <v>46</v>
      </c>
      <c r="DW31">
        <f>AVERAGE(DM31:DV31)</f>
        <v>38.6</v>
      </c>
      <c r="DX31">
        <f>STDEV(DM31:DV31)</f>
        <v>5.3665631459994909</v>
      </c>
      <c r="DY31">
        <f>DW31-5</f>
        <v>33.6</v>
      </c>
      <c r="DZ31">
        <f>MIN(DM31:DV31)</f>
        <v>32</v>
      </c>
      <c r="EA31">
        <f>MAX(DM31:DV31)</f>
        <v>46</v>
      </c>
      <c r="EC31">
        <v>38</v>
      </c>
      <c r="ED31">
        <v>27</v>
      </c>
      <c r="EE31">
        <v>31</v>
      </c>
      <c r="EF31">
        <v>24</v>
      </c>
      <c r="EG31">
        <v>37</v>
      </c>
      <c r="EM31">
        <f>AVERAGE(EC31:EL31)</f>
        <v>31.4</v>
      </c>
      <c r="EN31">
        <f>STDEV(EC31:EL31)</f>
        <v>6.1073725938409842</v>
      </c>
      <c r="EO31">
        <f>EM31-5</f>
        <v>26.4</v>
      </c>
      <c r="EP31">
        <f>MIN(EC31:EL31)</f>
        <v>24</v>
      </c>
      <c r="EQ31">
        <f>MAX(EC31:EL31)</f>
        <v>38</v>
      </c>
      <c r="ES31">
        <v>13</v>
      </c>
      <c r="ET31">
        <v>12</v>
      </c>
      <c r="EU31">
        <v>15</v>
      </c>
      <c r="EV31">
        <v>26</v>
      </c>
      <c r="EW31">
        <v>18</v>
      </c>
      <c r="FC31">
        <f>AVERAGE(ES31:FB31)</f>
        <v>16.8</v>
      </c>
      <c r="FD31">
        <f>STDEV(ES31:FB31)</f>
        <v>5.6302753041036979</v>
      </c>
      <c r="FE31">
        <f>FC31-5</f>
        <v>11.8</v>
      </c>
      <c r="FF31">
        <f>MIN(ES31:FB31)</f>
        <v>12</v>
      </c>
      <c r="FG31">
        <f>MAX(ES31:FB31)</f>
        <v>26</v>
      </c>
      <c r="FI31">
        <v>18</v>
      </c>
      <c r="FJ31">
        <v>10</v>
      </c>
      <c r="FK31">
        <v>18</v>
      </c>
      <c r="FL31">
        <v>29</v>
      </c>
      <c r="FM31">
        <v>13</v>
      </c>
      <c r="FS31">
        <f>AVERAGE(FI31:FR31)</f>
        <v>17.600000000000001</v>
      </c>
      <c r="FT31">
        <f>STDEV(FI31:FR31)</f>
        <v>7.2318738927058188</v>
      </c>
      <c r="FU31">
        <f>FS31-5</f>
        <v>12.600000000000001</v>
      </c>
      <c r="FV31">
        <f>MIN(FI31:FR31)</f>
        <v>10</v>
      </c>
      <c r="FW31">
        <f>MAX(FI31:FR31)</f>
        <v>29</v>
      </c>
      <c r="FY31">
        <v>59</v>
      </c>
      <c r="FZ31">
        <v>3</v>
      </c>
      <c r="GA31">
        <v>24</v>
      </c>
      <c r="GB31">
        <v>40</v>
      </c>
      <c r="GC31">
        <v>41</v>
      </c>
      <c r="GI31">
        <f>AVERAGE(FY31:GH31)</f>
        <v>33.4</v>
      </c>
      <c r="GJ31">
        <f>STDEV(FY31:GH31)</f>
        <v>21.030929603800207</v>
      </c>
      <c r="GK31">
        <f>GI31-5</f>
        <v>28.4</v>
      </c>
      <c r="GL31">
        <f>MIN(FY31:GH31)</f>
        <v>3</v>
      </c>
      <c r="GM31">
        <f>MAX(FY31:GH31)</f>
        <v>59</v>
      </c>
      <c r="GO31">
        <v>19</v>
      </c>
      <c r="GP31">
        <v>14</v>
      </c>
      <c r="GQ31">
        <v>14</v>
      </c>
      <c r="GR31">
        <v>14</v>
      </c>
      <c r="GS31">
        <v>9</v>
      </c>
      <c r="GY31">
        <f>AVERAGE(GO31:GX31)</f>
        <v>14</v>
      </c>
      <c r="GZ31">
        <f>STDEV(GO31:GX31)</f>
        <v>3.5355339059327378</v>
      </c>
      <c r="HA31">
        <f>GY31-5</f>
        <v>9</v>
      </c>
      <c r="HB31">
        <f>MIN(GO31:GX31)</f>
        <v>9</v>
      </c>
      <c r="HC31">
        <f>MAX(GO31:GX31)</f>
        <v>19</v>
      </c>
      <c r="HE31">
        <v>65</v>
      </c>
      <c r="HF31">
        <v>62</v>
      </c>
      <c r="HG31">
        <v>66</v>
      </c>
      <c r="HH31">
        <v>53</v>
      </c>
      <c r="HI31">
        <v>71</v>
      </c>
      <c r="HO31">
        <f>AVERAGE(HE31:HN31)</f>
        <v>63.4</v>
      </c>
      <c r="HP31">
        <f>STDEV(HE31:HN31)</f>
        <v>6.6558245169174945</v>
      </c>
      <c r="HQ31">
        <f>HO31-5</f>
        <v>58.4</v>
      </c>
      <c r="HR31">
        <f>MIN(HE31:HN31)</f>
        <v>53</v>
      </c>
      <c r="HS31">
        <f>MAX(HE31:HN31)</f>
        <v>71</v>
      </c>
      <c r="HU31">
        <v>89</v>
      </c>
      <c r="HV31">
        <v>54</v>
      </c>
      <c r="HW31">
        <v>91</v>
      </c>
      <c r="HX31">
        <v>75</v>
      </c>
      <c r="HY31">
        <v>36</v>
      </c>
      <c r="IE31">
        <f>AVERAGE(HU31:ID31)</f>
        <v>69</v>
      </c>
      <c r="IF31">
        <f>STDEV(HU31:ID31)</f>
        <v>23.632604596192948</v>
      </c>
      <c r="IG31">
        <f>IE31-5</f>
        <v>64</v>
      </c>
      <c r="IH31">
        <f>MIN(HU31:ID31)</f>
        <v>36</v>
      </c>
      <c r="II31">
        <f>MAX(HU31:ID31)</f>
        <v>91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62</v>
      </c>
      <c r="E39">
        <f t="shared" ref="E39:H39" si="0">E5</f>
        <v>85</v>
      </c>
      <c r="F39">
        <f t="shared" si="0"/>
        <v>56</v>
      </c>
      <c r="G39">
        <f t="shared" si="0"/>
        <v>66</v>
      </c>
      <c r="H39">
        <f t="shared" si="0"/>
        <v>69</v>
      </c>
      <c r="T39">
        <f>T5</f>
        <v>15</v>
      </c>
      <c r="U39">
        <f t="shared" ref="U39:X39" si="1">U5</f>
        <v>11</v>
      </c>
      <c r="V39">
        <f t="shared" si="1"/>
        <v>14</v>
      </c>
      <c r="W39">
        <f t="shared" si="1"/>
        <v>11</v>
      </c>
      <c r="X39">
        <f t="shared" si="1"/>
        <v>12</v>
      </c>
      <c r="AJ39" s="8"/>
      <c r="AK39">
        <f>AK5</f>
        <v>58</v>
      </c>
      <c r="AL39">
        <f>AL5</f>
        <v>42</v>
      </c>
      <c r="AM39">
        <f>AM5</f>
        <v>51</v>
      </c>
      <c r="AN39">
        <f>AN5</f>
        <v>46</v>
      </c>
      <c r="AZ39" s="2">
        <f>AZ5</f>
        <v>23</v>
      </c>
      <c r="BA39" s="2"/>
      <c r="BB39" s="2">
        <f>BB5</f>
        <v>66</v>
      </c>
      <c r="BC39" s="2">
        <f>BC5</f>
        <v>80</v>
      </c>
      <c r="BD39" s="2">
        <f>BD5</f>
        <v>47</v>
      </c>
      <c r="BE39" s="2"/>
      <c r="BF39" s="2"/>
      <c r="BG39" s="2"/>
      <c r="BH39" s="2"/>
      <c r="BI39" s="2"/>
      <c r="BQ39" s="2">
        <f>BQ5</f>
        <v>69</v>
      </c>
      <c r="BR39" s="2">
        <f t="shared" ref="BR39:BU39" si="2">BR5</f>
        <v>71</v>
      </c>
      <c r="BS39" s="2">
        <f t="shared" si="2"/>
        <v>57</v>
      </c>
      <c r="BT39" s="2">
        <f t="shared" si="2"/>
        <v>70</v>
      </c>
      <c r="BU39" s="2">
        <f t="shared" si="2"/>
        <v>70</v>
      </c>
      <c r="BV39" s="2"/>
      <c r="BW39" s="2"/>
      <c r="BX39" s="2"/>
      <c r="BY39" s="2"/>
      <c r="BZ39" s="2"/>
      <c r="CB39" s="5"/>
      <c r="CG39" s="2">
        <f>CG5</f>
        <v>92</v>
      </c>
      <c r="CH39" s="2">
        <f>CH5</f>
        <v>88</v>
      </c>
      <c r="CI39" s="2">
        <f t="shared" ref="CI39:CK39" si="3">CI5</f>
        <v>92</v>
      </c>
      <c r="CJ39" s="2">
        <f t="shared" si="3"/>
        <v>87</v>
      </c>
      <c r="CK39" s="2">
        <f t="shared" si="3"/>
        <v>87</v>
      </c>
      <c r="CL39" s="2"/>
      <c r="CM39" s="2"/>
      <c r="CN39" s="2"/>
      <c r="CO39" s="2"/>
      <c r="CP39" s="2"/>
      <c r="CQ39" s="5"/>
      <c r="CX39" s="2">
        <f>CW5</f>
        <v>73</v>
      </c>
      <c r="CY39" s="2">
        <f t="shared" ref="CY39:DB39" si="4">CX5</f>
        <v>59</v>
      </c>
      <c r="CZ39" s="2">
        <f t="shared" si="4"/>
        <v>60</v>
      </c>
      <c r="DA39" s="2">
        <f t="shared" si="4"/>
        <v>57</v>
      </c>
      <c r="DB39" s="2">
        <f t="shared" si="4"/>
        <v>73</v>
      </c>
      <c r="DC39" s="2"/>
      <c r="DD39" s="2"/>
      <c r="DE39" s="2"/>
      <c r="DF39" s="2"/>
      <c r="DG39" s="1"/>
      <c r="DM39" s="2">
        <f>DM5</f>
        <v>45</v>
      </c>
      <c r="DN39" s="2">
        <f t="shared" ref="DN39:DQ39" si="5">DN5</f>
        <v>37</v>
      </c>
      <c r="DO39" s="2">
        <f t="shared" si="5"/>
        <v>38</v>
      </c>
      <c r="DP39" s="2">
        <f t="shared" si="5"/>
        <v>36</v>
      </c>
      <c r="DQ39" s="2">
        <f t="shared" si="5"/>
        <v>35</v>
      </c>
      <c r="DR39" s="2"/>
      <c r="DS39" s="2"/>
      <c r="DT39" s="2"/>
      <c r="DU39" s="2"/>
      <c r="DV39" s="2"/>
      <c r="ED39" s="2">
        <f>EC5</f>
        <v>40</v>
      </c>
      <c r="EE39" s="2">
        <f t="shared" ref="EE39:EH39" si="6">ED5</f>
        <v>30</v>
      </c>
      <c r="EF39" s="2">
        <f t="shared" si="6"/>
        <v>21</v>
      </c>
      <c r="EG39" s="2">
        <f t="shared" si="6"/>
        <v>38</v>
      </c>
      <c r="EH39" s="2">
        <f t="shared" si="6"/>
        <v>51</v>
      </c>
      <c r="EI39" s="2"/>
      <c r="EJ39" s="2"/>
      <c r="EK39" s="2"/>
      <c r="EL39" s="2"/>
      <c r="EM39" s="2"/>
      <c r="ES39" s="2">
        <f>ES5</f>
        <v>33</v>
      </c>
      <c r="ET39" s="2">
        <f t="shared" ref="ET39:EW39" si="7">ET5</f>
        <v>35</v>
      </c>
      <c r="EU39" s="2">
        <f t="shared" si="7"/>
        <v>47</v>
      </c>
      <c r="EV39" s="2">
        <f t="shared" si="7"/>
        <v>31</v>
      </c>
      <c r="EW39" s="2">
        <f t="shared" si="7"/>
        <v>37</v>
      </c>
      <c r="EX39" s="2"/>
      <c r="EY39" s="2"/>
      <c r="EZ39" s="2"/>
      <c r="FA39" s="2"/>
      <c r="FB39" s="2"/>
      <c r="FJ39" s="2">
        <f>FI5</f>
        <v>56</v>
      </c>
      <c r="FK39" s="2">
        <f t="shared" ref="FK39:FN39" si="8">FJ5</f>
        <v>43</v>
      </c>
      <c r="FL39" s="2">
        <f t="shared" si="8"/>
        <v>61</v>
      </c>
      <c r="FM39" s="2">
        <f t="shared" si="8"/>
        <v>33</v>
      </c>
      <c r="FN39" s="2">
        <f t="shared" si="8"/>
        <v>54</v>
      </c>
      <c r="FO39" s="2"/>
      <c r="FP39" s="2"/>
      <c r="FQ39" s="2"/>
      <c r="FR39" s="2"/>
      <c r="FS39" s="2"/>
      <c r="FY39" s="2">
        <f>FY5</f>
        <v>13</v>
      </c>
      <c r="FZ39" s="2">
        <f>FZ5</f>
        <v>34</v>
      </c>
      <c r="GA39" s="2">
        <f>GA5</f>
        <v>80</v>
      </c>
      <c r="GB39" s="2">
        <f>GB5</f>
        <v>74</v>
      </c>
      <c r="GC39" s="2">
        <f>GC5</f>
        <v>88</v>
      </c>
      <c r="GD39" s="2"/>
      <c r="GE39" s="2"/>
      <c r="GF39" s="2"/>
      <c r="GG39" s="2"/>
      <c r="GH39" s="2"/>
      <c r="GO39" s="2">
        <f t="shared" ref="GO39:GS39" si="9">GO5</f>
        <v>16</v>
      </c>
      <c r="GP39" s="2">
        <f t="shared" si="9"/>
        <v>30</v>
      </c>
      <c r="GQ39" s="2">
        <f t="shared" si="9"/>
        <v>25</v>
      </c>
      <c r="GR39" s="2">
        <f t="shared" si="9"/>
        <v>21</v>
      </c>
      <c r="GS39" s="2">
        <f t="shared" si="9"/>
        <v>19</v>
      </c>
      <c r="GT39" s="2"/>
      <c r="GU39" s="2"/>
      <c r="GV39" s="2"/>
      <c r="GW39" s="2"/>
      <c r="GX39" s="2"/>
      <c r="HF39" s="2">
        <f>HE5</f>
        <v>63</v>
      </c>
      <c r="HG39" s="2">
        <f t="shared" ref="HG39:HJ39" si="10">HF5</f>
        <v>86</v>
      </c>
      <c r="HH39" s="2">
        <f t="shared" si="10"/>
        <v>87</v>
      </c>
      <c r="HI39" s="2">
        <f t="shared" si="10"/>
        <v>73</v>
      </c>
      <c r="HJ39" s="2">
        <f t="shared" si="10"/>
        <v>80</v>
      </c>
      <c r="HK39" s="2"/>
      <c r="HL39" s="2"/>
      <c r="HM39" s="2"/>
      <c r="HN39" s="2"/>
      <c r="HO39" s="2"/>
      <c r="HU39" s="2">
        <f>HU5</f>
        <v>98</v>
      </c>
      <c r="HV39" s="2">
        <f t="shared" ref="HV39:HY39" si="11">HV5</f>
        <v>87</v>
      </c>
      <c r="HW39" s="2">
        <f t="shared" si="11"/>
        <v>100</v>
      </c>
      <c r="HX39" s="2">
        <f t="shared" si="11"/>
        <v>75</v>
      </c>
      <c r="HY39" s="2">
        <f t="shared" si="11"/>
        <v>67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39</v>
      </c>
      <c r="E40">
        <f t="shared" ref="E40:H40" si="12">E14</f>
        <v>48</v>
      </c>
      <c r="F40">
        <f t="shared" si="12"/>
        <v>39</v>
      </c>
      <c r="G40">
        <f t="shared" si="12"/>
        <v>16</v>
      </c>
      <c r="H40">
        <f t="shared" si="12"/>
        <v>35</v>
      </c>
      <c r="I40"/>
      <c r="J40"/>
      <c r="K40"/>
      <c r="L40"/>
      <c r="M40"/>
      <c r="T40">
        <f>T14</f>
        <v>12</v>
      </c>
      <c r="U40">
        <f t="shared" ref="U40:X40" si="13">U14</f>
        <v>9</v>
      </c>
      <c r="V40">
        <f t="shared" si="13"/>
        <v>12</v>
      </c>
      <c r="W40">
        <f t="shared" si="13"/>
        <v>5</v>
      </c>
      <c r="X40">
        <f t="shared" si="13"/>
        <v>9</v>
      </c>
      <c r="Y40"/>
      <c r="Z40"/>
      <c r="AA40"/>
      <c r="AB40"/>
      <c r="AC40"/>
      <c r="AJ40">
        <f t="shared" ref="AJ40:AN40" si="14">AJ14</f>
        <v>34</v>
      </c>
      <c r="AK40">
        <f t="shared" si="14"/>
        <v>49</v>
      </c>
      <c r="AL40">
        <f t="shared" si="14"/>
        <v>44</v>
      </c>
      <c r="AM40">
        <f t="shared" si="14"/>
        <v>56</v>
      </c>
      <c r="AN40">
        <f t="shared" si="14"/>
        <v>57</v>
      </c>
      <c r="AO40"/>
      <c r="AP40"/>
      <c r="AQ40"/>
      <c r="AR40"/>
      <c r="AS40"/>
      <c r="AZ40" s="11">
        <f t="shared" ref="AZ40:BD40" si="15">AZ14</f>
        <v>55</v>
      </c>
      <c r="BA40" s="11"/>
      <c r="BB40" s="11">
        <f t="shared" si="15"/>
        <v>58</v>
      </c>
      <c r="BC40" s="11">
        <f t="shared" si="15"/>
        <v>79</v>
      </c>
      <c r="BD40" s="11">
        <f t="shared" si="15"/>
        <v>40</v>
      </c>
      <c r="BE40" s="11"/>
      <c r="BF40" s="11"/>
      <c r="BG40" s="11"/>
      <c r="BH40" s="11"/>
      <c r="BI40" s="11"/>
      <c r="BQ40" s="11">
        <f>BQ14</f>
        <v>62</v>
      </c>
      <c r="BR40" s="11">
        <f t="shared" ref="BR40:BU40" si="16">BR14</f>
        <v>69</v>
      </c>
      <c r="BS40" s="11">
        <f t="shared" si="16"/>
        <v>69</v>
      </c>
      <c r="BT40" s="11">
        <f t="shared" si="16"/>
        <v>56</v>
      </c>
      <c r="BU40" s="11">
        <f t="shared" si="16"/>
        <v>90</v>
      </c>
      <c r="BV40" s="11"/>
      <c r="BW40" s="11"/>
      <c r="BX40" s="11"/>
      <c r="BY40" s="11"/>
      <c r="BZ40" s="11"/>
      <c r="CA40"/>
      <c r="CB40"/>
      <c r="CG40" s="11">
        <f>CG14</f>
        <v>100</v>
      </c>
      <c r="CH40" s="11">
        <f t="shared" ref="CH40:CK40" si="17">CH14</f>
        <v>97</v>
      </c>
      <c r="CI40" s="11">
        <f t="shared" si="17"/>
        <v>85</v>
      </c>
      <c r="CJ40" s="11">
        <f t="shared" si="17"/>
        <v>79</v>
      </c>
      <c r="CK40" s="11">
        <f t="shared" si="17"/>
        <v>87</v>
      </c>
      <c r="CL40" s="11"/>
      <c r="CM40" s="11"/>
      <c r="CN40" s="11"/>
      <c r="CO40" s="11"/>
      <c r="CP40" s="11"/>
      <c r="CQ40"/>
      <c r="CX40" s="11">
        <f>CW14</f>
        <v>53</v>
      </c>
      <c r="CY40" s="11">
        <f t="shared" ref="CY40:DB40" si="18">CX14</f>
        <v>34</v>
      </c>
      <c r="CZ40" s="11">
        <f t="shared" si="18"/>
        <v>61</v>
      </c>
      <c r="DA40" s="11">
        <f t="shared" si="18"/>
        <v>59</v>
      </c>
      <c r="DB40" s="11">
        <f t="shared" si="18"/>
        <v>30</v>
      </c>
      <c r="DC40" s="11"/>
      <c r="DD40" s="11"/>
      <c r="DE40" s="11"/>
      <c r="DF40" s="11"/>
      <c r="DM40" s="11">
        <f>DM14</f>
        <v>41</v>
      </c>
      <c r="DN40" s="11">
        <f t="shared" ref="DN40:DP40" si="19">DN14</f>
        <v>41</v>
      </c>
      <c r="DO40" s="11">
        <f t="shared" si="19"/>
        <v>34</v>
      </c>
      <c r="DP40" s="11">
        <f t="shared" si="19"/>
        <v>41</v>
      </c>
      <c r="DQ40" s="11">
        <f>DQ14</f>
        <v>40</v>
      </c>
      <c r="DR40" s="11"/>
      <c r="DS40" s="11"/>
      <c r="DT40" s="11"/>
      <c r="DU40" s="11"/>
      <c r="DV40" s="11"/>
      <c r="ED40" s="11">
        <f>EC14</f>
        <v>23</v>
      </c>
      <c r="EE40" s="11">
        <f t="shared" ref="EE40:EH40" si="20">ED14</f>
        <v>21</v>
      </c>
      <c r="EF40" s="11">
        <f t="shared" si="20"/>
        <v>33</v>
      </c>
      <c r="EG40" s="11">
        <f t="shared" si="20"/>
        <v>25</v>
      </c>
      <c r="EH40" s="11">
        <f t="shared" si="20"/>
        <v>39</v>
      </c>
      <c r="EI40" s="11"/>
      <c r="EJ40" s="11"/>
      <c r="EK40" s="11"/>
      <c r="EL40" s="11"/>
      <c r="EM40" s="11"/>
      <c r="ES40" s="11">
        <f>ES14</f>
        <v>18</v>
      </c>
      <c r="ET40" s="11">
        <f>ET14</f>
        <v>10</v>
      </c>
      <c r="EU40" s="11">
        <f t="shared" ref="EU40:EW40" si="21">EU14</f>
        <v>19</v>
      </c>
      <c r="EV40" s="11">
        <f t="shared" si="21"/>
        <v>46</v>
      </c>
      <c r="EW40" s="11">
        <f t="shared" si="21"/>
        <v>8</v>
      </c>
      <c r="EX40" s="11"/>
      <c r="EY40" s="11"/>
      <c r="EZ40" s="11"/>
      <c r="FA40" s="11"/>
      <c r="FB40" s="11"/>
      <c r="FJ40" s="11">
        <f>FI14</f>
        <v>15</v>
      </c>
      <c r="FK40" s="11">
        <f t="shared" ref="FK40:FN40" si="22">FJ14</f>
        <v>11</v>
      </c>
      <c r="FL40" s="11">
        <f t="shared" si="22"/>
        <v>53</v>
      </c>
      <c r="FM40" s="11">
        <f t="shared" si="22"/>
        <v>20</v>
      </c>
      <c r="FN40" s="11">
        <f t="shared" si="22"/>
        <v>38</v>
      </c>
      <c r="FO40" s="11"/>
      <c r="FP40" s="11"/>
      <c r="FQ40" s="11"/>
      <c r="FR40" s="11"/>
      <c r="FS40" s="11"/>
      <c r="FY40" s="11">
        <f>FY14</f>
        <v>39</v>
      </c>
      <c r="FZ40" s="11">
        <f t="shared" ref="FZ40:GC40" si="23">FZ14</f>
        <v>31</v>
      </c>
      <c r="GA40" s="11">
        <f t="shared" si="23"/>
        <v>12</v>
      </c>
      <c r="GB40" s="11">
        <f t="shared" si="23"/>
        <v>39</v>
      </c>
      <c r="GC40" s="11">
        <f t="shared" si="23"/>
        <v>78</v>
      </c>
      <c r="GD40" s="11"/>
      <c r="GE40" s="11"/>
      <c r="GF40" s="11"/>
      <c r="GG40" s="11"/>
      <c r="GH40" s="11"/>
      <c r="GO40" s="11">
        <f>GO5</f>
        <v>16</v>
      </c>
      <c r="GP40" s="11">
        <f>GP5</f>
        <v>30</v>
      </c>
      <c r="GQ40" s="11">
        <f>GQ5</f>
        <v>25</v>
      </c>
      <c r="GR40" s="11">
        <f>GR5</f>
        <v>21</v>
      </c>
      <c r="GS40" s="11">
        <f>GS5</f>
        <v>19</v>
      </c>
      <c r="GT40" s="11"/>
      <c r="GU40" s="11"/>
      <c r="GV40" s="11"/>
      <c r="GW40" s="11"/>
      <c r="GX40" s="11"/>
      <c r="HF40" s="11">
        <f>HE14</f>
        <v>75</v>
      </c>
      <c r="HG40" s="11">
        <f t="shared" ref="HG40:HJ40" si="24">HF14</f>
        <v>54</v>
      </c>
      <c r="HH40" s="11">
        <f t="shared" si="24"/>
        <v>64</v>
      </c>
      <c r="HI40" s="11">
        <f t="shared" si="24"/>
        <v>75</v>
      </c>
      <c r="HJ40" s="11">
        <f t="shared" si="24"/>
        <v>59</v>
      </c>
      <c r="HK40" s="11"/>
      <c r="HL40" s="11"/>
      <c r="HM40" s="11"/>
      <c r="HN40" s="11"/>
      <c r="HO40" s="11"/>
      <c r="HU40" s="11">
        <f>HU14</f>
        <v>44</v>
      </c>
      <c r="HV40" s="11">
        <f t="shared" ref="HV40:HY40" si="25">HV14</f>
        <v>72</v>
      </c>
      <c r="HW40" s="11">
        <f t="shared" si="25"/>
        <v>79</v>
      </c>
      <c r="HX40" s="11">
        <f t="shared" si="25"/>
        <v>90</v>
      </c>
      <c r="HY40" s="11">
        <f t="shared" si="25"/>
        <v>79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57</v>
      </c>
      <c r="E41">
        <f t="shared" ref="E41:H41" si="26">E23</f>
        <v>33</v>
      </c>
      <c r="F41">
        <f t="shared" si="26"/>
        <v>32</v>
      </c>
      <c r="G41">
        <f t="shared" si="26"/>
        <v>19</v>
      </c>
      <c r="H41">
        <f t="shared" si="26"/>
        <v>23</v>
      </c>
      <c r="T41">
        <f>T23</f>
        <v>12</v>
      </c>
      <c r="U41">
        <f t="shared" ref="U41:X41" si="27">U23</f>
        <v>13</v>
      </c>
      <c r="V41">
        <f t="shared" si="27"/>
        <v>0</v>
      </c>
      <c r="W41">
        <f t="shared" si="27"/>
        <v>8</v>
      </c>
      <c r="X41">
        <f t="shared" si="27"/>
        <v>6</v>
      </c>
      <c r="AJ41">
        <f>AJ23</f>
        <v>27</v>
      </c>
      <c r="AK41">
        <f t="shared" ref="AK41:AN41" si="28">AK23</f>
        <v>40</v>
      </c>
      <c r="AL41">
        <f t="shared" si="28"/>
        <v>34</v>
      </c>
      <c r="AM41">
        <f t="shared" si="28"/>
        <v>34</v>
      </c>
      <c r="AN41">
        <f t="shared" si="28"/>
        <v>29</v>
      </c>
      <c r="AZ41" s="2">
        <f t="shared" ref="AZ41" si="29">AZ23</f>
        <v>15</v>
      </c>
      <c r="BA41" s="2"/>
      <c r="BB41" s="2">
        <f>BB23</f>
        <v>47</v>
      </c>
      <c r="BC41" s="2">
        <f>BC23</f>
        <v>36</v>
      </c>
      <c r="BD41" s="2">
        <f>BD23</f>
        <v>50</v>
      </c>
      <c r="BE41" s="2"/>
      <c r="BF41" s="2"/>
      <c r="BG41" s="2"/>
      <c r="BH41" s="2"/>
      <c r="BI41" s="2"/>
      <c r="BQ41" s="2">
        <f t="shared" ref="BQ41:BU41" si="30">BQ23</f>
        <v>56</v>
      </c>
      <c r="BR41" s="2">
        <f t="shared" si="30"/>
        <v>83</v>
      </c>
      <c r="BS41" s="2">
        <f t="shared" si="30"/>
        <v>50</v>
      </c>
      <c r="BT41" s="2">
        <f t="shared" si="30"/>
        <v>83</v>
      </c>
      <c r="BU41" s="2">
        <f t="shared" si="30"/>
        <v>39</v>
      </c>
      <c r="BV41" s="2"/>
      <c r="BW41" s="2"/>
      <c r="BX41" s="2"/>
      <c r="BY41" s="2"/>
      <c r="BZ41" s="2"/>
      <c r="CA41" s="5"/>
      <c r="CG41" s="2">
        <f>CG23</f>
        <v>94</v>
      </c>
      <c r="CH41" s="2">
        <f t="shared" ref="CH41:CK41" si="31">CH23</f>
        <v>87</v>
      </c>
      <c r="CI41" s="2">
        <f t="shared" si="31"/>
        <v>83</v>
      </c>
      <c r="CJ41" s="2">
        <f t="shared" si="31"/>
        <v>70</v>
      </c>
      <c r="CK41" s="2">
        <f t="shared" si="31"/>
        <v>66</v>
      </c>
      <c r="CL41" s="2"/>
      <c r="CM41" s="2"/>
      <c r="CN41" s="2"/>
      <c r="CO41" s="2"/>
      <c r="CP41" s="2"/>
      <c r="CX41" s="2">
        <f>CW23</f>
        <v>27</v>
      </c>
      <c r="CY41" s="2">
        <f t="shared" ref="CY41:CZ41" si="32">CX23</f>
        <v>46</v>
      </c>
      <c r="CZ41" s="2">
        <f t="shared" si="32"/>
        <v>47</v>
      </c>
      <c r="DA41" s="43"/>
      <c r="DB41" s="2">
        <f>DA23</f>
        <v>58</v>
      </c>
      <c r="DC41" s="2"/>
      <c r="DD41" s="2"/>
      <c r="DE41" s="2"/>
      <c r="DF41" s="2"/>
      <c r="DM41" s="2">
        <f>DM23</f>
        <v>22</v>
      </c>
      <c r="DN41" s="2">
        <f t="shared" ref="DN41:DQ41" si="33">DN23</f>
        <v>37</v>
      </c>
      <c r="DO41" s="2">
        <f t="shared" si="33"/>
        <v>31</v>
      </c>
      <c r="DP41" s="2">
        <f t="shared" si="33"/>
        <v>37</v>
      </c>
      <c r="DQ41" s="2">
        <f t="shared" si="33"/>
        <v>34</v>
      </c>
      <c r="DR41" s="2"/>
      <c r="DS41" s="2"/>
      <c r="DT41" s="2"/>
      <c r="DU41" s="2"/>
      <c r="DV41" s="2"/>
      <c r="ED41" s="2">
        <f>EC23</f>
        <v>20</v>
      </c>
      <c r="EE41" s="2">
        <f t="shared" ref="EE41:EH41" si="34">ED23</f>
        <v>30</v>
      </c>
      <c r="EF41" s="2">
        <f t="shared" si="34"/>
        <v>30</v>
      </c>
      <c r="EG41" s="2">
        <f t="shared" si="34"/>
        <v>24</v>
      </c>
      <c r="EH41" s="2">
        <f t="shared" si="34"/>
        <v>36</v>
      </c>
      <c r="EI41" s="2"/>
      <c r="EJ41" s="2"/>
      <c r="EK41" s="2"/>
      <c r="EL41" s="2"/>
      <c r="EM41" s="2"/>
      <c r="ES41" s="2">
        <f>ES23</f>
        <v>15</v>
      </c>
      <c r="ET41" s="2">
        <f t="shared" ref="ET41:EW41" si="35">ET23</f>
        <v>12</v>
      </c>
      <c r="EU41" s="2">
        <f t="shared" si="35"/>
        <v>8</v>
      </c>
      <c r="EV41" s="2">
        <f t="shared" si="35"/>
        <v>10</v>
      </c>
      <c r="EW41" s="2">
        <f t="shared" si="35"/>
        <v>36</v>
      </c>
      <c r="EX41" s="2"/>
      <c r="EY41" s="2"/>
      <c r="EZ41" s="2"/>
      <c r="FA41" s="2"/>
      <c r="FB41" s="2"/>
      <c r="FJ41" s="2">
        <f>FI23</f>
        <v>12</v>
      </c>
      <c r="FK41" s="2">
        <f t="shared" ref="FK41:FN41" si="36">FJ23</f>
        <v>8</v>
      </c>
      <c r="FL41" s="2">
        <f t="shared" si="36"/>
        <v>8</v>
      </c>
      <c r="FM41" s="2">
        <f t="shared" si="36"/>
        <v>11</v>
      </c>
      <c r="FN41" s="2">
        <f t="shared" si="36"/>
        <v>17</v>
      </c>
      <c r="FO41" s="2"/>
      <c r="FP41" s="2"/>
      <c r="FQ41" s="2"/>
      <c r="FR41" s="2"/>
      <c r="FS41" s="2"/>
      <c r="FY41" s="2">
        <f>FY23</f>
        <v>59</v>
      </c>
      <c r="FZ41" s="2">
        <f t="shared" ref="FZ41:GC41" si="37">FZ23</f>
        <v>10</v>
      </c>
      <c r="GA41" s="2">
        <f t="shared" si="37"/>
        <v>5</v>
      </c>
      <c r="GB41" s="2">
        <f t="shared" si="37"/>
        <v>8</v>
      </c>
      <c r="GC41" s="2">
        <f t="shared" si="37"/>
        <v>28</v>
      </c>
      <c r="GD41" s="2"/>
      <c r="GE41" s="2"/>
      <c r="GF41" s="2"/>
      <c r="GG41" s="2"/>
      <c r="GH41" s="2"/>
      <c r="GO41" s="2">
        <f>GO23</f>
        <v>14</v>
      </c>
      <c r="GP41" s="2"/>
      <c r="GQ41" s="2">
        <f t="shared" ref="GQ41:GS41" si="38">GQ23</f>
        <v>9</v>
      </c>
      <c r="GR41" s="2">
        <f t="shared" si="38"/>
        <v>9</v>
      </c>
      <c r="GS41" s="2">
        <f t="shared" si="38"/>
        <v>10</v>
      </c>
      <c r="GT41" s="2"/>
      <c r="GU41" s="2"/>
      <c r="GV41" s="2"/>
      <c r="GW41" s="2"/>
      <c r="GX41" s="2"/>
      <c r="HF41" s="2">
        <f>HE23</f>
        <v>59</v>
      </c>
      <c r="HG41" s="2">
        <f t="shared" ref="HG41:HJ41" si="39">HF23</f>
        <v>64</v>
      </c>
      <c r="HH41" s="2">
        <f t="shared" si="39"/>
        <v>71</v>
      </c>
      <c r="HI41" s="2">
        <f t="shared" si="39"/>
        <v>59</v>
      </c>
      <c r="HJ41" s="2">
        <f t="shared" si="39"/>
        <v>62</v>
      </c>
      <c r="HK41" s="2"/>
      <c r="HL41" s="2"/>
      <c r="HM41" s="2"/>
      <c r="HN41" s="2"/>
      <c r="HO41" s="2"/>
      <c r="HU41" s="2">
        <f>HU23</f>
        <v>68</v>
      </c>
      <c r="HV41" s="2">
        <f t="shared" ref="HV41:HY41" si="40">HV23</f>
        <v>31</v>
      </c>
      <c r="HW41" s="2">
        <f t="shared" si="40"/>
        <v>83</v>
      </c>
      <c r="HX41" s="2">
        <f t="shared" si="40"/>
        <v>42</v>
      </c>
      <c r="HY41" s="2">
        <f t="shared" si="40"/>
        <v>63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31</v>
      </c>
      <c r="E42">
        <f t="shared" ref="E42:H42" si="41">E31</f>
        <v>63</v>
      </c>
      <c r="F42">
        <f t="shared" si="41"/>
        <v>15</v>
      </c>
      <c r="G42">
        <f t="shared" si="41"/>
        <v>21</v>
      </c>
      <c r="H42">
        <f t="shared" si="41"/>
        <v>33</v>
      </c>
      <c r="T42">
        <f>T31</f>
        <v>8</v>
      </c>
      <c r="U42">
        <f t="shared" ref="U42:X42" si="42">U31</f>
        <v>10</v>
      </c>
      <c r="V42">
        <f t="shared" si="42"/>
        <v>10</v>
      </c>
      <c r="W42">
        <f t="shared" si="42"/>
        <v>7</v>
      </c>
      <c r="X42">
        <f t="shared" si="42"/>
        <v>7</v>
      </c>
      <c r="AJ42">
        <f>AJ31</f>
        <v>26</v>
      </c>
      <c r="AK42">
        <f t="shared" ref="AK42:AN42" si="43">AK31</f>
        <v>45</v>
      </c>
      <c r="AL42">
        <f t="shared" si="43"/>
        <v>25</v>
      </c>
      <c r="AM42">
        <f t="shared" si="43"/>
        <v>35</v>
      </c>
      <c r="AN42">
        <f t="shared" si="43"/>
        <v>34</v>
      </c>
      <c r="AZ42" s="2">
        <f>AZ31</f>
        <v>24</v>
      </c>
      <c r="BA42" s="2"/>
      <c r="BB42" s="2">
        <f t="shared" ref="BB42:BD42" si="44">BB31</f>
        <v>40</v>
      </c>
      <c r="BC42" s="2">
        <f t="shared" si="44"/>
        <v>53</v>
      </c>
      <c r="BD42" s="2">
        <f t="shared" si="44"/>
        <v>28</v>
      </c>
      <c r="BE42" s="2"/>
      <c r="BF42" s="2"/>
      <c r="BG42" s="2"/>
      <c r="BH42" s="2"/>
      <c r="BI42" s="2"/>
      <c r="BQ42" s="2">
        <f>BQ31</f>
        <v>54</v>
      </c>
      <c r="BR42" s="2">
        <f t="shared" ref="BR42:BU42" si="45">BR31</f>
        <v>68</v>
      </c>
      <c r="BS42" s="2">
        <f t="shared" si="45"/>
        <v>80</v>
      </c>
      <c r="BT42" s="2">
        <f t="shared" si="45"/>
        <v>68</v>
      </c>
      <c r="BU42" s="2">
        <f t="shared" si="45"/>
        <v>81</v>
      </c>
      <c r="BV42" s="2"/>
      <c r="BW42" s="2"/>
      <c r="BX42" s="2"/>
      <c r="BY42" s="2"/>
      <c r="BZ42" s="2"/>
      <c r="CG42" s="2">
        <f>CG31</f>
        <v>80</v>
      </c>
      <c r="CH42" s="2">
        <f t="shared" ref="CH42:CK42" si="46">CH31</f>
        <v>82</v>
      </c>
      <c r="CI42" s="2">
        <f t="shared" si="46"/>
        <v>72</v>
      </c>
      <c r="CJ42" s="2">
        <f t="shared" si="46"/>
        <v>73</v>
      </c>
      <c r="CK42" s="2">
        <f t="shared" si="46"/>
        <v>72</v>
      </c>
      <c r="CL42" s="2"/>
      <c r="CM42" s="2"/>
      <c r="CN42" s="2"/>
      <c r="CO42" s="2"/>
      <c r="CP42" s="2"/>
      <c r="CX42" s="2">
        <f>CW31</f>
        <v>8</v>
      </c>
      <c r="CY42" s="2">
        <f t="shared" ref="CY42:DB42" si="47">CX31</f>
        <v>37</v>
      </c>
      <c r="CZ42" s="2">
        <f t="shared" si="47"/>
        <v>47</v>
      </c>
      <c r="DA42" s="2">
        <f t="shared" si="47"/>
        <v>57</v>
      </c>
      <c r="DB42" s="2">
        <f t="shared" si="47"/>
        <v>51</v>
      </c>
      <c r="DC42" s="2"/>
      <c r="DD42" s="2"/>
      <c r="DE42" s="2"/>
      <c r="DF42" s="2"/>
      <c r="DM42" s="2">
        <f>DM31</f>
        <v>35</v>
      </c>
      <c r="DN42" s="2">
        <f t="shared" ref="DN42:DQ42" si="48">DN31</f>
        <v>32</v>
      </c>
      <c r="DO42" s="2">
        <f t="shared" si="48"/>
        <v>40</v>
      </c>
      <c r="DP42" s="2">
        <f t="shared" si="48"/>
        <v>40</v>
      </c>
      <c r="DQ42" s="2">
        <f t="shared" si="48"/>
        <v>46</v>
      </c>
      <c r="DR42" s="2"/>
      <c r="DS42" s="2"/>
      <c r="DT42" s="2"/>
      <c r="DU42" s="2"/>
      <c r="DV42" s="2"/>
      <c r="ED42" s="2">
        <f t="shared" ref="ED42" si="49">EC31</f>
        <v>38</v>
      </c>
      <c r="EE42" s="2">
        <f t="shared" ref="EE42" si="50">ED31</f>
        <v>27</v>
      </c>
      <c r="EF42" s="2">
        <f t="shared" ref="EF42" si="51">EE31</f>
        <v>31</v>
      </c>
      <c r="EG42" s="2">
        <f t="shared" ref="EG42" si="52">EF31</f>
        <v>24</v>
      </c>
      <c r="EH42" s="2">
        <f t="shared" ref="EH42" si="53">EG31</f>
        <v>37</v>
      </c>
      <c r="EI42" s="2"/>
      <c r="EJ42" s="2"/>
      <c r="EK42" s="2"/>
      <c r="EL42" s="2"/>
      <c r="EM42" s="2"/>
      <c r="ES42" s="2">
        <f>ES31</f>
        <v>13</v>
      </c>
      <c r="ET42" s="2">
        <f t="shared" ref="ET42:EW42" si="54">ET31</f>
        <v>12</v>
      </c>
      <c r="EU42" s="2">
        <f t="shared" si="54"/>
        <v>15</v>
      </c>
      <c r="EV42" s="2">
        <f t="shared" si="54"/>
        <v>26</v>
      </c>
      <c r="EW42" s="2">
        <f t="shared" si="54"/>
        <v>18</v>
      </c>
      <c r="EX42" s="2"/>
      <c r="EY42" s="2"/>
      <c r="EZ42" s="2"/>
      <c r="FA42" s="2"/>
      <c r="FB42" s="2"/>
      <c r="FJ42" s="2">
        <f>FI31</f>
        <v>18</v>
      </c>
      <c r="FK42" s="2">
        <f t="shared" ref="FK42:FN42" si="55">FJ31</f>
        <v>10</v>
      </c>
      <c r="FL42" s="2">
        <f t="shared" si="55"/>
        <v>18</v>
      </c>
      <c r="FM42" s="2">
        <f t="shared" si="55"/>
        <v>29</v>
      </c>
      <c r="FN42" s="2">
        <f t="shared" si="55"/>
        <v>13</v>
      </c>
      <c r="FO42" s="2"/>
      <c r="FP42" s="2"/>
      <c r="FQ42" s="2"/>
      <c r="FR42" s="2"/>
      <c r="FS42" s="2"/>
      <c r="FY42" s="2">
        <f>FY31</f>
        <v>59</v>
      </c>
      <c r="FZ42" s="2">
        <f t="shared" ref="FZ42:GC42" si="56">FZ31</f>
        <v>3</v>
      </c>
      <c r="GA42" s="2">
        <f t="shared" si="56"/>
        <v>24</v>
      </c>
      <c r="GB42" s="2">
        <f t="shared" si="56"/>
        <v>40</v>
      </c>
      <c r="GC42" s="2">
        <f t="shared" si="56"/>
        <v>41</v>
      </c>
      <c r="GD42" s="2"/>
      <c r="GE42" s="2"/>
      <c r="GF42" s="2"/>
      <c r="GG42" s="2"/>
      <c r="GH42" s="2"/>
      <c r="GO42" s="2">
        <f>GO31</f>
        <v>19</v>
      </c>
      <c r="GP42" s="2">
        <f t="shared" ref="GP42:GS42" si="57">GP31</f>
        <v>14</v>
      </c>
      <c r="GQ42" s="2">
        <f t="shared" si="57"/>
        <v>14</v>
      </c>
      <c r="GR42" s="2">
        <f t="shared" si="57"/>
        <v>14</v>
      </c>
      <c r="GS42" s="2">
        <f t="shared" si="57"/>
        <v>9</v>
      </c>
      <c r="GT42" s="2"/>
      <c r="GU42" s="2"/>
      <c r="GV42" s="2"/>
      <c r="GW42" s="2"/>
      <c r="GX42" s="2"/>
      <c r="HF42" s="2">
        <f>HE31</f>
        <v>65</v>
      </c>
      <c r="HG42" s="2">
        <f t="shared" ref="HG42:HJ42" si="58">HF31</f>
        <v>62</v>
      </c>
      <c r="HH42" s="2">
        <f t="shared" si="58"/>
        <v>66</v>
      </c>
      <c r="HI42" s="2">
        <f t="shared" si="58"/>
        <v>53</v>
      </c>
      <c r="HJ42" s="2">
        <f t="shared" si="58"/>
        <v>71</v>
      </c>
      <c r="HK42" s="2"/>
      <c r="HL42" s="2"/>
      <c r="HM42" s="2"/>
      <c r="HN42" s="2"/>
      <c r="HO42" s="2"/>
      <c r="HU42" s="2">
        <f>HU31</f>
        <v>89</v>
      </c>
      <c r="HV42" s="2">
        <f t="shared" ref="HV42:HW42" si="59">HV31</f>
        <v>54</v>
      </c>
      <c r="HW42" s="2">
        <f t="shared" si="59"/>
        <v>91</v>
      </c>
      <c r="HX42" s="2">
        <f>HX31</f>
        <v>75</v>
      </c>
      <c r="HY42" s="2">
        <f>HY31</f>
        <v>36</v>
      </c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67.599999999999994</v>
      </c>
      <c r="D73" s="26">
        <f t="shared" ref="D73:G73" si="60">O5</f>
        <v>10.87658034494299</v>
      </c>
      <c r="E73" s="26">
        <f t="shared" si="60"/>
        <v>62.599999999999994</v>
      </c>
      <c r="F73" s="26">
        <f t="shared" si="60"/>
        <v>56</v>
      </c>
      <c r="G73" s="26">
        <f t="shared" si="60"/>
        <v>85</v>
      </c>
      <c r="H73" s="26">
        <f>AD5</f>
        <v>12.6</v>
      </c>
      <c r="I73" s="26">
        <f t="shared" ref="I73:L73" si="61">AE5</f>
        <v>1.8165902124584981</v>
      </c>
      <c r="J73" s="26">
        <f t="shared" si="61"/>
        <v>7.6</v>
      </c>
      <c r="K73" s="26">
        <f t="shared" si="61"/>
        <v>11</v>
      </c>
      <c r="L73" s="26">
        <f t="shared" si="61"/>
        <v>15</v>
      </c>
      <c r="M73" s="26">
        <f>AT5</f>
        <v>49.25</v>
      </c>
      <c r="N73" s="26">
        <f t="shared" ref="N73:Q73" si="62">AU5</f>
        <v>6.8980673621916262</v>
      </c>
      <c r="O73" s="26">
        <f t="shared" si="62"/>
        <v>45.25</v>
      </c>
      <c r="P73" s="26">
        <f t="shared" si="62"/>
        <v>42</v>
      </c>
      <c r="Q73" s="26">
        <f t="shared" si="62"/>
        <v>58</v>
      </c>
      <c r="R73" s="26">
        <f>BJ5</f>
        <v>54</v>
      </c>
      <c r="S73" s="26">
        <f t="shared" ref="S73:V73" si="63">BK5</f>
        <v>24.698178070456937</v>
      </c>
      <c r="T73" s="26">
        <f t="shared" si="63"/>
        <v>50</v>
      </c>
      <c r="U73" s="26">
        <f t="shared" si="63"/>
        <v>23</v>
      </c>
      <c r="V73" s="26">
        <f t="shared" si="63"/>
        <v>80</v>
      </c>
      <c r="W73" s="26">
        <f>CA5</f>
        <v>67.400000000000006</v>
      </c>
      <c r="X73" s="26">
        <f t="shared" ref="X73:AA73" si="64">CB5</f>
        <v>5.8566201857385289</v>
      </c>
      <c r="Y73" s="26">
        <f t="shared" si="64"/>
        <v>62.400000000000006</v>
      </c>
      <c r="Z73" s="26">
        <f t="shared" si="64"/>
        <v>57</v>
      </c>
      <c r="AA73" s="26">
        <f t="shared" si="64"/>
        <v>71</v>
      </c>
      <c r="AB73" s="25">
        <f>CQ5</f>
        <v>89.2</v>
      </c>
      <c r="AC73" s="25">
        <f t="shared" ref="AC73:AF73" si="65">CR5</f>
        <v>2.5884358211089569</v>
      </c>
      <c r="AD73" s="25">
        <f t="shared" si="65"/>
        <v>84.2</v>
      </c>
      <c r="AE73" s="25">
        <f t="shared" si="65"/>
        <v>87</v>
      </c>
      <c r="AF73" s="25">
        <f t="shared" si="65"/>
        <v>92</v>
      </c>
      <c r="AG73" s="26">
        <f>DG5</f>
        <v>64.400000000000006</v>
      </c>
      <c r="AH73" s="26">
        <f t="shared" ref="AH73:AK73" si="66">DH5</f>
        <v>7.9246451024635913</v>
      </c>
      <c r="AI73" s="26">
        <f t="shared" si="66"/>
        <v>59.400000000000006</v>
      </c>
      <c r="AJ73" s="26">
        <f t="shared" si="66"/>
        <v>57</v>
      </c>
      <c r="AK73" s="26">
        <f t="shared" si="66"/>
        <v>73</v>
      </c>
      <c r="AL73" s="26">
        <f>DW5</f>
        <v>38.200000000000003</v>
      </c>
      <c r="AM73" s="26">
        <f t="shared" ref="AM73:AP73" si="67">DX5</f>
        <v>3.9623225512317894</v>
      </c>
      <c r="AN73" s="26">
        <f t="shared" si="67"/>
        <v>33.200000000000003</v>
      </c>
      <c r="AO73" s="26">
        <f t="shared" si="67"/>
        <v>35</v>
      </c>
      <c r="AP73" s="26">
        <f t="shared" si="67"/>
        <v>45</v>
      </c>
      <c r="AQ73" s="26">
        <f>EM5</f>
        <v>36</v>
      </c>
      <c r="AR73" s="26">
        <f t="shared" ref="AR73:AU73" si="68">EN5</f>
        <v>11.247221879201993</v>
      </c>
      <c r="AS73" s="26">
        <f t="shared" si="68"/>
        <v>31</v>
      </c>
      <c r="AT73" s="26">
        <f t="shared" si="68"/>
        <v>21</v>
      </c>
      <c r="AU73" s="26">
        <f t="shared" si="68"/>
        <v>51</v>
      </c>
      <c r="AV73" s="26">
        <f>FC5</f>
        <v>36.6</v>
      </c>
      <c r="AW73" s="26">
        <f t="shared" ref="AW73:AZ73" si="69">FD5</f>
        <v>6.228964600958971</v>
      </c>
      <c r="AX73" s="26">
        <f t="shared" si="69"/>
        <v>31.6</v>
      </c>
      <c r="AY73" s="26">
        <f t="shared" si="69"/>
        <v>31</v>
      </c>
      <c r="AZ73" s="26">
        <f t="shared" si="69"/>
        <v>47</v>
      </c>
      <c r="BA73" s="26">
        <f>FS5</f>
        <v>49.4</v>
      </c>
      <c r="BB73" s="26">
        <f t="shared" ref="BB73:BE73" si="70">FT5</f>
        <v>11.282730166054677</v>
      </c>
      <c r="BC73" s="26">
        <f t="shared" si="70"/>
        <v>44.4</v>
      </c>
      <c r="BD73" s="26">
        <f t="shared" si="70"/>
        <v>33</v>
      </c>
      <c r="BE73" s="26">
        <f t="shared" si="70"/>
        <v>61</v>
      </c>
      <c r="BF73" s="26">
        <f>GI5</f>
        <v>57.8</v>
      </c>
      <c r="BG73" s="26">
        <f t="shared" ref="BG73:BJ73" si="71">GJ5</f>
        <v>32.560712522916326</v>
      </c>
      <c r="BH73" s="26">
        <f t="shared" si="71"/>
        <v>52.8</v>
      </c>
      <c r="BI73" s="26">
        <f t="shared" si="71"/>
        <v>13</v>
      </c>
      <c r="BJ73" s="26">
        <f t="shared" si="71"/>
        <v>88</v>
      </c>
      <c r="BK73" s="26">
        <f>GY5</f>
        <v>22.2</v>
      </c>
      <c r="BL73" s="26">
        <f t="shared" ref="BL73:BO73" si="72">GZ5</f>
        <v>5.4497706373754893</v>
      </c>
      <c r="BM73" s="26">
        <f t="shared" si="72"/>
        <v>17.2</v>
      </c>
      <c r="BN73" s="26">
        <f t="shared" si="72"/>
        <v>16</v>
      </c>
      <c r="BO73" s="26">
        <f t="shared" si="72"/>
        <v>30</v>
      </c>
      <c r="BP73" s="26">
        <f>HO5</f>
        <v>77.8</v>
      </c>
      <c r="BQ73" s="26">
        <f t="shared" ref="BQ73:BT73" si="73">HP5</f>
        <v>9.9849887330932834</v>
      </c>
      <c r="BR73" s="26">
        <f t="shared" si="73"/>
        <v>72.8</v>
      </c>
      <c r="BS73" s="26">
        <f t="shared" si="73"/>
        <v>63</v>
      </c>
      <c r="BT73" s="26">
        <f t="shared" si="73"/>
        <v>87</v>
      </c>
      <c r="BU73" s="26">
        <f>IE5</f>
        <v>85.4</v>
      </c>
      <c r="BV73" s="26">
        <f t="shared" ref="BV73:BY73" si="74">IF5</f>
        <v>14.328293687665649</v>
      </c>
      <c r="BW73" s="26">
        <f t="shared" si="74"/>
        <v>80.400000000000006</v>
      </c>
      <c r="BX73" s="26">
        <f t="shared" si="74"/>
        <v>67</v>
      </c>
      <c r="BY73" s="26">
        <f t="shared" si="74"/>
        <v>100</v>
      </c>
    </row>
    <row r="74" spans="2:77" x14ac:dyDescent="0.25">
      <c r="B74" s="27" t="s">
        <v>16391</v>
      </c>
      <c r="C74" s="28">
        <f>N14</f>
        <v>35.4</v>
      </c>
      <c r="D74" s="28">
        <f t="shared" ref="D74:G74" si="75">O14</f>
        <v>11.844830095868828</v>
      </c>
      <c r="E74" s="28">
        <f t="shared" si="75"/>
        <v>30.4</v>
      </c>
      <c r="F74" s="28">
        <f t="shared" si="75"/>
        <v>16</v>
      </c>
      <c r="G74" s="28">
        <f t="shared" si="75"/>
        <v>48</v>
      </c>
      <c r="H74" s="28">
        <f>AD14</f>
        <v>9.4</v>
      </c>
      <c r="I74" s="28">
        <f t="shared" ref="I74:L74" si="76">AE14</f>
        <v>2.8809720581775862</v>
      </c>
      <c r="J74" s="28">
        <f t="shared" si="76"/>
        <v>4.4000000000000004</v>
      </c>
      <c r="K74" s="28">
        <f t="shared" si="76"/>
        <v>5</v>
      </c>
      <c r="L74" s="28">
        <f t="shared" si="76"/>
        <v>12</v>
      </c>
      <c r="M74" s="28">
        <f>AT14</f>
        <v>48</v>
      </c>
      <c r="N74" s="28">
        <f t="shared" ref="N74:Q74" si="77">AU14</f>
        <v>9.4604439642122511</v>
      </c>
      <c r="O74" s="28">
        <f t="shared" si="77"/>
        <v>43</v>
      </c>
      <c r="P74" s="28">
        <f t="shared" si="77"/>
        <v>34</v>
      </c>
      <c r="Q74" s="28">
        <f t="shared" si="77"/>
        <v>57</v>
      </c>
      <c r="R74" s="28">
        <f>BJ14</f>
        <v>58</v>
      </c>
      <c r="S74" s="28">
        <f t="shared" ref="S74:V74" si="78">BK14</f>
        <v>16.06237840420901</v>
      </c>
      <c r="T74" s="28">
        <f t="shared" si="78"/>
        <v>54</v>
      </c>
      <c r="U74" s="28">
        <f t="shared" si="78"/>
        <v>40</v>
      </c>
      <c r="V74" s="28">
        <f t="shared" si="78"/>
        <v>79</v>
      </c>
      <c r="W74" s="28">
        <f>CA14</f>
        <v>69.2</v>
      </c>
      <c r="X74" s="28">
        <f t="shared" ref="X74:AA74" si="79">CB14</f>
        <v>12.833549781724455</v>
      </c>
      <c r="Y74" s="28">
        <f t="shared" si="79"/>
        <v>64.2</v>
      </c>
      <c r="Z74" s="28">
        <f t="shared" si="79"/>
        <v>56</v>
      </c>
      <c r="AA74" s="28">
        <f t="shared" si="79"/>
        <v>90</v>
      </c>
      <c r="AB74" s="27">
        <f>CQ14</f>
        <v>89.6</v>
      </c>
      <c r="AC74" s="27">
        <f t="shared" ref="AC74:AF74" si="80">CR14</f>
        <v>8.706319543871567</v>
      </c>
      <c r="AD74" s="27">
        <f t="shared" si="80"/>
        <v>84.6</v>
      </c>
      <c r="AE74" s="27">
        <f t="shared" si="80"/>
        <v>79</v>
      </c>
      <c r="AF74" s="27">
        <f t="shared" si="80"/>
        <v>100</v>
      </c>
      <c r="AG74" s="28">
        <f>DG14</f>
        <v>47.4</v>
      </c>
      <c r="AH74" s="28">
        <f t="shared" ref="AH74:AK74" si="81">DH14</f>
        <v>14.432601983010555</v>
      </c>
      <c r="AI74" s="28">
        <f t="shared" si="81"/>
        <v>42.4</v>
      </c>
      <c r="AJ74" s="28">
        <f t="shared" si="81"/>
        <v>30</v>
      </c>
      <c r="AK74" s="28">
        <f t="shared" si="81"/>
        <v>61</v>
      </c>
      <c r="AL74" s="28">
        <f>DW14</f>
        <v>39.4</v>
      </c>
      <c r="AM74" s="28">
        <f t="shared" ref="AM74:AP74" si="82">DX14</f>
        <v>3.049590136395381</v>
      </c>
      <c r="AN74" s="28">
        <f t="shared" si="82"/>
        <v>34.4</v>
      </c>
      <c r="AO74" s="28">
        <f t="shared" si="82"/>
        <v>34</v>
      </c>
      <c r="AP74" s="28">
        <f t="shared" si="82"/>
        <v>41</v>
      </c>
      <c r="AQ74" s="28">
        <f>EM14</f>
        <v>28.2</v>
      </c>
      <c r="AR74" s="28">
        <f t="shared" ref="AR74:AU74" si="83">EN14</f>
        <v>7.563068160475618</v>
      </c>
      <c r="AS74" s="28">
        <f t="shared" si="83"/>
        <v>23.2</v>
      </c>
      <c r="AT74" s="28">
        <f t="shared" si="83"/>
        <v>21</v>
      </c>
      <c r="AU74" s="28">
        <f t="shared" si="83"/>
        <v>39</v>
      </c>
      <c r="AV74" s="28">
        <f>FC14</f>
        <v>20.2</v>
      </c>
      <c r="AW74" s="28">
        <f t="shared" ref="AW74:AZ74" si="84">FD14</f>
        <v>15.20526224699857</v>
      </c>
      <c r="AX74" s="28">
        <f t="shared" si="84"/>
        <v>15.2</v>
      </c>
      <c r="AY74" s="28">
        <f t="shared" si="84"/>
        <v>8</v>
      </c>
      <c r="AZ74" s="28">
        <f t="shared" si="84"/>
        <v>46</v>
      </c>
      <c r="BA74" s="28">
        <f>FS14</f>
        <v>27.4</v>
      </c>
      <c r="BB74" s="28">
        <f t="shared" ref="BB74:BE74" si="85">FT14</f>
        <v>17.643695757975422</v>
      </c>
      <c r="BC74" s="28">
        <f t="shared" si="85"/>
        <v>22.4</v>
      </c>
      <c r="BD74" s="28">
        <f t="shared" si="85"/>
        <v>11</v>
      </c>
      <c r="BE74" s="28">
        <f t="shared" si="85"/>
        <v>53</v>
      </c>
      <c r="BF74" s="28">
        <f>GI14</f>
        <v>39.799999999999997</v>
      </c>
      <c r="BG74" s="28">
        <f t="shared" ref="BG74:BJ74" si="86">GJ14</f>
        <v>24.035390573069538</v>
      </c>
      <c r="BH74" s="28">
        <f t="shared" si="86"/>
        <v>34.799999999999997</v>
      </c>
      <c r="BI74" s="28">
        <f t="shared" si="86"/>
        <v>12</v>
      </c>
      <c r="BJ74" s="28">
        <f t="shared" si="86"/>
        <v>78</v>
      </c>
      <c r="BK74" s="28">
        <f>GY14</f>
        <v>17.8</v>
      </c>
      <c r="BL74" s="28">
        <f t="shared" ref="BL74:BO74" si="87">GZ14</f>
        <v>7.7910204723129812</v>
      </c>
      <c r="BM74" s="28">
        <f t="shared" si="87"/>
        <v>12.8</v>
      </c>
      <c r="BN74" s="28">
        <f t="shared" si="87"/>
        <v>8</v>
      </c>
      <c r="BO74" s="28">
        <f t="shared" si="87"/>
        <v>29</v>
      </c>
      <c r="BP74" s="28">
        <f>HO14</f>
        <v>65.400000000000006</v>
      </c>
      <c r="BQ74" s="28">
        <f t="shared" ref="BQ74:BT74" si="88">HP14</f>
        <v>9.4498677239419688</v>
      </c>
      <c r="BR74" s="28">
        <f t="shared" si="88"/>
        <v>60.400000000000006</v>
      </c>
      <c r="BS74" s="28">
        <f t="shared" si="88"/>
        <v>54</v>
      </c>
      <c r="BT74" s="28">
        <f t="shared" si="88"/>
        <v>75</v>
      </c>
      <c r="BU74" s="28">
        <f>IE14</f>
        <v>72.8</v>
      </c>
      <c r="BV74" s="28">
        <f t="shared" ref="BV74:BY74" si="89">IF14</f>
        <v>17.340703561274548</v>
      </c>
      <c r="BW74" s="28">
        <f t="shared" si="89"/>
        <v>67.8</v>
      </c>
      <c r="BX74" s="28">
        <f t="shared" si="89"/>
        <v>44</v>
      </c>
      <c r="BY74" s="28">
        <f t="shared" si="89"/>
        <v>90</v>
      </c>
    </row>
    <row r="75" spans="2:77" x14ac:dyDescent="0.25">
      <c r="B75" s="29" t="s">
        <v>16392</v>
      </c>
      <c r="C75" s="30">
        <f>N23</f>
        <v>32.799999999999997</v>
      </c>
      <c r="D75" s="30">
        <f t="shared" ref="D75:G75" si="90">O23</f>
        <v>14.77159436215333</v>
      </c>
      <c r="E75" s="30">
        <f t="shared" si="90"/>
        <v>27.799999999999997</v>
      </c>
      <c r="F75" s="30">
        <f t="shared" si="90"/>
        <v>19</v>
      </c>
      <c r="G75" s="30">
        <f t="shared" si="90"/>
        <v>57</v>
      </c>
      <c r="H75" s="30">
        <f>AD23</f>
        <v>7.8</v>
      </c>
      <c r="I75" s="30">
        <f t="shared" ref="I75:L75" si="91">AE23</f>
        <v>5.215361924162119</v>
      </c>
      <c r="J75" s="30">
        <f t="shared" si="91"/>
        <v>2.8</v>
      </c>
      <c r="K75" s="30">
        <f t="shared" si="91"/>
        <v>0</v>
      </c>
      <c r="L75" s="30">
        <f t="shared" si="91"/>
        <v>13</v>
      </c>
      <c r="M75" s="30">
        <f>AT23</f>
        <v>32.799999999999997</v>
      </c>
      <c r="N75" s="30">
        <f t="shared" ref="N75:Q75" si="92">AU23</f>
        <v>5.0695167422546348</v>
      </c>
      <c r="O75" s="30">
        <f t="shared" si="92"/>
        <v>27.799999999999997</v>
      </c>
      <c r="P75" s="30">
        <f t="shared" si="92"/>
        <v>27</v>
      </c>
      <c r="Q75" s="30">
        <f t="shared" si="92"/>
        <v>40</v>
      </c>
      <c r="R75" s="30">
        <f>BJ23</f>
        <v>37</v>
      </c>
      <c r="S75" s="30">
        <f t="shared" ref="S75:V75" si="93">BK23</f>
        <v>15.853495934125487</v>
      </c>
      <c r="T75" s="30">
        <f t="shared" si="93"/>
        <v>33</v>
      </c>
      <c r="U75" s="30">
        <f t="shared" si="93"/>
        <v>15</v>
      </c>
      <c r="V75" s="30">
        <f t="shared" si="93"/>
        <v>50</v>
      </c>
      <c r="W75" s="30">
        <f>CA23</f>
        <v>62.2</v>
      </c>
      <c r="X75" s="30">
        <f t="shared" ref="X75:AA75" si="94">CB23</f>
        <v>19.942417105255817</v>
      </c>
      <c r="Y75" s="30">
        <f t="shared" si="94"/>
        <v>57.2</v>
      </c>
      <c r="Z75" s="30">
        <f t="shared" si="94"/>
        <v>39</v>
      </c>
      <c r="AA75" s="30">
        <f t="shared" si="94"/>
        <v>83</v>
      </c>
      <c r="AB75" s="29">
        <f>CQ23</f>
        <v>80</v>
      </c>
      <c r="AC75" s="29">
        <f t="shared" ref="AC75:AF75" si="95">CR23</f>
        <v>11.726039399558575</v>
      </c>
      <c r="AD75" s="29">
        <f t="shared" si="95"/>
        <v>75</v>
      </c>
      <c r="AE75" s="29">
        <f t="shared" si="95"/>
        <v>66</v>
      </c>
      <c r="AF75" s="29">
        <f t="shared" si="95"/>
        <v>94</v>
      </c>
      <c r="AG75" s="30">
        <f>DG23</f>
        <v>44.5</v>
      </c>
      <c r="AH75" s="30">
        <f t="shared" ref="AH75:AK75" si="96">DH23</f>
        <v>12.871156384205214</v>
      </c>
      <c r="AI75" s="30">
        <f t="shared" si="96"/>
        <v>40.5</v>
      </c>
      <c r="AJ75" s="30">
        <f t="shared" si="96"/>
        <v>27</v>
      </c>
      <c r="AK75" s="30">
        <f t="shared" si="96"/>
        <v>58</v>
      </c>
      <c r="AL75" s="30">
        <f>DW23</f>
        <v>32.200000000000003</v>
      </c>
      <c r="AM75" s="30">
        <f t="shared" ref="AM75:AP75" si="97">DX23</f>
        <v>6.2209324059983198</v>
      </c>
      <c r="AN75" s="30">
        <f t="shared" si="97"/>
        <v>27.200000000000003</v>
      </c>
      <c r="AO75" s="30">
        <f t="shared" si="97"/>
        <v>22</v>
      </c>
      <c r="AP75" s="30">
        <f t="shared" si="97"/>
        <v>37</v>
      </c>
      <c r="AQ75" s="30">
        <f>EM23</f>
        <v>28</v>
      </c>
      <c r="AR75" s="30">
        <f t="shared" ref="AR75:AU75" si="98">EN23</f>
        <v>6.164414002968976</v>
      </c>
      <c r="AS75" s="30">
        <f t="shared" si="98"/>
        <v>23</v>
      </c>
      <c r="AT75" s="30">
        <f t="shared" si="98"/>
        <v>20</v>
      </c>
      <c r="AU75" s="30">
        <f t="shared" si="98"/>
        <v>36</v>
      </c>
      <c r="AV75" s="30">
        <f>FC23</f>
        <v>16.2</v>
      </c>
      <c r="AW75" s="30">
        <f t="shared" ref="AW75:AZ75" si="99">FD23</f>
        <v>11.366617790706258</v>
      </c>
      <c r="AX75" s="30">
        <f t="shared" si="99"/>
        <v>11.2</v>
      </c>
      <c r="AY75" s="30">
        <f t="shared" si="99"/>
        <v>8</v>
      </c>
      <c r="AZ75" s="30">
        <f t="shared" si="99"/>
        <v>36</v>
      </c>
      <c r="BA75" s="30">
        <f>FS23</f>
        <v>11.2</v>
      </c>
      <c r="BB75" s="30">
        <f t="shared" ref="BB75:BE75" si="100">FT23</f>
        <v>3.7013511046643481</v>
      </c>
      <c r="BC75" s="30">
        <f t="shared" si="100"/>
        <v>6.1999999999999993</v>
      </c>
      <c r="BD75" s="30">
        <f t="shared" si="100"/>
        <v>8</v>
      </c>
      <c r="BE75" s="30">
        <f t="shared" si="100"/>
        <v>17</v>
      </c>
      <c r="BF75" s="30">
        <f>GI23</f>
        <v>22</v>
      </c>
      <c r="BG75" s="30">
        <f t="shared" ref="BG75:BJ75" si="101">GJ23</f>
        <v>22.549944567559361</v>
      </c>
      <c r="BH75" s="30">
        <f t="shared" si="101"/>
        <v>17</v>
      </c>
      <c r="BI75" s="30">
        <f t="shared" si="101"/>
        <v>5</v>
      </c>
      <c r="BJ75" s="30">
        <f t="shared" si="101"/>
        <v>59</v>
      </c>
      <c r="BK75" s="30">
        <f>GY23</f>
        <v>10.5</v>
      </c>
      <c r="BL75" s="30">
        <f t="shared" ref="BL75:BO75" si="102">GZ23</f>
        <v>2.3804761428476167</v>
      </c>
      <c r="BM75" s="30">
        <f t="shared" si="102"/>
        <v>6.5</v>
      </c>
      <c r="BN75" s="30">
        <f t="shared" si="102"/>
        <v>9</v>
      </c>
      <c r="BO75" s="30">
        <f t="shared" si="102"/>
        <v>14</v>
      </c>
      <c r="BP75" s="30">
        <f>HO23</f>
        <v>63</v>
      </c>
      <c r="BQ75" s="30">
        <f t="shared" ref="BQ75:BT75" si="103">HP23</f>
        <v>4.9497474683058327</v>
      </c>
      <c r="BR75" s="30">
        <f t="shared" si="103"/>
        <v>58</v>
      </c>
      <c r="BS75" s="30">
        <f t="shared" si="103"/>
        <v>59</v>
      </c>
      <c r="BT75" s="30">
        <f t="shared" si="103"/>
        <v>71</v>
      </c>
      <c r="BU75" s="30">
        <f>IE23</f>
        <v>57.4</v>
      </c>
      <c r="BV75" s="30">
        <f t="shared" ref="BV75:BY75" si="104">IF23</f>
        <v>20.815859338494775</v>
      </c>
      <c r="BW75" s="30">
        <f t="shared" si="104"/>
        <v>52.4</v>
      </c>
      <c r="BX75" s="30">
        <f t="shared" si="104"/>
        <v>31</v>
      </c>
      <c r="BY75" s="30">
        <f t="shared" si="104"/>
        <v>83</v>
      </c>
    </row>
    <row r="76" spans="2:77" x14ac:dyDescent="0.25">
      <c r="B76" s="31" t="s">
        <v>16393</v>
      </c>
      <c r="C76" s="32">
        <f>N31</f>
        <v>32.6</v>
      </c>
      <c r="D76" s="32">
        <f t="shared" ref="D76:G76" si="105">O31</f>
        <v>18.514858897652985</v>
      </c>
      <c r="E76" s="32">
        <f t="shared" si="105"/>
        <v>27.6</v>
      </c>
      <c r="F76" s="32">
        <f t="shared" si="105"/>
        <v>15</v>
      </c>
      <c r="G76" s="32">
        <f t="shared" si="105"/>
        <v>63</v>
      </c>
      <c r="H76" s="32">
        <f>AD31</f>
        <v>8.4</v>
      </c>
      <c r="I76" s="32">
        <f t="shared" ref="I76:L76" si="106">AE31</f>
        <v>1.5165750888103091</v>
      </c>
      <c r="J76" s="32">
        <f t="shared" si="106"/>
        <v>3.4000000000000004</v>
      </c>
      <c r="K76" s="32">
        <f t="shared" si="106"/>
        <v>7</v>
      </c>
      <c r="L76" s="32">
        <f t="shared" si="106"/>
        <v>10</v>
      </c>
      <c r="M76" s="32">
        <f>AT31</f>
        <v>33</v>
      </c>
      <c r="N76" s="32">
        <f t="shared" ref="N76:Q76" si="107">AU31</f>
        <v>8.0932070281193234</v>
      </c>
      <c r="O76" s="32">
        <f t="shared" si="107"/>
        <v>28</v>
      </c>
      <c r="P76" s="32">
        <f t="shared" si="107"/>
        <v>25</v>
      </c>
      <c r="Q76" s="32">
        <f t="shared" si="107"/>
        <v>45</v>
      </c>
      <c r="R76" s="32">
        <f>BJ31</f>
        <v>36.25</v>
      </c>
      <c r="S76" s="32">
        <f t="shared" ref="S76:V76" si="108">BK31</f>
        <v>13.073510112692254</v>
      </c>
      <c r="T76" s="32">
        <f t="shared" si="108"/>
        <v>32.25</v>
      </c>
      <c r="U76" s="32">
        <f t="shared" si="108"/>
        <v>24</v>
      </c>
      <c r="V76" s="32">
        <f t="shared" si="108"/>
        <v>53</v>
      </c>
      <c r="W76" s="32">
        <f>CA31</f>
        <v>70.2</v>
      </c>
      <c r="X76" s="32">
        <f t="shared" ref="X76:AA76" si="109">CB31</f>
        <v>11.0090871556183</v>
      </c>
      <c r="Y76" s="32">
        <f t="shared" si="109"/>
        <v>65.2</v>
      </c>
      <c r="Z76" s="32">
        <f t="shared" si="109"/>
        <v>54</v>
      </c>
      <c r="AA76" s="32">
        <f t="shared" si="109"/>
        <v>81</v>
      </c>
      <c r="AB76" s="31">
        <f>CQ31</f>
        <v>75.8</v>
      </c>
      <c r="AC76" s="31">
        <f t="shared" ref="AC76:AF76" si="110">CR31</f>
        <v>4.8166378315169185</v>
      </c>
      <c r="AD76" s="31">
        <f t="shared" si="110"/>
        <v>70.8</v>
      </c>
      <c r="AE76" s="31">
        <f t="shared" si="110"/>
        <v>72</v>
      </c>
      <c r="AF76" s="31">
        <f t="shared" si="110"/>
        <v>82</v>
      </c>
      <c r="AG76" s="32">
        <f>DG31</f>
        <v>40</v>
      </c>
      <c r="AH76" s="32">
        <f t="shared" ref="AH76:AJ76" si="111">DH31</f>
        <v>19.313207915827967</v>
      </c>
      <c r="AI76" s="32">
        <f t="shared" si="111"/>
        <v>35</v>
      </c>
      <c r="AJ76" s="32">
        <f t="shared" si="111"/>
        <v>8</v>
      </c>
      <c r="AK76" s="32">
        <f>DK31</f>
        <v>57</v>
      </c>
      <c r="AL76" s="32">
        <f>DW31</f>
        <v>38.6</v>
      </c>
      <c r="AM76" s="32">
        <f t="shared" ref="AM76:AP76" si="112">DX31</f>
        <v>5.3665631459994909</v>
      </c>
      <c r="AN76" s="32">
        <f t="shared" si="112"/>
        <v>33.6</v>
      </c>
      <c r="AO76" s="32">
        <f t="shared" si="112"/>
        <v>32</v>
      </c>
      <c r="AP76" s="32">
        <f t="shared" si="112"/>
        <v>46</v>
      </c>
      <c r="AQ76" s="32">
        <f>EM31</f>
        <v>31.4</v>
      </c>
      <c r="AR76" s="32">
        <f t="shared" ref="AR76:AU76" si="113">EN31</f>
        <v>6.1073725938409842</v>
      </c>
      <c r="AS76" s="32">
        <f t="shared" si="113"/>
        <v>26.4</v>
      </c>
      <c r="AT76" s="32">
        <f t="shared" si="113"/>
        <v>24</v>
      </c>
      <c r="AU76" s="32">
        <f t="shared" si="113"/>
        <v>38</v>
      </c>
      <c r="AV76" s="32">
        <f>FC31</f>
        <v>16.8</v>
      </c>
      <c r="AW76" s="32">
        <f t="shared" ref="AW76:AZ76" si="114">FD31</f>
        <v>5.6302753041036979</v>
      </c>
      <c r="AX76" s="32">
        <f t="shared" si="114"/>
        <v>11.8</v>
      </c>
      <c r="AY76" s="32">
        <f t="shared" si="114"/>
        <v>12</v>
      </c>
      <c r="AZ76" s="32">
        <f t="shared" si="114"/>
        <v>26</v>
      </c>
      <c r="BA76" s="32">
        <f>FS31</f>
        <v>17.600000000000001</v>
      </c>
      <c r="BB76" s="32">
        <f t="shared" ref="BB76:BE76" si="115">FT31</f>
        <v>7.2318738927058188</v>
      </c>
      <c r="BC76" s="32">
        <f t="shared" si="115"/>
        <v>12.600000000000001</v>
      </c>
      <c r="BD76" s="32">
        <f t="shared" si="115"/>
        <v>10</v>
      </c>
      <c r="BE76" s="32">
        <f t="shared" si="115"/>
        <v>29</v>
      </c>
      <c r="BF76" s="32">
        <f>GI31</f>
        <v>33.4</v>
      </c>
      <c r="BG76" s="32">
        <f t="shared" ref="BG76:BJ76" si="116">GJ31</f>
        <v>21.030929603800207</v>
      </c>
      <c r="BH76" s="32">
        <f t="shared" si="116"/>
        <v>28.4</v>
      </c>
      <c r="BI76" s="32">
        <f t="shared" si="116"/>
        <v>3</v>
      </c>
      <c r="BJ76" s="32">
        <f t="shared" si="116"/>
        <v>59</v>
      </c>
      <c r="BK76" s="32">
        <f>GY31</f>
        <v>14</v>
      </c>
      <c r="BL76" s="32">
        <f t="shared" ref="BL76:BO76" si="117">GZ31</f>
        <v>3.5355339059327378</v>
      </c>
      <c r="BM76" s="32">
        <f t="shared" si="117"/>
        <v>9</v>
      </c>
      <c r="BN76" s="32">
        <f t="shared" si="117"/>
        <v>9</v>
      </c>
      <c r="BO76" s="32">
        <f t="shared" si="117"/>
        <v>19</v>
      </c>
      <c r="BP76" s="32">
        <f>HO31</f>
        <v>63.4</v>
      </c>
      <c r="BQ76" s="32">
        <f t="shared" ref="BQ76:BT76" si="118">HP31</f>
        <v>6.6558245169174945</v>
      </c>
      <c r="BR76" s="32">
        <f t="shared" si="118"/>
        <v>58.4</v>
      </c>
      <c r="BS76" s="32">
        <f t="shared" si="118"/>
        <v>53</v>
      </c>
      <c r="BT76" s="32">
        <f t="shared" si="118"/>
        <v>71</v>
      </c>
      <c r="BU76" s="32">
        <f>IE31</f>
        <v>69</v>
      </c>
      <c r="BV76" s="32">
        <f t="shared" ref="BV76:BY76" si="119">IF31</f>
        <v>23.632604596192948</v>
      </c>
      <c r="BW76" s="32">
        <f t="shared" si="119"/>
        <v>64</v>
      </c>
      <c r="BX76" s="32">
        <f t="shared" si="119"/>
        <v>36</v>
      </c>
      <c r="BY76" s="32">
        <f t="shared" si="119"/>
        <v>91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67.599999999999994</v>
      </c>
      <c r="D113" s="28">
        <f>C74</f>
        <v>35.4</v>
      </c>
      <c r="E113" s="30">
        <f>C75</f>
        <v>32.799999999999997</v>
      </c>
      <c r="F113" s="32">
        <f>C76</f>
        <v>32.6</v>
      </c>
    </row>
    <row r="114" spans="2:46" x14ac:dyDescent="0.25">
      <c r="B114" s="1" t="s">
        <v>16445</v>
      </c>
      <c r="C114" s="26">
        <f>H73</f>
        <v>12.6</v>
      </c>
      <c r="D114" s="28">
        <f>H74</f>
        <v>9.4</v>
      </c>
      <c r="E114" s="30">
        <f>H75</f>
        <v>7.8</v>
      </c>
      <c r="F114" s="32">
        <f>H76</f>
        <v>8.4</v>
      </c>
    </row>
    <row r="115" spans="2:46" x14ac:dyDescent="0.25">
      <c r="B115" s="1" t="s">
        <v>16446</v>
      </c>
      <c r="C115" s="26">
        <f>M73</f>
        <v>49.25</v>
      </c>
      <c r="D115" s="28">
        <f>M74</f>
        <v>48</v>
      </c>
      <c r="E115" s="30">
        <f>M75</f>
        <v>32.799999999999997</v>
      </c>
      <c r="F115" s="32">
        <f>M76</f>
        <v>33</v>
      </c>
    </row>
    <row r="116" spans="2:46" x14ac:dyDescent="0.25">
      <c r="B116" s="1" t="s">
        <v>16447</v>
      </c>
      <c r="C116" s="26">
        <f>R73</f>
        <v>54</v>
      </c>
      <c r="D116" s="28">
        <f>R74</f>
        <v>58</v>
      </c>
      <c r="E116" s="30">
        <f>R75</f>
        <v>37</v>
      </c>
      <c r="F116" s="32">
        <f>R76</f>
        <v>36.25</v>
      </c>
    </row>
    <row r="117" spans="2:46" x14ac:dyDescent="0.25">
      <c r="B117" s="1" t="s">
        <v>16448</v>
      </c>
      <c r="C117" s="26">
        <f>W73</f>
        <v>67.400000000000006</v>
      </c>
      <c r="D117" s="28">
        <f>W74</f>
        <v>69.2</v>
      </c>
      <c r="E117" s="30">
        <f>W75</f>
        <v>62.2</v>
      </c>
      <c r="F117" s="32">
        <f>W76</f>
        <v>70.2</v>
      </c>
    </row>
    <row r="118" spans="2:46" x14ac:dyDescent="0.25">
      <c r="B118" s="1" t="s">
        <v>16449</v>
      </c>
      <c r="C118" s="26">
        <f>AB73</f>
        <v>89.2</v>
      </c>
      <c r="D118" s="28">
        <f>AB74</f>
        <v>89.6</v>
      </c>
      <c r="E118" s="30">
        <f>AB75</f>
        <v>80</v>
      </c>
      <c r="F118" s="32">
        <f>AB76</f>
        <v>75.8</v>
      </c>
    </row>
    <row r="119" spans="2:46" x14ac:dyDescent="0.25">
      <c r="B119" s="1" t="s">
        <v>16450</v>
      </c>
      <c r="C119" s="26">
        <f>AG73</f>
        <v>64.400000000000006</v>
      </c>
      <c r="D119" s="28">
        <f>AG74</f>
        <v>47.4</v>
      </c>
      <c r="E119" s="30">
        <f>AG75</f>
        <v>44.5</v>
      </c>
      <c r="F119" s="32">
        <f>AG76</f>
        <v>40</v>
      </c>
    </row>
    <row r="120" spans="2:46" x14ac:dyDescent="0.25">
      <c r="B120" s="1" t="s">
        <v>16451</v>
      </c>
      <c r="C120" s="26">
        <f>AL73</f>
        <v>38.200000000000003</v>
      </c>
      <c r="D120" s="28">
        <f>AL74</f>
        <v>39.4</v>
      </c>
      <c r="E120" s="30">
        <f>AL75</f>
        <v>32.200000000000003</v>
      </c>
      <c r="F120" s="32">
        <f>AL76</f>
        <v>38.6</v>
      </c>
    </row>
    <row r="121" spans="2:46" x14ac:dyDescent="0.25">
      <c r="B121" s="1" t="s">
        <v>16452</v>
      </c>
      <c r="C121" s="26">
        <f>AQ73</f>
        <v>36</v>
      </c>
      <c r="D121" s="28">
        <f>AQ74</f>
        <v>28.2</v>
      </c>
      <c r="E121" s="30">
        <f>AQ75</f>
        <v>28</v>
      </c>
      <c r="F121" s="32">
        <f>AQ76</f>
        <v>31.4</v>
      </c>
    </row>
    <row r="122" spans="2:46" x14ac:dyDescent="0.25">
      <c r="B122" s="1" t="s">
        <v>16404</v>
      </c>
      <c r="C122" s="26">
        <f>AV73</f>
        <v>36.6</v>
      </c>
      <c r="D122" s="28">
        <f>AV74</f>
        <v>20.2</v>
      </c>
      <c r="E122" s="30">
        <f>AV75</f>
        <v>16.2</v>
      </c>
      <c r="F122" s="32">
        <f>AV76</f>
        <v>16.8</v>
      </c>
    </row>
    <row r="123" spans="2:46" x14ac:dyDescent="0.25">
      <c r="B123" s="1" t="s">
        <v>16405</v>
      </c>
      <c r="C123" s="26">
        <f>BA73</f>
        <v>49.4</v>
      </c>
      <c r="D123" s="28">
        <f>BA74</f>
        <v>27.4</v>
      </c>
      <c r="E123" s="30">
        <f>BA75</f>
        <v>11.2</v>
      </c>
      <c r="F123" s="32">
        <f>BA76</f>
        <v>17.600000000000001</v>
      </c>
    </row>
    <row r="124" spans="2:46" x14ac:dyDescent="0.25">
      <c r="B124" s="1" t="s">
        <v>16406</v>
      </c>
      <c r="C124" s="26">
        <f>BF73</f>
        <v>57.8</v>
      </c>
      <c r="D124" s="28">
        <f>BF74</f>
        <v>39.799999999999997</v>
      </c>
      <c r="E124" s="30">
        <f>BF75</f>
        <v>22</v>
      </c>
      <c r="F124" s="32">
        <f>BF76</f>
        <v>33.4</v>
      </c>
    </row>
    <row r="125" spans="2:46" x14ac:dyDescent="0.25">
      <c r="B125" s="1" t="s">
        <v>16407</v>
      </c>
      <c r="C125" s="26">
        <f>BK73</f>
        <v>22.2</v>
      </c>
      <c r="D125" s="28">
        <f>BK74</f>
        <v>17.8</v>
      </c>
      <c r="E125" s="30">
        <f>BK75</f>
        <v>10.5</v>
      </c>
      <c r="F125" s="32">
        <f>BK76</f>
        <v>14</v>
      </c>
    </row>
    <row r="126" spans="2:46" x14ac:dyDescent="0.25">
      <c r="B126" s="1" t="s">
        <v>16408</v>
      </c>
      <c r="C126" s="26">
        <f>BP73</f>
        <v>77.8</v>
      </c>
      <c r="D126" s="28">
        <f>BP74</f>
        <v>65.400000000000006</v>
      </c>
      <c r="E126" s="30">
        <f>BP75</f>
        <v>63</v>
      </c>
      <c r="F126" s="32">
        <f>BP76</f>
        <v>63.4</v>
      </c>
    </row>
    <row r="127" spans="2:46" x14ac:dyDescent="0.25">
      <c r="B127" s="1" t="s">
        <v>16409</v>
      </c>
      <c r="C127" s="26">
        <f>BU73</f>
        <v>85.4</v>
      </c>
      <c r="D127" s="28">
        <f>BU74</f>
        <v>72.8</v>
      </c>
      <c r="E127" s="30">
        <f>BU75</f>
        <v>57.4</v>
      </c>
      <c r="F127" s="32">
        <f>BU76</f>
        <v>69</v>
      </c>
    </row>
    <row r="128" spans="2:46" x14ac:dyDescent="0.25">
      <c r="B128" s="1"/>
      <c r="C128" s="5">
        <f>AVERAGE(C113:C127)</f>
        <v>53.856666666666662</v>
      </c>
      <c r="D128" s="5">
        <f t="shared" ref="D128:F128" si="120">AVERAGE(D113:D127)</f>
        <v>44.533333333333324</v>
      </c>
      <c r="E128" s="5">
        <f t="shared" si="120"/>
        <v>35.840000000000003</v>
      </c>
      <c r="F128" s="5">
        <f t="shared" si="120"/>
        <v>38.696666666666673</v>
      </c>
      <c r="G128" s="5">
        <f>AVERAGE(C128:F128)</f>
        <v>43.231666666666669</v>
      </c>
    </row>
    <row r="129" spans="2:7" x14ac:dyDescent="0.25">
      <c r="C129" s="5">
        <f>_xlfn.STDEV.S(C113:C127)</f>
        <v>22.238278346345162</v>
      </c>
      <c r="D129" s="5">
        <f t="shared" ref="D129:F129" si="121">_xlfn.STDEV.S(D113:D127)</f>
        <v>22.849028321530351</v>
      </c>
      <c r="E129" s="5">
        <f t="shared" si="121"/>
        <v>21.761295917293157</v>
      </c>
      <c r="F129" s="5">
        <f t="shared" si="121"/>
        <v>21.561576826338442</v>
      </c>
      <c r="G129" s="5">
        <f>STDEV(C128:F128)</f>
        <v>7.9537815371520173</v>
      </c>
    </row>
    <row r="131" spans="2:7" x14ac:dyDescent="0.25">
      <c r="C131" s="3">
        <f>C128-D128</f>
        <v>9.3233333333333377</v>
      </c>
      <c r="D131" s="3">
        <f>C128-E128</f>
        <v>18.016666666666659</v>
      </c>
      <c r="E131" s="3">
        <f>C128-F128</f>
        <v>15.159999999999989</v>
      </c>
      <c r="F131" s="3">
        <f>D128-E128</f>
        <v>8.6933333333333209</v>
      </c>
    </row>
    <row r="132" spans="2:7" x14ac:dyDescent="0.25">
      <c r="C132">
        <f>_xlfn.T.TEST(C113:C127,D113:D127,2,1)</f>
        <v>3.8235116806268747E-3</v>
      </c>
      <c r="D132" s="45">
        <f>_xlfn.T.TEST(C113:C127,E113:E127,2,1)</f>
        <v>2.7224290709074413E-5</v>
      </c>
      <c r="E132">
        <f>_xlfn.T.TEST(C113:C127,F113:F127,2,1)</f>
        <v>1.1295399060599609E-4</v>
      </c>
      <c r="F132">
        <f>_xlfn.T.TEST(C113:C127,F113:F127,2,1)</f>
        <v>1.1295399060599609E-4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10.87658034494299</v>
      </c>
      <c r="D136" s="28">
        <f>D74</f>
        <v>11.844830095868828</v>
      </c>
      <c r="E136" s="30">
        <f>D75</f>
        <v>14.77159436215333</v>
      </c>
      <c r="F136" s="32">
        <f>D76</f>
        <v>18.514858897652985</v>
      </c>
    </row>
    <row r="137" spans="2:7" x14ac:dyDescent="0.25">
      <c r="B137" s="1" t="s">
        <v>16445</v>
      </c>
      <c r="C137" s="26">
        <f>I73</f>
        <v>1.8165902124584981</v>
      </c>
      <c r="D137" s="28">
        <f>I74</f>
        <v>2.8809720581775862</v>
      </c>
      <c r="E137" s="30">
        <f>I75</f>
        <v>5.215361924162119</v>
      </c>
      <c r="F137" s="32">
        <f>I76</f>
        <v>1.5165750888103091</v>
      </c>
    </row>
    <row r="138" spans="2:7" x14ac:dyDescent="0.25">
      <c r="B138" s="1" t="s">
        <v>16446</v>
      </c>
      <c r="C138" s="26">
        <f>N73</f>
        <v>6.8980673621916262</v>
      </c>
      <c r="D138" s="28">
        <f>N74</f>
        <v>9.4604439642122511</v>
      </c>
      <c r="E138" s="30">
        <f>N75</f>
        <v>5.0695167422546348</v>
      </c>
      <c r="F138" s="32">
        <f>N76</f>
        <v>8.0932070281193234</v>
      </c>
    </row>
    <row r="139" spans="2:7" x14ac:dyDescent="0.25">
      <c r="B139" s="1" t="s">
        <v>16447</v>
      </c>
      <c r="C139" s="26">
        <f>S73</f>
        <v>24.698178070456937</v>
      </c>
      <c r="D139" s="28">
        <f>S74</f>
        <v>16.06237840420901</v>
      </c>
      <c r="E139" s="30">
        <f>S75</f>
        <v>15.853495934125487</v>
      </c>
      <c r="F139" s="32">
        <f>S76</f>
        <v>13.073510112692254</v>
      </c>
    </row>
    <row r="140" spans="2:7" x14ac:dyDescent="0.25">
      <c r="B140" s="1" t="s">
        <v>16448</v>
      </c>
      <c r="C140" s="26">
        <f>X73</f>
        <v>5.8566201857385289</v>
      </c>
      <c r="D140" s="28">
        <f>X74</f>
        <v>12.833549781724455</v>
      </c>
      <c r="E140" s="30">
        <f>X75</f>
        <v>19.942417105255817</v>
      </c>
      <c r="F140" s="32">
        <f>X76</f>
        <v>11.0090871556183</v>
      </c>
    </row>
    <row r="141" spans="2:7" x14ac:dyDescent="0.25">
      <c r="B141" s="1" t="s">
        <v>16449</v>
      </c>
      <c r="C141" s="26">
        <f>AC73</f>
        <v>2.5884358211089569</v>
      </c>
      <c r="D141" s="28">
        <f>AC74</f>
        <v>8.706319543871567</v>
      </c>
      <c r="E141" s="30">
        <f>AC75</f>
        <v>11.726039399558575</v>
      </c>
      <c r="F141" s="32">
        <f>AC76</f>
        <v>4.8166378315169185</v>
      </c>
    </row>
    <row r="142" spans="2:7" x14ac:dyDescent="0.25">
      <c r="B142" s="1" t="s">
        <v>16450</v>
      </c>
      <c r="C142" s="26">
        <f>AH73</f>
        <v>7.9246451024635913</v>
      </c>
      <c r="D142" s="28">
        <f>AH74</f>
        <v>14.432601983010555</v>
      </c>
      <c r="E142" s="30">
        <f>AH75</f>
        <v>12.871156384205214</v>
      </c>
      <c r="F142" s="32">
        <f>AH76</f>
        <v>19.313207915827967</v>
      </c>
    </row>
    <row r="143" spans="2:7" x14ac:dyDescent="0.25">
      <c r="B143" s="1" t="s">
        <v>16451</v>
      </c>
      <c r="C143" s="26">
        <f>AM73</f>
        <v>3.9623225512317894</v>
      </c>
      <c r="D143" s="28">
        <f>AM74</f>
        <v>3.049590136395381</v>
      </c>
      <c r="E143" s="30">
        <f>AM75</f>
        <v>6.2209324059983198</v>
      </c>
      <c r="F143" s="32">
        <f>AM76</f>
        <v>5.3665631459994909</v>
      </c>
    </row>
    <row r="144" spans="2:7" x14ac:dyDescent="0.25">
      <c r="B144" s="1" t="s">
        <v>16452</v>
      </c>
      <c r="C144" s="26">
        <f>AR73</f>
        <v>11.247221879201993</v>
      </c>
      <c r="D144" s="28">
        <f>AR74</f>
        <v>7.563068160475618</v>
      </c>
      <c r="E144" s="30">
        <f>AR75</f>
        <v>6.164414002968976</v>
      </c>
      <c r="F144" s="32">
        <f>AR76</f>
        <v>6.1073725938409842</v>
      </c>
    </row>
    <row r="145" spans="2:7" x14ac:dyDescent="0.25">
      <c r="B145" s="1" t="s">
        <v>16404</v>
      </c>
      <c r="C145" s="26">
        <f>AW73</f>
        <v>6.228964600958971</v>
      </c>
      <c r="D145" s="28">
        <f>AW74</f>
        <v>15.20526224699857</v>
      </c>
      <c r="E145" s="30">
        <f>AW75</f>
        <v>11.366617790706258</v>
      </c>
      <c r="F145" s="32">
        <f>AW76</f>
        <v>5.6302753041036979</v>
      </c>
    </row>
    <row r="146" spans="2:7" x14ac:dyDescent="0.25">
      <c r="B146" s="1" t="s">
        <v>16405</v>
      </c>
      <c r="C146" s="26">
        <f>BB73</f>
        <v>11.282730166054677</v>
      </c>
      <c r="D146" s="28">
        <f>BB74</f>
        <v>17.643695757975422</v>
      </c>
      <c r="E146" s="30">
        <f>BB75</f>
        <v>3.7013511046643481</v>
      </c>
      <c r="F146" s="32">
        <f>BB76</f>
        <v>7.2318738927058188</v>
      </c>
    </row>
    <row r="147" spans="2:7" x14ac:dyDescent="0.25">
      <c r="B147" s="1" t="s">
        <v>16406</v>
      </c>
      <c r="C147" s="26">
        <f>BG73</f>
        <v>32.560712522916326</v>
      </c>
      <c r="D147" s="28">
        <f>BG74</f>
        <v>24.035390573069538</v>
      </c>
      <c r="E147" s="30">
        <f>BG75</f>
        <v>22.549944567559361</v>
      </c>
      <c r="F147" s="32">
        <f>BG76</f>
        <v>21.030929603800207</v>
      </c>
      <c r="G147" s="5"/>
    </row>
    <row r="148" spans="2:7" x14ac:dyDescent="0.25">
      <c r="B148" s="1" t="s">
        <v>16407</v>
      </c>
      <c r="C148" s="26">
        <f>BL73</f>
        <v>5.4497706373754893</v>
      </c>
      <c r="D148" s="28">
        <f>BL74</f>
        <v>7.7910204723129812</v>
      </c>
      <c r="E148" s="30">
        <f>BL75</f>
        <v>2.3804761428476167</v>
      </c>
      <c r="F148" s="32">
        <f>BL76</f>
        <v>3.5355339059327378</v>
      </c>
    </row>
    <row r="149" spans="2:7" x14ac:dyDescent="0.25">
      <c r="B149" s="1" t="s">
        <v>16408</v>
      </c>
      <c r="C149" s="26">
        <f>BQ73</f>
        <v>9.9849887330932834</v>
      </c>
      <c r="D149" s="28">
        <f>BQ74</f>
        <v>9.4498677239419688</v>
      </c>
      <c r="E149" s="30">
        <f>BQ75</f>
        <v>4.9497474683058327</v>
      </c>
      <c r="F149" s="32">
        <f>BQ76</f>
        <v>6.6558245169174945</v>
      </c>
    </row>
    <row r="150" spans="2:7" x14ac:dyDescent="0.25">
      <c r="B150" s="1" t="s">
        <v>16409</v>
      </c>
      <c r="C150" s="26">
        <f>BV73</f>
        <v>14.328293687665649</v>
      </c>
      <c r="D150" s="28">
        <f>BV74</f>
        <v>17.340703561274548</v>
      </c>
      <c r="E150" s="30">
        <f>BV75</f>
        <v>20.815859338494775</v>
      </c>
      <c r="F150" s="32">
        <f>BV76</f>
        <v>23.632604596192948</v>
      </c>
    </row>
    <row r="151" spans="2:7" x14ac:dyDescent="0.25">
      <c r="C151" s="3">
        <f>AVERAGE(C136:C150)</f>
        <v>10.380274791857286</v>
      </c>
      <c r="D151" s="3">
        <f t="shared" ref="D151:E151" si="122">AVERAGE(D136:D150)</f>
        <v>11.886646297567887</v>
      </c>
      <c r="E151" s="3">
        <f t="shared" si="122"/>
        <v>10.906594978217379</v>
      </c>
      <c r="F151" s="3">
        <f>AVERAGE(F136:F150)</f>
        <v>10.368537439315428</v>
      </c>
    </row>
    <row r="152" spans="2:7" x14ac:dyDescent="0.25">
      <c r="C152" s="3">
        <f>_xlfn.STDEV.S(C136:C150)</f>
        <v>8.3235112869523107</v>
      </c>
      <c r="D152" s="3">
        <f t="shared" ref="D152:F152" si="123">_xlfn.STDEV.S(D136:D150)</f>
        <v>5.7502459385151177</v>
      </c>
      <c r="E152" s="3">
        <f t="shared" si="123"/>
        <v>6.711181801311251</v>
      </c>
      <c r="F152" s="3">
        <f t="shared" si="123"/>
        <v>7.0407900186260557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5061-C1C1-4DFA-ACDD-208C60F21CE2}">
  <sheetPr>
    <tabColor theme="9"/>
  </sheetPr>
  <dimension ref="B1:IT171"/>
  <sheetViews>
    <sheetView topLeftCell="A101" zoomScale="45" zoomScaleNormal="92" workbookViewId="0">
      <selection activeCell="BA138" sqref="BA13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22</v>
      </c>
      <c r="E5">
        <v>0</v>
      </c>
      <c r="F5">
        <v>30</v>
      </c>
      <c r="G5">
        <v>7</v>
      </c>
      <c r="H5">
        <v>19</v>
      </c>
      <c r="N5">
        <f>AVERAGE(D5:H5)</f>
        <v>15.6</v>
      </c>
      <c r="O5">
        <f>STDEV(D5:H5)</f>
        <v>12.0124934963562</v>
      </c>
      <c r="P5">
        <f>N5-5</f>
        <v>10.6</v>
      </c>
      <c r="Q5">
        <f>MIN(D5:M5)</f>
        <v>0</v>
      </c>
      <c r="R5">
        <f>MAX(D5:M5)</f>
        <v>30</v>
      </c>
      <c r="T5">
        <v>0</v>
      </c>
      <c r="U5">
        <v>0</v>
      </c>
      <c r="V5">
        <v>0</v>
      </c>
      <c r="W5">
        <v>0</v>
      </c>
      <c r="X5">
        <v>0</v>
      </c>
      <c r="AD5">
        <f>AVERAGE(T5:AC5)</f>
        <v>0</v>
      </c>
      <c r="AE5">
        <f>STDEV(T5:AC5)</f>
        <v>0</v>
      </c>
      <c r="AF5">
        <f>AD5-5</f>
        <v>-5</v>
      </c>
      <c r="AG5">
        <f>MIN(T5:AC5)</f>
        <v>0</v>
      </c>
      <c r="AH5">
        <f>MAX(T5:AC5)</f>
        <v>0</v>
      </c>
      <c r="AJ5" s="8"/>
      <c r="AK5">
        <v>0</v>
      </c>
      <c r="AL5">
        <v>15</v>
      </c>
      <c r="AM5">
        <v>8</v>
      </c>
      <c r="AN5">
        <v>6</v>
      </c>
      <c r="AT5">
        <f>AVERAGE(AK5:AS5)</f>
        <v>7.25</v>
      </c>
      <c r="AU5">
        <f>STDEV(AK5:AS5)</f>
        <v>6.1846584384264904</v>
      </c>
      <c r="AV5">
        <f>AT5-4</f>
        <v>3.25</v>
      </c>
      <c r="AW5">
        <f>MIN(AK5:AS5)</f>
        <v>0</v>
      </c>
      <c r="AX5">
        <f>MAX(AK5:AS5)</f>
        <v>15</v>
      </c>
      <c r="AZ5">
        <v>71</v>
      </c>
      <c r="BA5" s="8"/>
      <c r="BB5">
        <v>22</v>
      </c>
      <c r="BC5">
        <v>11</v>
      </c>
      <c r="BD5">
        <v>40</v>
      </c>
      <c r="BJ5">
        <f>AVERAGE(AZ5:BI5)</f>
        <v>36</v>
      </c>
      <c r="BK5" s="3">
        <f>STDEV(AZ5:BI5)</f>
        <v>26.217042802980913</v>
      </c>
      <c r="BL5">
        <f>BJ5-4</f>
        <v>32</v>
      </c>
      <c r="BM5">
        <f>MIN(AZ5:BI5)</f>
        <v>11</v>
      </c>
      <c r="BN5">
        <f>MAX(AZ5:BI5)</f>
        <v>71</v>
      </c>
      <c r="BQ5">
        <v>31</v>
      </c>
      <c r="BR5">
        <v>22</v>
      </c>
      <c r="BS5">
        <v>23</v>
      </c>
      <c r="BT5">
        <v>22</v>
      </c>
      <c r="BU5">
        <v>25</v>
      </c>
      <c r="CA5">
        <f>AVERAGE(BQ5:BZ5)</f>
        <v>24.6</v>
      </c>
      <c r="CB5">
        <f>STDEV(BQ5:BZ5)</f>
        <v>3.7815340802378015</v>
      </c>
      <c r="CC5">
        <f>CA5-5</f>
        <v>19.600000000000001</v>
      </c>
      <c r="CD5">
        <f>MIN(BQ5:BZ5)</f>
        <v>22</v>
      </c>
      <c r="CE5">
        <f>MAX(BQ5:BZ5)</f>
        <v>31</v>
      </c>
      <c r="CG5">
        <v>0</v>
      </c>
      <c r="CH5">
        <v>4</v>
      </c>
      <c r="CI5">
        <v>0</v>
      </c>
      <c r="CJ5">
        <v>9</v>
      </c>
      <c r="CK5">
        <v>0</v>
      </c>
      <c r="CQ5">
        <f>AVERAGE(CG5:CP5)</f>
        <v>2.6</v>
      </c>
      <c r="CR5">
        <f>STDEV(CG5:CP5)</f>
        <v>3.9749213828703582</v>
      </c>
      <c r="CS5">
        <f>CQ5-5</f>
        <v>-2.4</v>
      </c>
      <c r="CT5">
        <f>MIN(CG5:CP5)</f>
        <v>0</v>
      </c>
      <c r="CU5">
        <f>MAX(CG5:CP5)</f>
        <v>9</v>
      </c>
      <c r="CW5">
        <v>18</v>
      </c>
      <c r="CX5">
        <v>26</v>
      </c>
      <c r="CY5">
        <v>24</v>
      </c>
      <c r="CZ5">
        <v>31</v>
      </c>
      <c r="DA5">
        <v>12</v>
      </c>
      <c r="DG5">
        <f>AVERAGE(CW5:DA5)</f>
        <v>22.2</v>
      </c>
      <c r="DH5">
        <f>STDEV(CW5:DF5)</f>
        <v>7.362064927722388</v>
      </c>
      <c r="DI5">
        <f>DG5-5</f>
        <v>17.2</v>
      </c>
      <c r="DJ5">
        <f>MIN(CW5:DF5)</f>
        <v>12</v>
      </c>
      <c r="DK5">
        <f>MAX(CW5:DF5)</f>
        <v>31</v>
      </c>
      <c r="DM5">
        <v>8</v>
      </c>
      <c r="DN5">
        <v>0</v>
      </c>
      <c r="DO5">
        <v>12</v>
      </c>
      <c r="DP5">
        <v>6</v>
      </c>
      <c r="DQ5">
        <v>7</v>
      </c>
      <c r="DW5">
        <f>AVERAGE(DM5:DV5)</f>
        <v>6.6</v>
      </c>
      <c r="DX5">
        <f>STDEV(DM5:DV5)</f>
        <v>4.3358966777357599</v>
      </c>
      <c r="DY5">
        <f>DW5-5</f>
        <v>1.5999999999999996</v>
      </c>
      <c r="DZ5">
        <f>MIN(DM5:DV5)</f>
        <v>0</v>
      </c>
      <c r="EA5">
        <f>MAX(DM5:DV5)</f>
        <v>12</v>
      </c>
      <c r="EC5">
        <v>45</v>
      </c>
      <c r="ED5">
        <v>32</v>
      </c>
      <c r="EE5">
        <v>25</v>
      </c>
      <c r="EF5">
        <v>30</v>
      </c>
      <c r="EG5">
        <v>17</v>
      </c>
      <c r="EM5">
        <f>AVERAGE(EC5:EL5)</f>
        <v>29.8</v>
      </c>
      <c r="EN5">
        <f>STDEV(EC5:EL5)</f>
        <v>10.281050529979902</v>
      </c>
      <c r="EO5">
        <f>EM5-5</f>
        <v>24.8</v>
      </c>
      <c r="EP5">
        <f>MIN(EC5:EL5)</f>
        <v>17</v>
      </c>
      <c r="EQ5">
        <f>MAX(EC5:EL5)</f>
        <v>45</v>
      </c>
      <c r="ES5">
        <v>13</v>
      </c>
      <c r="ET5">
        <v>11</v>
      </c>
      <c r="EU5">
        <v>0</v>
      </c>
      <c r="EV5">
        <v>17</v>
      </c>
      <c r="EW5">
        <v>14</v>
      </c>
      <c r="FC5">
        <f>AVERAGE(ES5:FB5)</f>
        <v>11</v>
      </c>
      <c r="FD5">
        <f>STDEV(ES5:FB5)</f>
        <v>6.5192024052026492</v>
      </c>
      <c r="FE5">
        <f>FC5-5</f>
        <v>6</v>
      </c>
      <c r="FF5">
        <f>MIN(ES5:FB5)</f>
        <v>0</v>
      </c>
      <c r="FG5">
        <f>MAX(ES5:FB5)</f>
        <v>17</v>
      </c>
      <c r="FI5">
        <v>9</v>
      </c>
      <c r="FJ5">
        <v>12</v>
      </c>
      <c r="FK5">
        <v>0</v>
      </c>
      <c r="FL5">
        <v>0</v>
      </c>
      <c r="FM5">
        <v>4</v>
      </c>
      <c r="FS5">
        <f>AVERAGE(FI5:FR5)</f>
        <v>5</v>
      </c>
      <c r="FT5">
        <f>STDEV(FI5:FR5)</f>
        <v>5.3851648071345037</v>
      </c>
      <c r="FU5">
        <f>FS5-5</f>
        <v>0</v>
      </c>
      <c r="FV5">
        <f>MIN(FI5:FR5)</f>
        <v>0</v>
      </c>
      <c r="FW5">
        <f>MAX(FI5:FR5)</f>
        <v>12</v>
      </c>
      <c r="FY5">
        <v>87</v>
      </c>
      <c r="FZ5">
        <v>28</v>
      </c>
      <c r="GA5">
        <v>9</v>
      </c>
      <c r="GB5">
        <v>16</v>
      </c>
      <c r="GC5">
        <v>0</v>
      </c>
      <c r="GI5">
        <f>AVERAGE(FY5:GH5)</f>
        <v>28</v>
      </c>
      <c r="GJ5">
        <f>STDEV(FY5:GH5)</f>
        <v>34.532593299664015</v>
      </c>
      <c r="GK5">
        <f>GI5-5</f>
        <v>23</v>
      </c>
      <c r="GL5">
        <f>MIN(FY5:GH5)</f>
        <v>0</v>
      </c>
      <c r="GM5">
        <f>MAX(FY5:GH5)</f>
        <v>87</v>
      </c>
      <c r="GO5">
        <v>18</v>
      </c>
      <c r="GP5">
        <v>0</v>
      </c>
      <c r="GQ5">
        <v>0</v>
      </c>
      <c r="GR5">
        <v>0</v>
      </c>
      <c r="GS5">
        <v>0</v>
      </c>
      <c r="GY5">
        <f>AVERAGE(GO5:GX5)</f>
        <v>3.6</v>
      </c>
      <c r="GZ5">
        <f>STDEV(GO5:GX5)</f>
        <v>8.0498447189992426</v>
      </c>
      <c r="HA5">
        <f>GY5-5</f>
        <v>-1.4</v>
      </c>
      <c r="HB5">
        <f>MIN(GO5:GX5)</f>
        <v>0</v>
      </c>
      <c r="HC5">
        <f>MAX(GO5:GX5)</f>
        <v>18</v>
      </c>
      <c r="HE5">
        <v>14</v>
      </c>
      <c r="HF5">
        <v>0</v>
      </c>
      <c r="HG5">
        <v>0</v>
      </c>
      <c r="HH5">
        <v>6</v>
      </c>
      <c r="HI5">
        <v>0</v>
      </c>
      <c r="HO5">
        <f>AVERAGE(HE5:HN5)</f>
        <v>4</v>
      </c>
      <c r="HP5">
        <f>STDEV(HE5:HN5)</f>
        <v>6.164414002968976</v>
      </c>
      <c r="HQ5">
        <f>HO5-5</f>
        <v>-1</v>
      </c>
      <c r="HR5">
        <f>MIN(HE5:HN5)</f>
        <v>0</v>
      </c>
      <c r="HS5">
        <f>MAX(HE5:HN5)</f>
        <v>14</v>
      </c>
      <c r="HU5">
        <v>0</v>
      </c>
      <c r="HV5">
        <v>0</v>
      </c>
      <c r="HW5">
        <v>0</v>
      </c>
      <c r="HX5">
        <v>0</v>
      </c>
      <c r="HY5">
        <v>0</v>
      </c>
      <c r="IE5">
        <f>AVERAGE(HU5:ID5)</f>
        <v>0</v>
      </c>
      <c r="IF5">
        <f>STDEV(HU5:ID5)</f>
        <v>0</v>
      </c>
      <c r="IG5">
        <f>IE5-5</f>
        <v>-5</v>
      </c>
      <c r="IH5">
        <f>MIN(HU5:ID5)</f>
        <v>0</v>
      </c>
      <c r="II5">
        <f>MAX(HU5:ID5)</f>
        <v>0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22</v>
      </c>
      <c r="E14">
        <v>0</v>
      </c>
      <c r="F14">
        <v>25</v>
      </c>
      <c r="G14">
        <v>1</v>
      </c>
      <c r="H14">
        <v>0</v>
      </c>
      <c r="N14">
        <f>AVERAGE(D14:M14)</f>
        <v>9.6</v>
      </c>
      <c r="O14">
        <f>STDEV(D14:M14)</f>
        <v>12.739701723352868</v>
      </c>
      <c r="P14">
        <f>N14-5</f>
        <v>4.5999999999999996</v>
      </c>
      <c r="Q14">
        <f>MIN(D14:M14)</f>
        <v>0</v>
      </c>
      <c r="R14">
        <f>MAX(D14:M14)</f>
        <v>25</v>
      </c>
      <c r="T14">
        <v>0</v>
      </c>
      <c r="U14">
        <v>0</v>
      </c>
      <c r="V14">
        <v>0</v>
      </c>
      <c r="W14">
        <v>0</v>
      </c>
      <c r="X14">
        <v>0</v>
      </c>
      <c r="AD14">
        <f>AVERAGE(T14:AC14)</f>
        <v>0</v>
      </c>
      <c r="AE14">
        <f>STDEV(T14:AC14)</f>
        <v>0</v>
      </c>
      <c r="AF14">
        <f>AD14-5</f>
        <v>-5</v>
      </c>
      <c r="AG14">
        <f>MIN(T14:AC14)</f>
        <v>0</v>
      </c>
      <c r="AH14">
        <f>MAX(T14:AC14)</f>
        <v>0</v>
      </c>
      <c r="AJ14">
        <v>15</v>
      </c>
      <c r="AK14">
        <v>6</v>
      </c>
      <c r="AL14">
        <v>12</v>
      </c>
      <c r="AM14">
        <v>0</v>
      </c>
      <c r="AN14">
        <v>0</v>
      </c>
      <c r="AT14">
        <f>AVERAGE(AJ14:AS14)</f>
        <v>6.6</v>
      </c>
      <c r="AU14">
        <f>STDEV(AJ14:AS14)</f>
        <v>6.8410525505948279</v>
      </c>
      <c r="AV14">
        <f>AT14-5</f>
        <v>1.5999999999999996</v>
      </c>
      <c r="AW14">
        <f>MIN(AJ14:AS14)</f>
        <v>0</v>
      </c>
      <c r="AX14">
        <f>MAX(AJ14:AS14)</f>
        <v>15</v>
      </c>
      <c r="AZ14">
        <v>33</v>
      </c>
      <c r="BA14" s="8"/>
      <c r="BB14">
        <v>19</v>
      </c>
      <c r="BC14">
        <v>15</v>
      </c>
      <c r="BD14">
        <v>20</v>
      </c>
      <c r="BJ14">
        <f>AVERAGE(AZ14:BI14)</f>
        <v>21.75</v>
      </c>
      <c r="BK14" s="3">
        <f>STDEV(AZ14:BI14)</f>
        <v>7.8049129826453969</v>
      </c>
      <c r="BL14">
        <f>BJ14-4</f>
        <v>17.75</v>
      </c>
      <c r="BM14">
        <f>MIN(AZ14:BI14)</f>
        <v>15</v>
      </c>
      <c r="BN14">
        <f>MAX(AZ14:BI14)</f>
        <v>33</v>
      </c>
      <c r="BQ14">
        <v>21</v>
      </c>
      <c r="BR14">
        <v>0</v>
      </c>
      <c r="BS14">
        <v>24</v>
      </c>
      <c r="BT14">
        <v>33</v>
      </c>
      <c r="BU14">
        <v>0</v>
      </c>
      <c r="CA14">
        <f>AVERAGE(BQ14:BZ14)</f>
        <v>15.6</v>
      </c>
      <c r="CB14">
        <f>STDEV(BQ14:BZ14)</f>
        <v>14.909728367747013</v>
      </c>
      <c r="CC14">
        <f>CA14-5</f>
        <v>10.6</v>
      </c>
      <c r="CD14">
        <f>MIN(BQ14:BZ14)</f>
        <v>0</v>
      </c>
      <c r="CE14">
        <f>MAX(BQ14:BZ14)</f>
        <v>33</v>
      </c>
      <c r="CG14">
        <v>0</v>
      </c>
      <c r="CH14">
        <v>0</v>
      </c>
      <c r="CI14">
        <v>0</v>
      </c>
      <c r="CJ14">
        <v>0</v>
      </c>
      <c r="CK14">
        <v>0</v>
      </c>
      <c r="CQ14">
        <f>AVERAGE(CG14:CP14)</f>
        <v>0</v>
      </c>
      <c r="CR14">
        <f>STDEV(CG14:CP14)</f>
        <v>0</v>
      </c>
      <c r="CS14">
        <f>CQ14-5</f>
        <v>-5</v>
      </c>
      <c r="CT14">
        <f>MIN(CG14:CP14)</f>
        <v>0</v>
      </c>
      <c r="CU14">
        <f>MAX(CG14:CP14)</f>
        <v>0</v>
      </c>
      <c r="CW14">
        <v>24</v>
      </c>
      <c r="CX14">
        <v>15</v>
      </c>
      <c r="CY14">
        <v>15</v>
      </c>
      <c r="CZ14">
        <v>19</v>
      </c>
      <c r="DA14">
        <v>43</v>
      </c>
      <c r="DG14">
        <f>AVERAGE(CW14:DF14)</f>
        <v>23.2</v>
      </c>
      <c r="DH14">
        <f>STDEV(CW14:DF14)</f>
        <v>11.670475568716128</v>
      </c>
      <c r="DI14">
        <f>DG14-5</f>
        <v>18.2</v>
      </c>
      <c r="DJ14">
        <f>MIN(CW14:DF14)</f>
        <v>15</v>
      </c>
      <c r="DK14">
        <f>MAX(CW14:DF14)</f>
        <v>43</v>
      </c>
      <c r="DM14">
        <v>0</v>
      </c>
      <c r="DN14">
        <v>0</v>
      </c>
      <c r="DO14">
        <v>0</v>
      </c>
      <c r="DP14">
        <v>0</v>
      </c>
      <c r="DQ14">
        <v>9</v>
      </c>
      <c r="DW14">
        <f>AVERAGE(DM14:DV14)</f>
        <v>1.8</v>
      </c>
      <c r="DX14">
        <f>STDEV(DM14:DV14)</f>
        <v>4.0249223594996213</v>
      </c>
      <c r="DY14">
        <f>DW14-5</f>
        <v>-3.2</v>
      </c>
      <c r="DZ14">
        <f>MIN(DM14:DV14)</f>
        <v>0</v>
      </c>
      <c r="EA14">
        <f>MAX(DM14:DV14)</f>
        <v>9</v>
      </c>
      <c r="EC14">
        <v>32</v>
      </c>
      <c r="ED14">
        <v>44</v>
      </c>
      <c r="EE14">
        <v>29</v>
      </c>
      <c r="EF14">
        <v>24</v>
      </c>
      <c r="EG14">
        <v>29</v>
      </c>
      <c r="EM14">
        <f>AVERAGE(EC14:EL14)</f>
        <v>31.6</v>
      </c>
      <c r="EN14">
        <f>STDEV(EC14:EL14)</f>
        <v>7.503332592921625</v>
      </c>
      <c r="EO14">
        <f>EM14-5</f>
        <v>26.6</v>
      </c>
      <c r="EP14">
        <f>MIN(EC14:EL14)</f>
        <v>24</v>
      </c>
      <c r="EQ14">
        <f>MAX(EC14:EL14)</f>
        <v>44</v>
      </c>
      <c r="ES14">
        <v>17</v>
      </c>
      <c r="ET14">
        <v>25</v>
      </c>
      <c r="EU14">
        <v>0</v>
      </c>
      <c r="EV14">
        <v>0</v>
      </c>
      <c r="EW14">
        <v>0</v>
      </c>
      <c r="FC14">
        <f>AVERAGE(ES14:FB14)</f>
        <v>8.4</v>
      </c>
      <c r="FD14">
        <f>STDEV(ES14:FB14)</f>
        <v>11.844830095868831</v>
      </c>
      <c r="FE14">
        <f>FC14-5</f>
        <v>3.4000000000000004</v>
      </c>
      <c r="FF14">
        <f>MIN(ES14:FB14)</f>
        <v>0</v>
      </c>
      <c r="FG14">
        <f>MAX(ES14:FB14)</f>
        <v>25</v>
      </c>
      <c r="FI14">
        <v>9</v>
      </c>
      <c r="FJ14">
        <v>5</v>
      </c>
      <c r="FK14">
        <v>0</v>
      </c>
      <c r="FL14">
        <v>3</v>
      </c>
      <c r="FM14">
        <v>0</v>
      </c>
      <c r="FS14">
        <f>AVERAGE(FI14:FR14)</f>
        <v>3.4</v>
      </c>
      <c r="FT14">
        <f>STDEV(FI14:FR14)</f>
        <v>3.7815340802378077</v>
      </c>
      <c r="FU14">
        <f>FS14-5</f>
        <v>-1.6</v>
      </c>
      <c r="FV14">
        <f>MIN(FI14:FR14)</f>
        <v>0</v>
      </c>
      <c r="FW14">
        <f>MAX(FI14:FR14)</f>
        <v>9</v>
      </c>
      <c r="FY14">
        <v>35</v>
      </c>
      <c r="FZ14">
        <v>29</v>
      </c>
      <c r="GA14">
        <v>27</v>
      </c>
      <c r="GB14">
        <v>16</v>
      </c>
      <c r="GC14">
        <v>0</v>
      </c>
      <c r="GI14">
        <f>AVERAGE(FY14:GH14)</f>
        <v>21.4</v>
      </c>
      <c r="GJ14">
        <f>STDEV(FY14:GH14)</f>
        <v>13.794926603646717</v>
      </c>
      <c r="GK14">
        <f>GI14-5</f>
        <v>16.399999999999999</v>
      </c>
      <c r="GL14">
        <f>MIN(FY14:GH14)</f>
        <v>0</v>
      </c>
      <c r="GM14">
        <f>MAX(FY14:GH14)</f>
        <v>35</v>
      </c>
      <c r="GO14">
        <v>0</v>
      </c>
      <c r="GP14">
        <v>0</v>
      </c>
      <c r="GQ14">
        <v>0</v>
      </c>
      <c r="GR14">
        <v>0</v>
      </c>
      <c r="GS14">
        <v>0</v>
      </c>
      <c r="GY14">
        <f>AVERAGE(GO14:GX14)</f>
        <v>0</v>
      </c>
      <c r="GZ14">
        <f>STDEV(GO14:GX14)</f>
        <v>0</v>
      </c>
      <c r="HA14">
        <f>GY14-5</f>
        <v>-5</v>
      </c>
      <c r="HB14">
        <f>MIN(GO14:GX14)</f>
        <v>0</v>
      </c>
      <c r="HC14">
        <f>MAX(GO14:GX14)</f>
        <v>0</v>
      </c>
      <c r="HE14">
        <v>0</v>
      </c>
      <c r="HF14">
        <v>15</v>
      </c>
      <c r="HG14">
        <v>0</v>
      </c>
      <c r="HH14">
        <v>0</v>
      </c>
      <c r="HI14">
        <v>10</v>
      </c>
      <c r="HO14">
        <f>AVERAGE(HE14:HN14)</f>
        <v>5</v>
      </c>
      <c r="HP14">
        <f>STDEV(HE14:HN14)</f>
        <v>7.0710678118654755</v>
      </c>
      <c r="HQ14">
        <f>HO14-5</f>
        <v>0</v>
      </c>
      <c r="HR14">
        <f>MIN(HE14:HN14)</f>
        <v>0</v>
      </c>
      <c r="HS14">
        <f>MAX(HE14:HN14)</f>
        <v>15</v>
      </c>
      <c r="HU14">
        <v>0</v>
      </c>
      <c r="HV14">
        <v>0</v>
      </c>
      <c r="HW14">
        <v>0</v>
      </c>
      <c r="HX14">
        <v>0</v>
      </c>
      <c r="HY14">
        <v>0</v>
      </c>
      <c r="IE14">
        <f>AVERAGE(HU14:ID14)</f>
        <v>0</v>
      </c>
      <c r="IF14">
        <f>STDEV(HU14:ID14)</f>
        <v>0</v>
      </c>
      <c r="IG14">
        <f>IE14-5</f>
        <v>-5</v>
      </c>
      <c r="IH14">
        <f>MIN(HU14:ID14)</f>
        <v>0</v>
      </c>
      <c r="II14">
        <f>MAX(HU14:ID14)</f>
        <v>0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12</v>
      </c>
      <c r="E23">
        <v>6</v>
      </c>
      <c r="F23">
        <v>5</v>
      </c>
      <c r="G23">
        <v>6</v>
      </c>
      <c r="H23">
        <v>0</v>
      </c>
      <c r="N23">
        <f>AVERAGE(D23:M23)</f>
        <v>5.8</v>
      </c>
      <c r="O23">
        <f>STDEV(D23:M23)</f>
        <v>4.2661458015403086</v>
      </c>
      <c r="P23">
        <f>N23-5</f>
        <v>0.79999999999999982</v>
      </c>
      <c r="Q23">
        <f>MIN(D23:M23)</f>
        <v>0</v>
      </c>
      <c r="R23">
        <f>MAX(D23:M23)</f>
        <v>12</v>
      </c>
      <c r="T23">
        <v>0</v>
      </c>
      <c r="U23">
        <v>5</v>
      </c>
      <c r="V23">
        <v>0</v>
      </c>
      <c r="W23">
        <v>0</v>
      </c>
      <c r="X23">
        <v>0</v>
      </c>
      <c r="AD23">
        <f>AVERAGE(T23:AC23)</f>
        <v>1</v>
      </c>
      <c r="AE23">
        <f>STDEV(T23:AC23)</f>
        <v>2.2360679774997898</v>
      </c>
      <c r="AF23">
        <f>AD23-5</f>
        <v>-4</v>
      </c>
      <c r="AG23">
        <f>MIN(T23:AC23)</f>
        <v>0</v>
      </c>
      <c r="AH23">
        <f>MAX(T23:AC23)</f>
        <v>5</v>
      </c>
      <c r="AJ23">
        <v>17</v>
      </c>
      <c r="AK23">
        <v>6</v>
      </c>
      <c r="AL23">
        <v>0</v>
      </c>
      <c r="AM23">
        <v>0</v>
      </c>
      <c r="AN23">
        <v>0</v>
      </c>
      <c r="AT23">
        <f>AVERAGE(AJ23:AS23)</f>
        <v>4.5999999999999996</v>
      </c>
      <c r="AU23">
        <f>STDEV(AJ23:AS23)</f>
        <v>7.4027022093286989</v>
      </c>
      <c r="AV23">
        <f>AT23-5</f>
        <v>-0.40000000000000036</v>
      </c>
      <c r="AW23">
        <f>MIN(AJ23:AS23)</f>
        <v>0</v>
      </c>
      <c r="AX23">
        <f>MAX(AJ23:AS23)</f>
        <v>17</v>
      </c>
      <c r="AZ23">
        <v>68</v>
      </c>
      <c r="BA23" s="8"/>
      <c r="BB23">
        <v>42</v>
      </c>
      <c r="BC23">
        <v>10</v>
      </c>
      <c r="BD23">
        <v>39</v>
      </c>
      <c r="BJ23">
        <f>AVERAGE(AZ23:BI23)</f>
        <v>39.75</v>
      </c>
      <c r="BK23" s="3">
        <f>STDEV(AZ23:BI23)</f>
        <v>23.725864929790582</v>
      </c>
      <c r="BL23">
        <f>BJ23-4</f>
        <v>35.75</v>
      </c>
      <c r="BM23">
        <f>MIN(AZ23:BI23)</f>
        <v>10</v>
      </c>
      <c r="BN23">
        <f>MAX(AZ23:BI23)</f>
        <v>68</v>
      </c>
      <c r="BQ23">
        <v>29</v>
      </c>
      <c r="BR23">
        <v>0</v>
      </c>
      <c r="BS23">
        <v>29</v>
      </c>
      <c r="BT23">
        <v>0</v>
      </c>
      <c r="BU23">
        <v>42</v>
      </c>
      <c r="CA23">
        <f>AVERAGE(BQ23:BZ23)</f>
        <v>20</v>
      </c>
      <c r="CB23">
        <f>STDEV(BQ23:BZ23)</f>
        <v>19.013153341831543</v>
      </c>
      <c r="CC23">
        <f>CA23-5</f>
        <v>15</v>
      </c>
      <c r="CD23">
        <f>MIN(BQ23:BZ23)</f>
        <v>0</v>
      </c>
      <c r="CE23">
        <f>MAX(BQ23:BZ23)</f>
        <v>42</v>
      </c>
      <c r="CG23">
        <v>0</v>
      </c>
      <c r="CH23">
        <v>0</v>
      </c>
      <c r="CI23">
        <v>0</v>
      </c>
      <c r="CJ23">
        <v>0</v>
      </c>
      <c r="CK23">
        <v>5</v>
      </c>
      <c r="CQ23">
        <f>AVERAGE(CG23:CP23)</f>
        <v>1</v>
      </c>
      <c r="CR23">
        <f>STDEV(CG23:CP23)</f>
        <v>2.2360679774997898</v>
      </c>
      <c r="CS23">
        <f>CQ23-5</f>
        <v>-4</v>
      </c>
      <c r="CT23">
        <f>MIN(CG23:CP23)</f>
        <v>0</v>
      </c>
      <c r="CU23">
        <f>MAX(CG23:CP23)</f>
        <v>5</v>
      </c>
      <c r="CW23">
        <v>28</v>
      </c>
      <c r="CX23">
        <v>7</v>
      </c>
      <c r="CY23">
        <v>27</v>
      </c>
      <c r="CZ23" s="8"/>
      <c r="DA23">
        <v>26</v>
      </c>
      <c r="DG23">
        <f>AVERAGE(CW23:DF23)</f>
        <v>22</v>
      </c>
      <c r="DH23">
        <f>STDEV(CW23:DF23)</f>
        <v>10.033277962194941</v>
      </c>
      <c r="DI23">
        <f>DG23-4</f>
        <v>18</v>
      </c>
      <c r="DJ23">
        <f>MIN(CW23:DF23)</f>
        <v>7</v>
      </c>
      <c r="DK23">
        <f>MAX(CW23:DF23)</f>
        <v>28</v>
      </c>
      <c r="DM23">
        <v>8</v>
      </c>
      <c r="DN23">
        <v>6</v>
      </c>
      <c r="DO23">
        <v>0</v>
      </c>
      <c r="DP23">
        <v>10</v>
      </c>
      <c r="DQ23">
        <v>8</v>
      </c>
      <c r="DW23">
        <f>AVERAGE(DM23:DV23)</f>
        <v>6.4</v>
      </c>
      <c r="DX23">
        <f>STDEV(DM23:DV23)</f>
        <v>3.8470768123342687</v>
      </c>
      <c r="DY23">
        <f>DW23-5</f>
        <v>1.4000000000000004</v>
      </c>
      <c r="DZ23">
        <f>MIN(DM23:DV23)</f>
        <v>0</v>
      </c>
      <c r="EA23">
        <f>MAX(DM23:DV23)</f>
        <v>10</v>
      </c>
      <c r="EC23">
        <v>28</v>
      </c>
      <c r="ED23">
        <v>18</v>
      </c>
      <c r="EE23">
        <v>24</v>
      </c>
      <c r="EF23">
        <v>30</v>
      </c>
      <c r="EG23">
        <v>14</v>
      </c>
      <c r="EM23">
        <f>AVERAGE(EC23:EL23)</f>
        <v>22.8</v>
      </c>
      <c r="EN23">
        <f>STDEV(EC23:EL23)</f>
        <v>6.7230945255886478</v>
      </c>
      <c r="EO23">
        <f>EM23-5</f>
        <v>17.8</v>
      </c>
      <c r="EP23">
        <f>MIN(EC23:EL23)</f>
        <v>14</v>
      </c>
      <c r="EQ23">
        <f>MAX(EC23:EL23)</f>
        <v>30</v>
      </c>
      <c r="ES23">
        <v>7</v>
      </c>
      <c r="ET23">
        <v>0</v>
      </c>
      <c r="EU23">
        <v>8</v>
      </c>
      <c r="EV23">
        <v>19</v>
      </c>
      <c r="EW23">
        <v>0</v>
      </c>
      <c r="FC23">
        <f>AVERAGE(ES23:FB23)</f>
        <v>6.8</v>
      </c>
      <c r="FD23">
        <f>STDEV(ES23:FB23)</f>
        <v>7.7910204723129821</v>
      </c>
      <c r="FE23">
        <f>FC23-5</f>
        <v>1.7999999999999998</v>
      </c>
      <c r="FF23">
        <f>MIN(ES23:FB23)</f>
        <v>0</v>
      </c>
      <c r="FG23">
        <f>MAX(ES23:FB23)</f>
        <v>19</v>
      </c>
      <c r="FI23">
        <v>0</v>
      </c>
      <c r="FJ23">
        <v>0</v>
      </c>
      <c r="FK23">
        <v>4</v>
      </c>
      <c r="FL23">
        <v>3</v>
      </c>
      <c r="FM23">
        <v>0</v>
      </c>
      <c r="FS23">
        <f>AVERAGE(FI23:FR23)</f>
        <v>1.4</v>
      </c>
      <c r="FT23">
        <f>STDEV(FI23:FR23)</f>
        <v>1.9493588689617927</v>
      </c>
      <c r="FU23">
        <f>FS23-5</f>
        <v>-3.6</v>
      </c>
      <c r="FV23">
        <f>MIN(FI23:FR23)</f>
        <v>0</v>
      </c>
      <c r="FW23">
        <f>MAX(FI23:FR23)</f>
        <v>4</v>
      </c>
      <c r="FY23">
        <v>24</v>
      </c>
      <c r="FZ23">
        <v>19</v>
      </c>
      <c r="GA23">
        <v>48</v>
      </c>
      <c r="GB23">
        <v>65</v>
      </c>
      <c r="GC23">
        <v>38</v>
      </c>
      <c r="GI23">
        <f>AVERAGE(FY23:GH23)</f>
        <v>38.799999999999997</v>
      </c>
      <c r="GJ23">
        <f>STDEV(FY23:GH23)</f>
        <v>18.593009439033803</v>
      </c>
      <c r="GK23">
        <f>GI23-5</f>
        <v>33.799999999999997</v>
      </c>
      <c r="GL23">
        <f>MIN(FY23:GH23)</f>
        <v>19</v>
      </c>
      <c r="GM23">
        <f>MAX(FY23:GH23)</f>
        <v>65</v>
      </c>
      <c r="GO23">
        <v>0</v>
      </c>
      <c r="GP23" s="8"/>
      <c r="GQ23">
        <v>3</v>
      </c>
      <c r="GR23">
        <v>0</v>
      </c>
      <c r="GS23">
        <v>0</v>
      </c>
      <c r="GY23">
        <f>AVERAGE(GO23:GX23)</f>
        <v>0.75</v>
      </c>
      <c r="GZ23">
        <f>STDEV(GO23:GX23)</f>
        <v>1.5</v>
      </c>
      <c r="HA23">
        <f>GY23-4</f>
        <v>-3.25</v>
      </c>
      <c r="HB23">
        <f>MIN(GO23:GX23)</f>
        <v>0</v>
      </c>
      <c r="HC23">
        <f>MAX(GO23:GX23)</f>
        <v>3</v>
      </c>
      <c r="HE23">
        <v>0</v>
      </c>
      <c r="HF23">
        <v>0</v>
      </c>
      <c r="HG23">
        <v>0</v>
      </c>
      <c r="HH23">
        <v>12</v>
      </c>
      <c r="HI23">
        <v>0</v>
      </c>
      <c r="HO23">
        <f>AVERAGE(HE23:HN23)</f>
        <v>2.4</v>
      </c>
      <c r="HP23">
        <f>STDEV(HE23:HN23)</f>
        <v>5.3665631459994954</v>
      </c>
      <c r="HQ23">
        <f>HO23-5</f>
        <v>-2.6</v>
      </c>
      <c r="HR23">
        <f>MIN(HE23:HN23)</f>
        <v>0</v>
      </c>
      <c r="HS23">
        <f>MAX(HE23:HN23)</f>
        <v>12</v>
      </c>
      <c r="HU23">
        <v>0</v>
      </c>
      <c r="HV23">
        <v>0</v>
      </c>
      <c r="HW23">
        <v>0</v>
      </c>
      <c r="HX23">
        <v>0</v>
      </c>
      <c r="HY23">
        <v>0</v>
      </c>
      <c r="IE23">
        <f>AVERAGE(HU23:ID23)</f>
        <v>0</v>
      </c>
      <c r="IF23">
        <f>STDEV(HU23:ID23)</f>
        <v>0</v>
      </c>
      <c r="IG23">
        <f>IE23-5</f>
        <v>-5</v>
      </c>
      <c r="IH23">
        <f>MIN(HU23:ID23)</f>
        <v>0</v>
      </c>
      <c r="II23">
        <f>MAX(HU23:ID23)</f>
        <v>0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18</v>
      </c>
      <c r="E31">
        <v>0</v>
      </c>
      <c r="F31">
        <v>12</v>
      </c>
      <c r="G31">
        <v>0</v>
      </c>
      <c r="H31">
        <v>8</v>
      </c>
      <c r="N31">
        <f>AVERAGE(D31:M31)</f>
        <v>7.6</v>
      </c>
      <c r="O31">
        <f>STDEV(D31:M31)</f>
        <v>7.7974354758471707</v>
      </c>
      <c r="P31">
        <f>N31-5</f>
        <v>2.5999999999999996</v>
      </c>
      <c r="Q31">
        <f>MIN(D31:M31)</f>
        <v>0</v>
      </c>
      <c r="R31">
        <f>MAX(D31:M31)</f>
        <v>18</v>
      </c>
      <c r="T31">
        <v>0</v>
      </c>
      <c r="U31">
        <v>0</v>
      </c>
      <c r="V31">
        <v>0</v>
      </c>
      <c r="W31">
        <v>0</v>
      </c>
      <c r="X31">
        <v>0</v>
      </c>
      <c r="AD31">
        <f>AVERAGE(T31:AC31)</f>
        <v>0</v>
      </c>
      <c r="AE31">
        <f>STDEV(T31:AC31)</f>
        <v>0</v>
      </c>
      <c r="AF31">
        <f>AD31-5</f>
        <v>-5</v>
      </c>
      <c r="AG31">
        <f>MIN(T31:AC31)</f>
        <v>0</v>
      </c>
      <c r="AH31">
        <f>MAX(T31:AC31)</f>
        <v>0</v>
      </c>
      <c r="AJ31">
        <v>6</v>
      </c>
      <c r="AK31">
        <v>0</v>
      </c>
      <c r="AL31">
        <v>14</v>
      </c>
      <c r="AM31">
        <v>0</v>
      </c>
      <c r="AN31">
        <v>18</v>
      </c>
      <c r="AT31">
        <f>AVERAGE(AJ31:AS31)</f>
        <v>7.6</v>
      </c>
      <c r="AU31">
        <f>STDEV(AJ31:AS31)</f>
        <v>8.1731266966810203</v>
      </c>
      <c r="AV31">
        <f>AT31-5</f>
        <v>2.5999999999999996</v>
      </c>
      <c r="AW31">
        <f>MIN(AJ31:AS31)</f>
        <v>0</v>
      </c>
      <c r="AX31">
        <f>MAX(AJ31:AS31)</f>
        <v>18</v>
      </c>
      <c r="AZ31">
        <v>58</v>
      </c>
      <c r="BA31" s="8"/>
      <c r="BB31">
        <v>25</v>
      </c>
      <c r="BC31">
        <v>7</v>
      </c>
      <c r="BD31">
        <v>20</v>
      </c>
      <c r="BJ31">
        <f>AVERAGE(AZ31:BI31)</f>
        <v>27.5</v>
      </c>
      <c r="BK31" s="3">
        <f>STDEV(AZ31:BI31)</f>
        <v>21.702534414210707</v>
      </c>
      <c r="BL31">
        <f>BJ31-4</f>
        <v>23.5</v>
      </c>
      <c r="BM31">
        <f>MIN(AZ31:BI31)</f>
        <v>7</v>
      </c>
      <c r="BN31">
        <f>MAX(AZ31:BI31)</f>
        <v>58</v>
      </c>
      <c r="BQ31">
        <v>28</v>
      </c>
      <c r="BR31">
        <v>32</v>
      </c>
      <c r="BS31">
        <v>0</v>
      </c>
      <c r="BT31">
        <v>0</v>
      </c>
      <c r="BU31">
        <v>0</v>
      </c>
      <c r="CA31">
        <f>AVERAGE(BQ31:BZ31)</f>
        <v>12</v>
      </c>
      <c r="CB31">
        <f>STDEV(BQ31:BZ31)</f>
        <v>16.492422502470642</v>
      </c>
      <c r="CC31">
        <f>CA31-5</f>
        <v>7</v>
      </c>
      <c r="CD31">
        <f>MIN(BQ31:BZ31)</f>
        <v>0</v>
      </c>
      <c r="CE31">
        <f>MAX(BQ31:BZ31)</f>
        <v>32</v>
      </c>
      <c r="CG31">
        <v>0</v>
      </c>
      <c r="CH31">
        <v>0</v>
      </c>
      <c r="CI31">
        <v>9</v>
      </c>
      <c r="CJ31">
        <v>0</v>
      </c>
      <c r="CK31">
        <v>0</v>
      </c>
      <c r="CQ31">
        <f>AVERAGE(CG31:CP31)</f>
        <v>1.8</v>
      </c>
      <c r="CR31">
        <f>STDEV(CG31:CP31)</f>
        <v>4.0249223594996213</v>
      </c>
      <c r="CS31">
        <f>CQ31-5</f>
        <v>-3.2</v>
      </c>
      <c r="CT31">
        <f>MIN(CG31:CP31)</f>
        <v>0</v>
      </c>
      <c r="CU31">
        <f>MAX(CG31:CP31)</f>
        <v>9</v>
      </c>
      <c r="CW31">
        <v>67</v>
      </c>
      <c r="CX31">
        <v>40</v>
      </c>
      <c r="CY31">
        <v>23</v>
      </c>
      <c r="CZ31">
        <v>12</v>
      </c>
      <c r="DA31">
        <v>35</v>
      </c>
      <c r="DG31">
        <f>AVERAGE(CW31:DF31)</f>
        <v>35.4</v>
      </c>
      <c r="DH31">
        <f>STDEV(CW31:DF31)</f>
        <v>20.743673734418405</v>
      </c>
      <c r="DI31">
        <f>DG31-5</f>
        <v>30.4</v>
      </c>
      <c r="DJ31">
        <f>MIN(CW31:DF31)</f>
        <v>12</v>
      </c>
      <c r="DK31">
        <f>MAX(CW31:DF31)</f>
        <v>67</v>
      </c>
      <c r="DM31">
        <v>0</v>
      </c>
      <c r="DN31">
        <v>0</v>
      </c>
      <c r="DO31">
        <v>0</v>
      </c>
      <c r="DP31">
        <v>13</v>
      </c>
      <c r="DQ31">
        <v>0</v>
      </c>
      <c r="DW31">
        <f>AVERAGE(DM31:DV31)</f>
        <v>2.6</v>
      </c>
      <c r="DX31">
        <f>STDEV(DM31:DV31)</f>
        <v>5.8137767414994528</v>
      </c>
      <c r="DY31">
        <f>DW31-5</f>
        <v>-2.4</v>
      </c>
      <c r="DZ31">
        <f>MIN(DM31:DV31)</f>
        <v>0</v>
      </c>
      <c r="EA31">
        <f>MAX(DM31:DV31)</f>
        <v>13</v>
      </c>
      <c r="EC31">
        <v>41</v>
      </c>
      <c r="ED31">
        <v>28</v>
      </c>
      <c r="EE31">
        <v>19</v>
      </c>
      <c r="EF31">
        <v>35</v>
      </c>
      <c r="EG31">
        <v>19</v>
      </c>
      <c r="EM31">
        <f>AVERAGE(EC31:EL31)</f>
        <v>28.4</v>
      </c>
      <c r="EN31">
        <f>STDEV(EC31:EL31)</f>
        <v>9.7365291557104658</v>
      </c>
      <c r="EO31">
        <f>EM31-5</f>
        <v>23.4</v>
      </c>
      <c r="EP31">
        <f>MIN(EC31:EL31)</f>
        <v>19</v>
      </c>
      <c r="EQ31">
        <f>MAX(EC31:EL31)</f>
        <v>41</v>
      </c>
      <c r="ES31">
        <v>13</v>
      </c>
      <c r="ET31">
        <v>0</v>
      </c>
      <c r="EU31">
        <v>4</v>
      </c>
      <c r="EV31">
        <v>17</v>
      </c>
      <c r="EW31">
        <v>13</v>
      </c>
      <c r="FC31">
        <f>AVERAGE(ES31:FB31)</f>
        <v>9.4</v>
      </c>
      <c r="FD31">
        <f>STDEV(ES31:FB31)</f>
        <v>7.0922492905988577</v>
      </c>
      <c r="FE31">
        <f>FC31-5</f>
        <v>4.4000000000000004</v>
      </c>
      <c r="FF31">
        <f>MIN(ES31:FB31)</f>
        <v>0</v>
      </c>
      <c r="FG31">
        <f>MAX(ES31:FB31)</f>
        <v>17</v>
      </c>
      <c r="FI31">
        <v>5</v>
      </c>
      <c r="FJ31">
        <v>5</v>
      </c>
      <c r="FK31">
        <v>0</v>
      </c>
      <c r="FL31">
        <v>4</v>
      </c>
      <c r="FM31">
        <v>2</v>
      </c>
      <c r="FS31">
        <f>AVERAGE(FI31:FR31)</f>
        <v>3.2</v>
      </c>
      <c r="FT31">
        <f>STDEV(FI31:FR31)</f>
        <v>2.16794833886788</v>
      </c>
      <c r="FU31">
        <f>FS31-5</f>
        <v>-1.7999999999999998</v>
      </c>
      <c r="FV31">
        <f>MIN(FI31:FR31)</f>
        <v>0</v>
      </c>
      <c r="FW31">
        <f>MAX(FI31:FR31)</f>
        <v>5</v>
      </c>
      <c r="FY31">
        <v>13</v>
      </c>
      <c r="FZ31">
        <v>31</v>
      </c>
      <c r="GA31">
        <v>57</v>
      </c>
      <c r="GB31">
        <v>36</v>
      </c>
      <c r="GC31">
        <v>30</v>
      </c>
      <c r="GI31">
        <f>AVERAGE(FY31:GH31)</f>
        <v>33.4</v>
      </c>
      <c r="GJ31">
        <f>STDEV(FY31:GH31)</f>
        <v>15.78923684032892</v>
      </c>
      <c r="GK31">
        <f>GI31-5</f>
        <v>28.4</v>
      </c>
      <c r="GL31">
        <f>MIN(FY31:GH31)</f>
        <v>13</v>
      </c>
      <c r="GM31">
        <f>MAX(FY31:GH31)</f>
        <v>57</v>
      </c>
      <c r="GO31">
        <v>0</v>
      </c>
      <c r="GP31">
        <v>0</v>
      </c>
      <c r="GQ31">
        <v>0</v>
      </c>
      <c r="GR31">
        <v>0</v>
      </c>
      <c r="GS31">
        <v>0</v>
      </c>
      <c r="GY31">
        <f>AVERAGE(GO31:GX31)</f>
        <v>0</v>
      </c>
      <c r="GZ31">
        <f>STDEV(GO31:GX31)</f>
        <v>0</v>
      </c>
      <c r="HA31">
        <f>GY31-5</f>
        <v>-5</v>
      </c>
      <c r="HB31">
        <f>MIN(GO31:GX31)</f>
        <v>0</v>
      </c>
      <c r="HC31">
        <f>MAX(GO31:GX31)</f>
        <v>0</v>
      </c>
      <c r="HE31">
        <v>0</v>
      </c>
      <c r="HF31">
        <v>9</v>
      </c>
      <c r="HG31">
        <v>0</v>
      </c>
      <c r="HH31">
        <v>11</v>
      </c>
      <c r="HI31">
        <v>0</v>
      </c>
      <c r="HO31">
        <f>AVERAGE(HE31:HN31)</f>
        <v>4</v>
      </c>
      <c r="HP31">
        <f>STDEV(HE31:HN31)</f>
        <v>5.5226805085936306</v>
      </c>
      <c r="HQ31">
        <f>HO31-5</f>
        <v>-1</v>
      </c>
      <c r="HR31">
        <f>MIN(HE31:HN31)</f>
        <v>0</v>
      </c>
      <c r="HS31">
        <f>MAX(HE31:HN31)</f>
        <v>11</v>
      </c>
      <c r="HU31">
        <v>0</v>
      </c>
      <c r="HV31">
        <v>0</v>
      </c>
      <c r="HW31">
        <v>0</v>
      </c>
      <c r="HX31">
        <v>0</v>
      </c>
      <c r="HY31">
        <v>0</v>
      </c>
      <c r="IE31">
        <f>AVERAGE(HU31:ID31)</f>
        <v>0</v>
      </c>
      <c r="IF31">
        <f>STDEV(HU31:ID31)</f>
        <v>0</v>
      </c>
      <c r="IG31">
        <f>IE31-5</f>
        <v>-5</v>
      </c>
      <c r="IH31">
        <f>MIN(HU31:ID31)</f>
        <v>0</v>
      </c>
      <c r="II31">
        <f>MAX(HU31:ID31)</f>
        <v>0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22</v>
      </c>
      <c r="E39">
        <f t="shared" ref="E39:H39" si="0">E5</f>
        <v>0</v>
      </c>
      <c r="F39">
        <f t="shared" si="0"/>
        <v>30</v>
      </c>
      <c r="G39">
        <f t="shared" si="0"/>
        <v>7</v>
      </c>
      <c r="H39">
        <f t="shared" si="0"/>
        <v>19</v>
      </c>
      <c r="T39">
        <f>T5</f>
        <v>0</v>
      </c>
      <c r="U39">
        <f t="shared" ref="U39:X39" si="1">U5</f>
        <v>0</v>
      </c>
      <c r="V39">
        <f t="shared" si="1"/>
        <v>0</v>
      </c>
      <c r="W39">
        <f t="shared" si="1"/>
        <v>0</v>
      </c>
      <c r="X39">
        <f t="shared" si="1"/>
        <v>0</v>
      </c>
      <c r="AJ39" s="8"/>
      <c r="AK39">
        <f>AK5</f>
        <v>0</v>
      </c>
      <c r="AL39">
        <f>AL5</f>
        <v>15</v>
      </c>
      <c r="AM39">
        <f>AM5</f>
        <v>8</v>
      </c>
      <c r="AN39">
        <f>AN5</f>
        <v>6</v>
      </c>
      <c r="AZ39" s="2">
        <f>AZ5</f>
        <v>71</v>
      </c>
      <c r="BA39" s="2"/>
      <c r="BB39" s="2">
        <f>BB5</f>
        <v>22</v>
      </c>
      <c r="BC39" s="2">
        <f>BC5</f>
        <v>11</v>
      </c>
      <c r="BD39" s="2">
        <f>BD5</f>
        <v>40</v>
      </c>
      <c r="BE39" s="2"/>
      <c r="BF39" s="2"/>
      <c r="BG39" s="2"/>
      <c r="BH39" s="2"/>
      <c r="BI39" s="2"/>
      <c r="BQ39" s="2">
        <f>BQ5</f>
        <v>31</v>
      </c>
      <c r="BR39" s="2">
        <f t="shared" ref="BR39:BU39" si="2">BR5</f>
        <v>22</v>
      </c>
      <c r="BS39" s="2">
        <f t="shared" si="2"/>
        <v>23</v>
      </c>
      <c r="BT39" s="2">
        <f t="shared" si="2"/>
        <v>22</v>
      </c>
      <c r="BU39" s="2">
        <f t="shared" si="2"/>
        <v>25</v>
      </c>
      <c r="BV39" s="2"/>
      <c r="BW39" s="2"/>
      <c r="BX39" s="2"/>
      <c r="BY39" s="2"/>
      <c r="BZ39" s="2"/>
      <c r="CB39" s="5"/>
      <c r="CG39" s="2">
        <f>CG5</f>
        <v>0</v>
      </c>
      <c r="CH39" s="2">
        <f>CH5</f>
        <v>4</v>
      </c>
      <c r="CI39" s="2">
        <f t="shared" ref="CI39:CK39" si="3">CI5</f>
        <v>0</v>
      </c>
      <c r="CJ39" s="2">
        <f t="shared" si="3"/>
        <v>9</v>
      </c>
      <c r="CK39" s="2">
        <f t="shared" si="3"/>
        <v>0</v>
      </c>
      <c r="CL39" s="2"/>
      <c r="CM39" s="2"/>
      <c r="CN39" s="2"/>
      <c r="CO39" s="2"/>
      <c r="CP39" s="2"/>
      <c r="CQ39" s="5"/>
      <c r="CX39" s="2">
        <f>CW5</f>
        <v>18</v>
      </c>
      <c r="CY39" s="2">
        <f t="shared" ref="CY39:DB39" si="4">CX5</f>
        <v>26</v>
      </c>
      <c r="CZ39" s="2">
        <f t="shared" si="4"/>
        <v>24</v>
      </c>
      <c r="DA39" s="2">
        <f t="shared" si="4"/>
        <v>31</v>
      </c>
      <c r="DB39" s="2">
        <f t="shared" si="4"/>
        <v>12</v>
      </c>
      <c r="DC39" s="2"/>
      <c r="DD39" s="2"/>
      <c r="DE39" s="2"/>
      <c r="DF39" s="2"/>
      <c r="DG39" s="1"/>
      <c r="DM39" s="2">
        <f>DM5</f>
        <v>8</v>
      </c>
      <c r="DN39" s="2">
        <f t="shared" ref="DN39:DQ39" si="5">DN5</f>
        <v>0</v>
      </c>
      <c r="DO39" s="2">
        <f t="shared" si="5"/>
        <v>12</v>
      </c>
      <c r="DP39" s="2">
        <f t="shared" si="5"/>
        <v>6</v>
      </c>
      <c r="DQ39" s="2">
        <f t="shared" si="5"/>
        <v>7</v>
      </c>
      <c r="DR39" s="2"/>
      <c r="DS39" s="2"/>
      <c r="DT39" s="2"/>
      <c r="DU39" s="2"/>
      <c r="DV39" s="2"/>
      <c r="ED39" s="2">
        <f>EC5</f>
        <v>45</v>
      </c>
      <c r="EE39" s="2">
        <f t="shared" ref="EE39:EH39" si="6">ED5</f>
        <v>32</v>
      </c>
      <c r="EF39" s="2">
        <f t="shared" si="6"/>
        <v>25</v>
      </c>
      <c r="EG39" s="2">
        <f t="shared" si="6"/>
        <v>30</v>
      </c>
      <c r="EH39" s="2">
        <f t="shared" si="6"/>
        <v>17</v>
      </c>
      <c r="EI39" s="2"/>
      <c r="EJ39" s="2"/>
      <c r="EK39" s="2"/>
      <c r="EL39" s="2"/>
      <c r="EM39" s="2"/>
      <c r="ES39" s="2">
        <f>ES5</f>
        <v>13</v>
      </c>
      <c r="ET39" s="2">
        <f t="shared" ref="ET39:EW39" si="7">ET5</f>
        <v>11</v>
      </c>
      <c r="EU39" s="2">
        <f t="shared" si="7"/>
        <v>0</v>
      </c>
      <c r="EV39" s="2">
        <f t="shared" si="7"/>
        <v>17</v>
      </c>
      <c r="EW39" s="2">
        <f t="shared" si="7"/>
        <v>14</v>
      </c>
      <c r="EX39" s="2"/>
      <c r="EY39" s="2"/>
      <c r="EZ39" s="2"/>
      <c r="FA39" s="2"/>
      <c r="FB39" s="2"/>
      <c r="FJ39" s="2">
        <f>FI5</f>
        <v>9</v>
      </c>
      <c r="FK39" s="2">
        <f t="shared" ref="FK39:FN39" si="8">FJ5</f>
        <v>12</v>
      </c>
      <c r="FL39" s="2">
        <f t="shared" si="8"/>
        <v>0</v>
      </c>
      <c r="FM39" s="2">
        <f t="shared" si="8"/>
        <v>0</v>
      </c>
      <c r="FN39" s="2">
        <f t="shared" si="8"/>
        <v>4</v>
      </c>
      <c r="FO39" s="2"/>
      <c r="FP39" s="2"/>
      <c r="FQ39" s="2"/>
      <c r="FR39" s="2"/>
      <c r="FS39" s="2"/>
      <c r="FY39" s="2">
        <f>FY5</f>
        <v>87</v>
      </c>
      <c r="FZ39" s="2">
        <f>FZ5</f>
        <v>28</v>
      </c>
      <c r="GA39" s="2">
        <f>GA5</f>
        <v>9</v>
      </c>
      <c r="GB39" s="2">
        <f>GB5</f>
        <v>16</v>
      </c>
      <c r="GC39" s="2">
        <f>GC5</f>
        <v>0</v>
      </c>
      <c r="GD39" s="2"/>
      <c r="GE39" s="2"/>
      <c r="GF39" s="2"/>
      <c r="GG39" s="2"/>
      <c r="GH39" s="2"/>
      <c r="GO39" s="2">
        <f t="shared" ref="GO39:GS39" si="9">GO5</f>
        <v>18</v>
      </c>
      <c r="GP39" s="2">
        <f t="shared" si="9"/>
        <v>0</v>
      </c>
      <c r="GQ39" s="2">
        <f t="shared" si="9"/>
        <v>0</v>
      </c>
      <c r="GR39" s="2">
        <f t="shared" si="9"/>
        <v>0</v>
      </c>
      <c r="GS39" s="2">
        <f t="shared" si="9"/>
        <v>0</v>
      </c>
      <c r="GT39" s="2"/>
      <c r="GU39" s="2"/>
      <c r="GV39" s="2"/>
      <c r="GW39" s="2"/>
      <c r="GX39" s="2"/>
      <c r="HF39" s="2">
        <f>HE5</f>
        <v>14</v>
      </c>
      <c r="HG39" s="2">
        <f t="shared" ref="HG39:HJ39" si="10">HF5</f>
        <v>0</v>
      </c>
      <c r="HH39" s="2">
        <f t="shared" si="10"/>
        <v>0</v>
      </c>
      <c r="HI39" s="2">
        <f t="shared" si="10"/>
        <v>6</v>
      </c>
      <c r="HJ39" s="2">
        <f t="shared" si="10"/>
        <v>0</v>
      </c>
      <c r="HK39" s="2"/>
      <c r="HL39" s="2"/>
      <c r="HM39" s="2"/>
      <c r="HN39" s="2"/>
      <c r="HO39" s="2"/>
      <c r="HU39" s="2">
        <f>HU5</f>
        <v>0</v>
      </c>
      <c r="HV39" s="2">
        <f t="shared" ref="HV39:HY39" si="11">HV5</f>
        <v>0</v>
      </c>
      <c r="HW39" s="2">
        <f t="shared" si="11"/>
        <v>0</v>
      </c>
      <c r="HX39" s="2">
        <f t="shared" si="11"/>
        <v>0</v>
      </c>
      <c r="HY39" s="2">
        <f t="shared" si="11"/>
        <v>0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22</v>
      </c>
      <c r="E40">
        <f t="shared" ref="E40:H40" si="12">E14</f>
        <v>0</v>
      </c>
      <c r="F40">
        <f t="shared" si="12"/>
        <v>25</v>
      </c>
      <c r="G40">
        <f t="shared" si="12"/>
        <v>1</v>
      </c>
      <c r="H40">
        <f t="shared" si="12"/>
        <v>0</v>
      </c>
      <c r="I40"/>
      <c r="J40"/>
      <c r="K40"/>
      <c r="L40"/>
      <c r="M40"/>
      <c r="T40">
        <f>T14</f>
        <v>0</v>
      </c>
      <c r="U40">
        <f t="shared" ref="U40:X40" si="13">U14</f>
        <v>0</v>
      </c>
      <c r="V40">
        <f t="shared" si="13"/>
        <v>0</v>
      </c>
      <c r="W40">
        <f t="shared" si="13"/>
        <v>0</v>
      </c>
      <c r="X40">
        <f t="shared" si="13"/>
        <v>0</v>
      </c>
      <c r="Y40"/>
      <c r="Z40"/>
      <c r="AA40"/>
      <c r="AB40"/>
      <c r="AC40"/>
      <c r="AJ40">
        <f t="shared" ref="AJ40:AN40" si="14">AJ14</f>
        <v>15</v>
      </c>
      <c r="AK40">
        <f t="shared" si="14"/>
        <v>6</v>
      </c>
      <c r="AL40">
        <f t="shared" si="14"/>
        <v>12</v>
      </c>
      <c r="AM40">
        <f t="shared" si="14"/>
        <v>0</v>
      </c>
      <c r="AN40">
        <f t="shared" si="14"/>
        <v>0</v>
      </c>
      <c r="AO40"/>
      <c r="AP40"/>
      <c r="AQ40"/>
      <c r="AR40"/>
      <c r="AS40"/>
      <c r="AZ40" s="11">
        <f t="shared" ref="AZ40:BD40" si="15">AZ14</f>
        <v>33</v>
      </c>
      <c r="BA40" s="11"/>
      <c r="BB40" s="11">
        <f t="shared" si="15"/>
        <v>19</v>
      </c>
      <c r="BC40" s="11">
        <f t="shared" si="15"/>
        <v>15</v>
      </c>
      <c r="BD40" s="11">
        <f t="shared" si="15"/>
        <v>20</v>
      </c>
      <c r="BE40" s="11"/>
      <c r="BF40" s="11"/>
      <c r="BG40" s="11"/>
      <c r="BH40" s="11"/>
      <c r="BI40" s="11"/>
      <c r="BQ40" s="11">
        <f>BQ14</f>
        <v>21</v>
      </c>
      <c r="BR40" s="11">
        <f t="shared" ref="BR40:BU40" si="16">BR14</f>
        <v>0</v>
      </c>
      <c r="BS40" s="11">
        <f t="shared" si="16"/>
        <v>24</v>
      </c>
      <c r="BT40" s="11">
        <f t="shared" si="16"/>
        <v>33</v>
      </c>
      <c r="BU40" s="11">
        <f t="shared" si="16"/>
        <v>0</v>
      </c>
      <c r="BV40" s="11"/>
      <c r="BW40" s="11"/>
      <c r="BX40" s="11"/>
      <c r="BY40" s="11"/>
      <c r="BZ40" s="11"/>
      <c r="CA40"/>
      <c r="CB40"/>
      <c r="CG40" s="11">
        <f>CG14</f>
        <v>0</v>
      </c>
      <c r="CH40" s="11">
        <f t="shared" ref="CH40:CK40" si="17">CH14</f>
        <v>0</v>
      </c>
      <c r="CI40" s="11">
        <f t="shared" si="17"/>
        <v>0</v>
      </c>
      <c r="CJ40" s="11">
        <f t="shared" si="17"/>
        <v>0</v>
      </c>
      <c r="CK40" s="11">
        <f t="shared" si="17"/>
        <v>0</v>
      </c>
      <c r="CL40" s="11"/>
      <c r="CM40" s="11"/>
      <c r="CN40" s="11"/>
      <c r="CO40" s="11"/>
      <c r="CP40" s="11"/>
      <c r="CQ40"/>
      <c r="CX40" s="11">
        <f>CW14</f>
        <v>24</v>
      </c>
      <c r="CY40" s="11">
        <f t="shared" ref="CY40:DB40" si="18">CX14</f>
        <v>15</v>
      </c>
      <c r="CZ40" s="11">
        <f t="shared" si="18"/>
        <v>15</v>
      </c>
      <c r="DA40" s="11">
        <f t="shared" si="18"/>
        <v>19</v>
      </c>
      <c r="DB40" s="11">
        <f t="shared" si="18"/>
        <v>43</v>
      </c>
      <c r="DC40" s="11"/>
      <c r="DD40" s="11"/>
      <c r="DE40" s="11"/>
      <c r="DF40" s="11"/>
      <c r="DM40" s="11">
        <f>DM14</f>
        <v>0</v>
      </c>
      <c r="DN40" s="11">
        <f t="shared" ref="DN40:DP40" si="19">DN14</f>
        <v>0</v>
      </c>
      <c r="DO40" s="11">
        <f t="shared" si="19"/>
        <v>0</v>
      </c>
      <c r="DP40" s="11">
        <f t="shared" si="19"/>
        <v>0</v>
      </c>
      <c r="DQ40" s="11">
        <f>DQ14</f>
        <v>9</v>
      </c>
      <c r="DR40" s="11"/>
      <c r="DS40" s="11"/>
      <c r="DT40" s="11"/>
      <c r="DU40" s="11"/>
      <c r="DV40" s="11"/>
      <c r="ED40" s="11">
        <f>EC14</f>
        <v>32</v>
      </c>
      <c r="EE40" s="11">
        <f t="shared" ref="EE40:EH40" si="20">ED14</f>
        <v>44</v>
      </c>
      <c r="EF40" s="11">
        <f t="shared" si="20"/>
        <v>29</v>
      </c>
      <c r="EG40" s="11">
        <f t="shared" si="20"/>
        <v>24</v>
      </c>
      <c r="EH40" s="11">
        <f t="shared" si="20"/>
        <v>29</v>
      </c>
      <c r="EI40" s="11"/>
      <c r="EJ40" s="11"/>
      <c r="EK40" s="11"/>
      <c r="EL40" s="11"/>
      <c r="EM40" s="11"/>
      <c r="ES40" s="11">
        <f>ES14</f>
        <v>17</v>
      </c>
      <c r="ET40" s="11">
        <f>ET14</f>
        <v>25</v>
      </c>
      <c r="EU40" s="11">
        <f t="shared" ref="EU40:EW40" si="21">EU14</f>
        <v>0</v>
      </c>
      <c r="EV40" s="11">
        <f t="shared" si="21"/>
        <v>0</v>
      </c>
      <c r="EW40" s="11">
        <f t="shared" si="21"/>
        <v>0</v>
      </c>
      <c r="EX40" s="11"/>
      <c r="EY40" s="11"/>
      <c r="EZ40" s="11"/>
      <c r="FA40" s="11"/>
      <c r="FB40" s="11"/>
      <c r="FJ40" s="11">
        <f>FI14</f>
        <v>9</v>
      </c>
      <c r="FK40" s="11">
        <f t="shared" ref="FK40:FN40" si="22">FJ14</f>
        <v>5</v>
      </c>
      <c r="FL40" s="11">
        <f t="shared" si="22"/>
        <v>0</v>
      </c>
      <c r="FM40" s="11">
        <f t="shared" si="22"/>
        <v>3</v>
      </c>
      <c r="FN40" s="11">
        <f t="shared" si="22"/>
        <v>0</v>
      </c>
      <c r="FO40" s="11"/>
      <c r="FP40" s="11"/>
      <c r="FQ40" s="11"/>
      <c r="FR40" s="11"/>
      <c r="FS40" s="11"/>
      <c r="FY40" s="11">
        <f>FY14</f>
        <v>35</v>
      </c>
      <c r="FZ40" s="11">
        <f t="shared" ref="FZ40:GC40" si="23">FZ14</f>
        <v>29</v>
      </c>
      <c r="GA40" s="11">
        <f t="shared" si="23"/>
        <v>27</v>
      </c>
      <c r="GB40" s="11">
        <f t="shared" si="23"/>
        <v>16</v>
      </c>
      <c r="GC40" s="11">
        <f t="shared" si="23"/>
        <v>0</v>
      </c>
      <c r="GD40" s="11"/>
      <c r="GE40" s="11"/>
      <c r="GF40" s="11"/>
      <c r="GG40" s="11"/>
      <c r="GH40" s="11"/>
      <c r="GO40" s="11">
        <f>GO5</f>
        <v>18</v>
      </c>
      <c r="GP40" s="11">
        <f>GP5</f>
        <v>0</v>
      </c>
      <c r="GQ40" s="11">
        <f>GQ5</f>
        <v>0</v>
      </c>
      <c r="GR40" s="11">
        <f>GR5</f>
        <v>0</v>
      </c>
      <c r="GS40" s="11">
        <f>GS5</f>
        <v>0</v>
      </c>
      <c r="GT40" s="11"/>
      <c r="GU40" s="11"/>
      <c r="GV40" s="11"/>
      <c r="GW40" s="11"/>
      <c r="GX40" s="11"/>
      <c r="HF40" s="11">
        <f>HE14</f>
        <v>0</v>
      </c>
      <c r="HG40" s="11">
        <f t="shared" ref="HG40:HJ40" si="24">HF14</f>
        <v>15</v>
      </c>
      <c r="HH40" s="11">
        <f t="shared" si="24"/>
        <v>0</v>
      </c>
      <c r="HI40" s="11">
        <f t="shared" si="24"/>
        <v>0</v>
      </c>
      <c r="HJ40" s="11">
        <f t="shared" si="24"/>
        <v>10</v>
      </c>
      <c r="HK40" s="11"/>
      <c r="HL40" s="11"/>
      <c r="HM40" s="11"/>
      <c r="HN40" s="11"/>
      <c r="HO40" s="11"/>
      <c r="HU40" s="11">
        <f>HU14</f>
        <v>0</v>
      </c>
      <c r="HV40" s="11">
        <f t="shared" ref="HV40:HY40" si="25">HV14</f>
        <v>0</v>
      </c>
      <c r="HW40" s="11">
        <f t="shared" si="25"/>
        <v>0</v>
      </c>
      <c r="HX40" s="11">
        <f t="shared" si="25"/>
        <v>0</v>
      </c>
      <c r="HY40" s="11">
        <f t="shared" si="25"/>
        <v>0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12</v>
      </c>
      <c r="E41">
        <f t="shared" ref="E41:H41" si="26">E23</f>
        <v>6</v>
      </c>
      <c r="F41">
        <f t="shared" si="26"/>
        <v>5</v>
      </c>
      <c r="G41">
        <f t="shared" si="26"/>
        <v>6</v>
      </c>
      <c r="H41">
        <f t="shared" si="26"/>
        <v>0</v>
      </c>
      <c r="T41">
        <f>T23</f>
        <v>0</v>
      </c>
      <c r="U41">
        <f t="shared" ref="U41:X41" si="27">U23</f>
        <v>5</v>
      </c>
      <c r="V41">
        <f t="shared" si="27"/>
        <v>0</v>
      </c>
      <c r="W41">
        <f t="shared" si="27"/>
        <v>0</v>
      </c>
      <c r="X41">
        <f t="shared" si="27"/>
        <v>0</v>
      </c>
      <c r="AJ41">
        <f>AJ23</f>
        <v>17</v>
      </c>
      <c r="AK41">
        <f t="shared" ref="AK41:AN41" si="28">AK23</f>
        <v>6</v>
      </c>
      <c r="AL41">
        <f t="shared" si="28"/>
        <v>0</v>
      </c>
      <c r="AM41">
        <f t="shared" si="28"/>
        <v>0</v>
      </c>
      <c r="AN41">
        <f t="shared" si="28"/>
        <v>0</v>
      </c>
      <c r="AZ41" s="2">
        <f t="shared" ref="AZ41" si="29">AZ23</f>
        <v>68</v>
      </c>
      <c r="BA41" s="2"/>
      <c r="BB41" s="2">
        <f>BB23</f>
        <v>42</v>
      </c>
      <c r="BC41" s="2">
        <f>BC23</f>
        <v>10</v>
      </c>
      <c r="BD41" s="2">
        <f>BD23</f>
        <v>39</v>
      </c>
      <c r="BE41" s="2"/>
      <c r="BF41" s="2"/>
      <c r="BG41" s="2"/>
      <c r="BH41" s="2"/>
      <c r="BI41" s="2"/>
      <c r="BQ41" s="2">
        <f t="shared" ref="BQ41:BU41" si="30">BQ23</f>
        <v>29</v>
      </c>
      <c r="BR41" s="2">
        <f t="shared" si="30"/>
        <v>0</v>
      </c>
      <c r="BS41" s="2">
        <f t="shared" si="30"/>
        <v>29</v>
      </c>
      <c r="BT41" s="2">
        <f t="shared" si="30"/>
        <v>0</v>
      </c>
      <c r="BU41" s="2">
        <f t="shared" si="30"/>
        <v>42</v>
      </c>
      <c r="BV41" s="2"/>
      <c r="BW41" s="2"/>
      <c r="BX41" s="2"/>
      <c r="BY41" s="2"/>
      <c r="BZ41" s="2"/>
      <c r="CA41" s="5"/>
      <c r="CG41" s="2">
        <f>CG23</f>
        <v>0</v>
      </c>
      <c r="CH41" s="2">
        <f t="shared" ref="CH41:CK41" si="31">CH23</f>
        <v>0</v>
      </c>
      <c r="CI41" s="2">
        <f t="shared" si="31"/>
        <v>0</v>
      </c>
      <c r="CJ41" s="2">
        <f t="shared" si="31"/>
        <v>0</v>
      </c>
      <c r="CK41" s="2">
        <f t="shared" si="31"/>
        <v>5</v>
      </c>
      <c r="CL41" s="2"/>
      <c r="CM41" s="2"/>
      <c r="CN41" s="2"/>
      <c r="CO41" s="2"/>
      <c r="CP41" s="2"/>
      <c r="CX41" s="2">
        <f>CW23</f>
        <v>28</v>
      </c>
      <c r="CY41" s="2">
        <f t="shared" ref="CY41:CZ41" si="32">CX23</f>
        <v>7</v>
      </c>
      <c r="CZ41" s="2">
        <f t="shared" si="32"/>
        <v>27</v>
      </c>
      <c r="DA41" s="43"/>
      <c r="DB41" s="2">
        <f>DA23</f>
        <v>26</v>
      </c>
      <c r="DC41" s="2"/>
      <c r="DD41" s="2"/>
      <c r="DE41" s="2"/>
      <c r="DF41" s="2"/>
      <c r="DM41" s="2">
        <f>DM23</f>
        <v>8</v>
      </c>
      <c r="DN41" s="2">
        <f t="shared" ref="DN41:DQ41" si="33">DN23</f>
        <v>6</v>
      </c>
      <c r="DO41" s="2">
        <f t="shared" si="33"/>
        <v>0</v>
      </c>
      <c r="DP41" s="2">
        <f t="shared" si="33"/>
        <v>10</v>
      </c>
      <c r="DQ41" s="2">
        <f t="shared" si="33"/>
        <v>8</v>
      </c>
      <c r="DR41" s="2"/>
      <c r="DS41" s="2"/>
      <c r="DT41" s="2"/>
      <c r="DU41" s="2"/>
      <c r="DV41" s="2"/>
      <c r="ED41" s="2">
        <f>EC23</f>
        <v>28</v>
      </c>
      <c r="EE41" s="2">
        <f t="shared" ref="EE41:EH41" si="34">ED23</f>
        <v>18</v>
      </c>
      <c r="EF41" s="2">
        <f t="shared" si="34"/>
        <v>24</v>
      </c>
      <c r="EG41" s="2">
        <f t="shared" si="34"/>
        <v>30</v>
      </c>
      <c r="EH41" s="2">
        <f t="shared" si="34"/>
        <v>14</v>
      </c>
      <c r="EI41" s="2"/>
      <c r="EJ41" s="2"/>
      <c r="EK41" s="2"/>
      <c r="EL41" s="2"/>
      <c r="EM41" s="2"/>
      <c r="ES41" s="2">
        <f>ES23</f>
        <v>7</v>
      </c>
      <c r="ET41" s="2">
        <f t="shared" ref="ET41:EW41" si="35">ET23</f>
        <v>0</v>
      </c>
      <c r="EU41" s="2">
        <f t="shared" si="35"/>
        <v>8</v>
      </c>
      <c r="EV41" s="2">
        <f t="shared" si="35"/>
        <v>19</v>
      </c>
      <c r="EW41" s="2">
        <f t="shared" si="35"/>
        <v>0</v>
      </c>
      <c r="EX41" s="2"/>
      <c r="EY41" s="2"/>
      <c r="EZ41" s="2"/>
      <c r="FA41" s="2"/>
      <c r="FB41" s="2"/>
      <c r="FJ41" s="2">
        <f>FI23</f>
        <v>0</v>
      </c>
      <c r="FK41" s="2">
        <f t="shared" ref="FK41:FN41" si="36">FJ23</f>
        <v>0</v>
      </c>
      <c r="FL41" s="2">
        <f t="shared" si="36"/>
        <v>4</v>
      </c>
      <c r="FM41" s="2">
        <f t="shared" si="36"/>
        <v>3</v>
      </c>
      <c r="FN41" s="2">
        <f t="shared" si="36"/>
        <v>0</v>
      </c>
      <c r="FO41" s="2"/>
      <c r="FP41" s="2"/>
      <c r="FQ41" s="2"/>
      <c r="FR41" s="2"/>
      <c r="FS41" s="2"/>
      <c r="FY41" s="2">
        <f>FY23</f>
        <v>24</v>
      </c>
      <c r="FZ41" s="2">
        <f t="shared" ref="FZ41:GC41" si="37">FZ23</f>
        <v>19</v>
      </c>
      <c r="GA41" s="2">
        <f t="shared" si="37"/>
        <v>48</v>
      </c>
      <c r="GB41" s="2">
        <f t="shared" si="37"/>
        <v>65</v>
      </c>
      <c r="GC41" s="2">
        <f t="shared" si="37"/>
        <v>38</v>
      </c>
      <c r="GD41" s="2"/>
      <c r="GE41" s="2"/>
      <c r="GF41" s="2"/>
      <c r="GG41" s="2"/>
      <c r="GH41" s="2"/>
      <c r="GO41" s="2">
        <f>GO23</f>
        <v>0</v>
      </c>
      <c r="GP41" s="2"/>
      <c r="GQ41" s="2">
        <f t="shared" ref="GQ41:GS41" si="38">GQ23</f>
        <v>3</v>
      </c>
      <c r="GR41" s="2">
        <f t="shared" si="38"/>
        <v>0</v>
      </c>
      <c r="GS41" s="2">
        <f t="shared" si="38"/>
        <v>0</v>
      </c>
      <c r="GT41" s="2"/>
      <c r="GU41" s="2"/>
      <c r="GV41" s="2"/>
      <c r="GW41" s="2"/>
      <c r="GX41" s="2"/>
      <c r="HF41" s="2">
        <f>HE23</f>
        <v>0</v>
      </c>
      <c r="HG41" s="2">
        <f t="shared" ref="HG41:HJ41" si="39">HF23</f>
        <v>0</v>
      </c>
      <c r="HH41" s="2">
        <f t="shared" si="39"/>
        <v>0</v>
      </c>
      <c r="HI41" s="2">
        <f t="shared" si="39"/>
        <v>12</v>
      </c>
      <c r="HJ41" s="2">
        <f t="shared" si="39"/>
        <v>0</v>
      </c>
      <c r="HK41" s="2"/>
      <c r="HL41" s="2"/>
      <c r="HM41" s="2"/>
      <c r="HN41" s="2"/>
      <c r="HO41" s="2"/>
      <c r="HU41" s="2">
        <f>HU23</f>
        <v>0</v>
      </c>
      <c r="HV41" s="2">
        <f t="shared" ref="HV41:HY41" si="40">HV23</f>
        <v>0</v>
      </c>
      <c r="HW41" s="2">
        <f t="shared" si="40"/>
        <v>0</v>
      </c>
      <c r="HX41" s="2">
        <f t="shared" si="40"/>
        <v>0</v>
      </c>
      <c r="HY41" s="2">
        <f t="shared" si="40"/>
        <v>0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18</v>
      </c>
      <c r="E42">
        <f t="shared" ref="E42:H42" si="41">E31</f>
        <v>0</v>
      </c>
      <c r="F42">
        <f t="shared" si="41"/>
        <v>12</v>
      </c>
      <c r="G42">
        <f t="shared" si="41"/>
        <v>0</v>
      </c>
      <c r="H42">
        <f t="shared" si="41"/>
        <v>8</v>
      </c>
      <c r="T42">
        <f>T31</f>
        <v>0</v>
      </c>
      <c r="U42">
        <f t="shared" ref="U42:X42" si="42">U31</f>
        <v>0</v>
      </c>
      <c r="V42">
        <f t="shared" si="42"/>
        <v>0</v>
      </c>
      <c r="W42">
        <f t="shared" si="42"/>
        <v>0</v>
      </c>
      <c r="X42">
        <f t="shared" si="42"/>
        <v>0</v>
      </c>
      <c r="AJ42">
        <f>AJ31</f>
        <v>6</v>
      </c>
      <c r="AK42">
        <f t="shared" ref="AK42:AN42" si="43">AK31</f>
        <v>0</v>
      </c>
      <c r="AL42">
        <f t="shared" si="43"/>
        <v>14</v>
      </c>
      <c r="AM42">
        <f t="shared" si="43"/>
        <v>0</v>
      </c>
      <c r="AN42">
        <f t="shared" si="43"/>
        <v>18</v>
      </c>
      <c r="AZ42" s="2">
        <f>AZ31</f>
        <v>58</v>
      </c>
      <c r="BA42" s="2"/>
      <c r="BB42" s="2">
        <f t="shared" ref="BB42:BD42" si="44">BB31</f>
        <v>25</v>
      </c>
      <c r="BC42" s="2">
        <f t="shared" si="44"/>
        <v>7</v>
      </c>
      <c r="BD42" s="2">
        <f t="shared" si="44"/>
        <v>20</v>
      </c>
      <c r="BE42" s="2"/>
      <c r="BF42" s="2"/>
      <c r="BG42" s="2"/>
      <c r="BH42" s="2"/>
      <c r="BI42" s="2"/>
      <c r="BQ42" s="2">
        <f>BQ31</f>
        <v>28</v>
      </c>
      <c r="BR42" s="2">
        <f t="shared" ref="BR42:BU42" si="45">BR31</f>
        <v>32</v>
      </c>
      <c r="BS42" s="2">
        <f t="shared" si="45"/>
        <v>0</v>
      </c>
      <c r="BT42" s="2">
        <f t="shared" si="45"/>
        <v>0</v>
      </c>
      <c r="BU42" s="2">
        <f t="shared" si="45"/>
        <v>0</v>
      </c>
      <c r="BV42" s="2"/>
      <c r="BW42" s="2"/>
      <c r="BX42" s="2"/>
      <c r="BY42" s="2"/>
      <c r="BZ42" s="2"/>
      <c r="CG42" s="2">
        <f>CG31</f>
        <v>0</v>
      </c>
      <c r="CH42" s="2">
        <f t="shared" ref="CH42:CK42" si="46">CH31</f>
        <v>0</v>
      </c>
      <c r="CI42" s="2">
        <f t="shared" si="46"/>
        <v>9</v>
      </c>
      <c r="CJ42" s="2">
        <f t="shared" si="46"/>
        <v>0</v>
      </c>
      <c r="CK42" s="2">
        <f t="shared" si="46"/>
        <v>0</v>
      </c>
      <c r="CL42" s="2"/>
      <c r="CM42" s="2"/>
      <c r="CN42" s="2"/>
      <c r="CO42" s="2"/>
      <c r="CP42" s="2"/>
      <c r="CX42" s="2">
        <f>CW31</f>
        <v>67</v>
      </c>
      <c r="CY42" s="2">
        <f t="shared" ref="CY42:DB42" si="47">CX31</f>
        <v>40</v>
      </c>
      <c r="CZ42" s="2">
        <f t="shared" si="47"/>
        <v>23</v>
      </c>
      <c r="DA42" s="2">
        <f t="shared" si="47"/>
        <v>12</v>
      </c>
      <c r="DB42" s="2">
        <f t="shared" si="47"/>
        <v>35</v>
      </c>
      <c r="DC42" s="2"/>
      <c r="DD42" s="2"/>
      <c r="DE42" s="2"/>
      <c r="DF42" s="2"/>
      <c r="DM42" s="2">
        <f>DM31</f>
        <v>0</v>
      </c>
      <c r="DN42" s="2">
        <f t="shared" ref="DN42:DQ42" si="48">DN31</f>
        <v>0</v>
      </c>
      <c r="DO42" s="2">
        <f t="shared" si="48"/>
        <v>0</v>
      </c>
      <c r="DP42" s="2">
        <f t="shared" si="48"/>
        <v>13</v>
      </c>
      <c r="DQ42" s="2">
        <f t="shared" si="48"/>
        <v>0</v>
      </c>
      <c r="DR42" s="2"/>
      <c r="DS42" s="2"/>
      <c r="DT42" s="2"/>
      <c r="DU42" s="2"/>
      <c r="DV42" s="2"/>
      <c r="ED42" s="2">
        <f t="shared" ref="ED42:EH42" si="49">EC31</f>
        <v>41</v>
      </c>
      <c r="EE42" s="2">
        <f t="shared" ref="EE42" si="50">ED31</f>
        <v>28</v>
      </c>
      <c r="EF42" s="2">
        <f t="shared" ref="EF42" si="51">EE31</f>
        <v>19</v>
      </c>
      <c r="EG42" s="2">
        <f t="shared" ref="EG42" si="52">EF31</f>
        <v>35</v>
      </c>
      <c r="EH42" s="2">
        <f t="shared" si="49"/>
        <v>19</v>
      </c>
      <c r="EI42" s="2"/>
      <c r="EJ42" s="2"/>
      <c r="EK42" s="2"/>
      <c r="EL42" s="2"/>
      <c r="EM42" s="2"/>
      <c r="ES42" s="2">
        <f>ES31</f>
        <v>13</v>
      </c>
      <c r="ET42" s="2">
        <f t="shared" ref="ET42:EW42" si="53">ET31</f>
        <v>0</v>
      </c>
      <c r="EU42" s="2">
        <f t="shared" si="53"/>
        <v>4</v>
      </c>
      <c r="EV42" s="2">
        <f t="shared" si="53"/>
        <v>17</v>
      </c>
      <c r="EW42" s="2">
        <f t="shared" si="53"/>
        <v>13</v>
      </c>
      <c r="EX42" s="2"/>
      <c r="EY42" s="2"/>
      <c r="EZ42" s="2"/>
      <c r="FA42" s="2"/>
      <c r="FB42" s="2"/>
      <c r="FJ42" s="2">
        <f>FI31</f>
        <v>5</v>
      </c>
      <c r="FK42" s="2">
        <f t="shared" ref="FK42:FN42" si="54">FJ31</f>
        <v>5</v>
      </c>
      <c r="FL42" s="2">
        <f t="shared" si="54"/>
        <v>0</v>
      </c>
      <c r="FM42" s="2">
        <f t="shared" si="54"/>
        <v>4</v>
      </c>
      <c r="FN42" s="2">
        <f t="shared" si="54"/>
        <v>2</v>
      </c>
      <c r="FO42" s="2"/>
      <c r="FP42" s="2"/>
      <c r="FQ42" s="2"/>
      <c r="FR42" s="2"/>
      <c r="FS42" s="2"/>
      <c r="FY42" s="2">
        <f>FY31</f>
        <v>13</v>
      </c>
      <c r="FZ42" s="2">
        <f t="shared" ref="FZ42:GC42" si="55">FZ31</f>
        <v>31</v>
      </c>
      <c r="GA42" s="2">
        <f t="shared" si="55"/>
        <v>57</v>
      </c>
      <c r="GB42" s="2">
        <f t="shared" si="55"/>
        <v>36</v>
      </c>
      <c r="GC42" s="2">
        <f t="shared" si="55"/>
        <v>30</v>
      </c>
      <c r="GD42" s="2"/>
      <c r="GE42" s="2"/>
      <c r="GF42" s="2"/>
      <c r="GG42" s="2"/>
      <c r="GH42" s="2"/>
      <c r="GO42" s="2">
        <f>GO31</f>
        <v>0</v>
      </c>
      <c r="GP42" s="2">
        <f t="shared" ref="GP42:GQ42" si="56">GP31</f>
        <v>0</v>
      </c>
      <c r="GQ42" s="2">
        <f t="shared" si="56"/>
        <v>0</v>
      </c>
      <c r="GR42" s="2">
        <f>GR31</f>
        <v>0</v>
      </c>
      <c r="GS42" s="2">
        <f>GS31</f>
        <v>0</v>
      </c>
      <c r="GT42" s="2"/>
      <c r="GU42" s="2"/>
      <c r="GV42" s="2"/>
      <c r="GW42" s="2"/>
      <c r="GX42" s="2"/>
      <c r="HF42" s="2">
        <f>HE31</f>
        <v>0</v>
      </c>
      <c r="HG42" s="2">
        <f>HF31</f>
        <v>9</v>
      </c>
      <c r="HH42" s="2">
        <f t="shared" ref="HH42:HJ42" si="57">HG31</f>
        <v>0</v>
      </c>
      <c r="HI42" s="2">
        <f t="shared" si="57"/>
        <v>11</v>
      </c>
      <c r="HJ42" s="2">
        <f t="shared" si="57"/>
        <v>0</v>
      </c>
      <c r="HK42" s="2"/>
      <c r="HL42" s="2"/>
      <c r="HM42" s="2"/>
      <c r="HN42" s="2"/>
      <c r="HO42" s="2"/>
      <c r="HU42" s="2">
        <f>HU31</f>
        <v>0</v>
      </c>
      <c r="HV42" s="2">
        <f t="shared" ref="HV42:HY42" si="58">HV31</f>
        <v>0</v>
      </c>
      <c r="HW42" s="2">
        <f t="shared" si="58"/>
        <v>0</v>
      </c>
      <c r="HX42" s="2">
        <f t="shared" si="58"/>
        <v>0</v>
      </c>
      <c r="HY42" s="2">
        <f t="shared" si="58"/>
        <v>0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15.6</v>
      </c>
      <c r="D73" s="26">
        <f t="shared" ref="D73:G73" si="59">O5</f>
        <v>12.0124934963562</v>
      </c>
      <c r="E73" s="26">
        <f t="shared" si="59"/>
        <v>10.6</v>
      </c>
      <c r="F73" s="26">
        <f t="shared" si="59"/>
        <v>0</v>
      </c>
      <c r="G73" s="26">
        <f t="shared" si="59"/>
        <v>30</v>
      </c>
      <c r="H73" s="26">
        <f>AD5</f>
        <v>0</v>
      </c>
      <c r="I73" s="26">
        <f t="shared" ref="I73:L73" si="60">AE5</f>
        <v>0</v>
      </c>
      <c r="J73" s="26">
        <f t="shared" si="60"/>
        <v>-5</v>
      </c>
      <c r="K73" s="26">
        <f t="shared" si="60"/>
        <v>0</v>
      </c>
      <c r="L73" s="26">
        <f t="shared" si="60"/>
        <v>0</v>
      </c>
      <c r="M73" s="26">
        <f>AT5</f>
        <v>7.25</v>
      </c>
      <c r="N73" s="26">
        <f t="shared" ref="N73:Q73" si="61">AU5</f>
        <v>6.1846584384264904</v>
      </c>
      <c r="O73" s="26">
        <f t="shared" si="61"/>
        <v>3.25</v>
      </c>
      <c r="P73" s="26">
        <f t="shared" si="61"/>
        <v>0</v>
      </c>
      <c r="Q73" s="26">
        <f t="shared" si="61"/>
        <v>15</v>
      </c>
      <c r="R73" s="26">
        <f>BJ5</f>
        <v>36</v>
      </c>
      <c r="S73" s="26">
        <f t="shared" ref="S73:V73" si="62">BK5</f>
        <v>26.217042802980913</v>
      </c>
      <c r="T73" s="26">
        <f t="shared" si="62"/>
        <v>32</v>
      </c>
      <c r="U73" s="26">
        <f t="shared" si="62"/>
        <v>11</v>
      </c>
      <c r="V73" s="26">
        <f t="shared" si="62"/>
        <v>71</v>
      </c>
      <c r="W73" s="26">
        <f>CA5</f>
        <v>24.6</v>
      </c>
      <c r="X73" s="26">
        <f t="shared" ref="X73:AA73" si="63">CB5</f>
        <v>3.7815340802378015</v>
      </c>
      <c r="Y73" s="26">
        <f t="shared" si="63"/>
        <v>19.600000000000001</v>
      </c>
      <c r="Z73" s="26">
        <f t="shared" si="63"/>
        <v>22</v>
      </c>
      <c r="AA73" s="26">
        <f t="shared" si="63"/>
        <v>31</v>
      </c>
      <c r="AB73" s="25">
        <f>CQ5</f>
        <v>2.6</v>
      </c>
      <c r="AC73" s="25">
        <f t="shared" ref="AC73:AF73" si="64">CR5</f>
        <v>3.9749213828703582</v>
      </c>
      <c r="AD73" s="25">
        <f t="shared" si="64"/>
        <v>-2.4</v>
      </c>
      <c r="AE73" s="25">
        <f t="shared" si="64"/>
        <v>0</v>
      </c>
      <c r="AF73" s="25">
        <f t="shared" si="64"/>
        <v>9</v>
      </c>
      <c r="AG73" s="26">
        <f>DG5</f>
        <v>22.2</v>
      </c>
      <c r="AH73" s="26">
        <f t="shared" ref="AH73:AK73" si="65">DH5</f>
        <v>7.362064927722388</v>
      </c>
      <c r="AI73" s="26">
        <f t="shared" si="65"/>
        <v>17.2</v>
      </c>
      <c r="AJ73" s="26">
        <f t="shared" si="65"/>
        <v>12</v>
      </c>
      <c r="AK73" s="26">
        <f t="shared" si="65"/>
        <v>31</v>
      </c>
      <c r="AL73" s="26">
        <f>DW5</f>
        <v>6.6</v>
      </c>
      <c r="AM73" s="26">
        <f t="shared" ref="AM73:AP73" si="66">DX5</f>
        <v>4.3358966777357599</v>
      </c>
      <c r="AN73" s="26">
        <f t="shared" si="66"/>
        <v>1.5999999999999996</v>
      </c>
      <c r="AO73" s="26">
        <f t="shared" si="66"/>
        <v>0</v>
      </c>
      <c r="AP73" s="26">
        <f t="shared" si="66"/>
        <v>12</v>
      </c>
      <c r="AQ73" s="26">
        <f>EM5</f>
        <v>29.8</v>
      </c>
      <c r="AR73" s="26">
        <f t="shared" ref="AR73:AU73" si="67">EN5</f>
        <v>10.281050529979902</v>
      </c>
      <c r="AS73" s="26">
        <f t="shared" si="67"/>
        <v>24.8</v>
      </c>
      <c r="AT73" s="26">
        <f t="shared" si="67"/>
        <v>17</v>
      </c>
      <c r="AU73" s="26">
        <f t="shared" si="67"/>
        <v>45</v>
      </c>
      <c r="AV73" s="26">
        <f>FC5</f>
        <v>11</v>
      </c>
      <c r="AW73" s="26">
        <f t="shared" ref="AW73:AZ73" si="68">FD5</f>
        <v>6.5192024052026492</v>
      </c>
      <c r="AX73" s="26">
        <f t="shared" si="68"/>
        <v>6</v>
      </c>
      <c r="AY73" s="26">
        <f t="shared" si="68"/>
        <v>0</v>
      </c>
      <c r="AZ73" s="26">
        <f t="shared" si="68"/>
        <v>17</v>
      </c>
      <c r="BA73" s="26">
        <f>FS5</f>
        <v>5</v>
      </c>
      <c r="BB73" s="26">
        <f t="shared" ref="BB73:BE73" si="69">FT5</f>
        <v>5.3851648071345037</v>
      </c>
      <c r="BC73" s="26">
        <f t="shared" si="69"/>
        <v>0</v>
      </c>
      <c r="BD73" s="26">
        <f t="shared" si="69"/>
        <v>0</v>
      </c>
      <c r="BE73" s="26">
        <f t="shared" si="69"/>
        <v>12</v>
      </c>
      <c r="BF73" s="26">
        <f>GI5</f>
        <v>28</v>
      </c>
      <c r="BG73" s="26">
        <f t="shared" ref="BG73:BJ73" si="70">GJ5</f>
        <v>34.532593299664015</v>
      </c>
      <c r="BH73" s="26">
        <f t="shared" si="70"/>
        <v>23</v>
      </c>
      <c r="BI73" s="26">
        <f t="shared" si="70"/>
        <v>0</v>
      </c>
      <c r="BJ73" s="26">
        <f t="shared" si="70"/>
        <v>87</v>
      </c>
      <c r="BK73" s="26">
        <f>GY5</f>
        <v>3.6</v>
      </c>
      <c r="BL73" s="26">
        <f t="shared" ref="BL73:BO73" si="71">GZ5</f>
        <v>8.0498447189992426</v>
      </c>
      <c r="BM73" s="26">
        <f t="shared" si="71"/>
        <v>-1.4</v>
      </c>
      <c r="BN73" s="26">
        <f t="shared" si="71"/>
        <v>0</v>
      </c>
      <c r="BO73" s="26">
        <f t="shared" si="71"/>
        <v>18</v>
      </c>
      <c r="BP73" s="26">
        <f>HO5</f>
        <v>4</v>
      </c>
      <c r="BQ73" s="26">
        <f t="shared" ref="BQ73:BT73" si="72">HP5</f>
        <v>6.164414002968976</v>
      </c>
      <c r="BR73" s="26">
        <f t="shared" si="72"/>
        <v>-1</v>
      </c>
      <c r="BS73" s="26">
        <f t="shared" si="72"/>
        <v>0</v>
      </c>
      <c r="BT73" s="26">
        <f t="shared" si="72"/>
        <v>14</v>
      </c>
      <c r="BU73" s="26">
        <f>IE5</f>
        <v>0</v>
      </c>
      <c r="BV73" s="26">
        <f t="shared" ref="BV73:BY73" si="73">IF5</f>
        <v>0</v>
      </c>
      <c r="BW73" s="26">
        <f t="shared" si="73"/>
        <v>-5</v>
      </c>
      <c r="BX73" s="26">
        <f t="shared" si="73"/>
        <v>0</v>
      </c>
      <c r="BY73" s="26">
        <f t="shared" si="73"/>
        <v>0</v>
      </c>
    </row>
    <row r="74" spans="2:77" x14ac:dyDescent="0.25">
      <c r="B74" s="27" t="s">
        <v>16391</v>
      </c>
      <c r="C74" s="28">
        <f>N14</f>
        <v>9.6</v>
      </c>
      <c r="D74" s="28">
        <f t="shared" ref="D74:G74" si="74">O14</f>
        <v>12.739701723352868</v>
      </c>
      <c r="E74" s="28">
        <f t="shared" si="74"/>
        <v>4.5999999999999996</v>
      </c>
      <c r="F74" s="28">
        <f t="shared" si="74"/>
        <v>0</v>
      </c>
      <c r="G74" s="28">
        <f t="shared" si="74"/>
        <v>25</v>
      </c>
      <c r="H74" s="28">
        <f>AD14</f>
        <v>0</v>
      </c>
      <c r="I74" s="28">
        <f t="shared" ref="I74:L74" si="75">AE14</f>
        <v>0</v>
      </c>
      <c r="J74" s="28">
        <f t="shared" si="75"/>
        <v>-5</v>
      </c>
      <c r="K74" s="28">
        <f t="shared" si="75"/>
        <v>0</v>
      </c>
      <c r="L74" s="28">
        <f t="shared" si="75"/>
        <v>0</v>
      </c>
      <c r="M74" s="28">
        <f>AT14</f>
        <v>6.6</v>
      </c>
      <c r="N74" s="28">
        <f t="shared" ref="N74:Q74" si="76">AU14</f>
        <v>6.8410525505948279</v>
      </c>
      <c r="O74" s="28">
        <f t="shared" si="76"/>
        <v>1.5999999999999996</v>
      </c>
      <c r="P74" s="28">
        <f t="shared" si="76"/>
        <v>0</v>
      </c>
      <c r="Q74" s="28">
        <f t="shared" si="76"/>
        <v>15</v>
      </c>
      <c r="R74" s="28">
        <f>BJ14</f>
        <v>21.75</v>
      </c>
      <c r="S74" s="28">
        <f t="shared" ref="S74:V74" si="77">BK14</f>
        <v>7.8049129826453969</v>
      </c>
      <c r="T74" s="28">
        <f t="shared" si="77"/>
        <v>17.75</v>
      </c>
      <c r="U74" s="28">
        <f t="shared" si="77"/>
        <v>15</v>
      </c>
      <c r="V74" s="28">
        <f t="shared" si="77"/>
        <v>33</v>
      </c>
      <c r="W74" s="28">
        <f>CA14</f>
        <v>15.6</v>
      </c>
      <c r="X74" s="28">
        <f t="shared" ref="X74:AA74" si="78">CB14</f>
        <v>14.909728367747013</v>
      </c>
      <c r="Y74" s="28">
        <f t="shared" si="78"/>
        <v>10.6</v>
      </c>
      <c r="Z74" s="28">
        <f t="shared" si="78"/>
        <v>0</v>
      </c>
      <c r="AA74" s="28">
        <f t="shared" si="78"/>
        <v>33</v>
      </c>
      <c r="AB74" s="27">
        <f>CQ14</f>
        <v>0</v>
      </c>
      <c r="AC74" s="27">
        <f t="shared" ref="AC74:AF74" si="79">CR14</f>
        <v>0</v>
      </c>
      <c r="AD74" s="27">
        <f t="shared" si="79"/>
        <v>-5</v>
      </c>
      <c r="AE74" s="27">
        <f t="shared" si="79"/>
        <v>0</v>
      </c>
      <c r="AF74" s="27">
        <f t="shared" si="79"/>
        <v>0</v>
      </c>
      <c r="AG74" s="28">
        <f>DG14</f>
        <v>23.2</v>
      </c>
      <c r="AH74" s="28">
        <f t="shared" ref="AH74:AK74" si="80">DH14</f>
        <v>11.670475568716128</v>
      </c>
      <c r="AI74" s="28">
        <f t="shared" si="80"/>
        <v>18.2</v>
      </c>
      <c r="AJ74" s="28">
        <f t="shared" si="80"/>
        <v>15</v>
      </c>
      <c r="AK74" s="28">
        <f t="shared" si="80"/>
        <v>43</v>
      </c>
      <c r="AL74" s="28">
        <f>DW14</f>
        <v>1.8</v>
      </c>
      <c r="AM74" s="28">
        <f t="shared" ref="AM74:AP74" si="81">DX14</f>
        <v>4.0249223594996213</v>
      </c>
      <c r="AN74" s="28">
        <f t="shared" si="81"/>
        <v>-3.2</v>
      </c>
      <c r="AO74" s="28">
        <f t="shared" si="81"/>
        <v>0</v>
      </c>
      <c r="AP74" s="28">
        <f t="shared" si="81"/>
        <v>9</v>
      </c>
      <c r="AQ74" s="28">
        <f>EM14</f>
        <v>31.6</v>
      </c>
      <c r="AR74" s="28">
        <f t="shared" ref="AR74:AU74" si="82">EN14</f>
        <v>7.503332592921625</v>
      </c>
      <c r="AS74" s="28">
        <f t="shared" si="82"/>
        <v>26.6</v>
      </c>
      <c r="AT74" s="28">
        <f t="shared" si="82"/>
        <v>24</v>
      </c>
      <c r="AU74" s="28">
        <f t="shared" si="82"/>
        <v>44</v>
      </c>
      <c r="AV74" s="28">
        <f>FC14</f>
        <v>8.4</v>
      </c>
      <c r="AW74" s="28">
        <f t="shared" ref="AW74:AZ74" si="83">FD14</f>
        <v>11.844830095868831</v>
      </c>
      <c r="AX74" s="28">
        <f t="shared" si="83"/>
        <v>3.4000000000000004</v>
      </c>
      <c r="AY74" s="28">
        <f t="shared" si="83"/>
        <v>0</v>
      </c>
      <c r="AZ74" s="28">
        <f t="shared" si="83"/>
        <v>25</v>
      </c>
      <c r="BA74" s="28">
        <f>FS14</f>
        <v>3.4</v>
      </c>
      <c r="BB74" s="28">
        <f t="shared" ref="BB74:BE74" si="84">FT14</f>
        <v>3.7815340802378077</v>
      </c>
      <c r="BC74" s="28">
        <f t="shared" si="84"/>
        <v>-1.6</v>
      </c>
      <c r="BD74" s="28">
        <f t="shared" si="84"/>
        <v>0</v>
      </c>
      <c r="BE74" s="28">
        <f t="shared" si="84"/>
        <v>9</v>
      </c>
      <c r="BF74" s="28">
        <f>GI14</f>
        <v>21.4</v>
      </c>
      <c r="BG74" s="28">
        <f t="shared" ref="BG74:BJ74" si="85">GJ14</f>
        <v>13.794926603646717</v>
      </c>
      <c r="BH74" s="28">
        <f t="shared" si="85"/>
        <v>16.399999999999999</v>
      </c>
      <c r="BI74" s="28">
        <f t="shared" si="85"/>
        <v>0</v>
      </c>
      <c r="BJ74" s="28">
        <f t="shared" si="85"/>
        <v>35</v>
      </c>
      <c r="BK74" s="28">
        <f>GY14</f>
        <v>0</v>
      </c>
      <c r="BL74" s="28">
        <f t="shared" ref="BL74:BO74" si="86">GZ14</f>
        <v>0</v>
      </c>
      <c r="BM74" s="28">
        <f t="shared" si="86"/>
        <v>-5</v>
      </c>
      <c r="BN74" s="28">
        <f t="shared" si="86"/>
        <v>0</v>
      </c>
      <c r="BO74" s="28">
        <f t="shared" si="86"/>
        <v>0</v>
      </c>
      <c r="BP74" s="28">
        <f>HO14</f>
        <v>5</v>
      </c>
      <c r="BQ74" s="28">
        <f t="shared" ref="BQ74:BT74" si="87">HP14</f>
        <v>7.0710678118654755</v>
      </c>
      <c r="BR74" s="28">
        <f t="shared" si="87"/>
        <v>0</v>
      </c>
      <c r="BS74" s="28">
        <f t="shared" si="87"/>
        <v>0</v>
      </c>
      <c r="BT74" s="28">
        <f t="shared" si="87"/>
        <v>15</v>
      </c>
      <c r="BU74" s="28">
        <f>IE14</f>
        <v>0</v>
      </c>
      <c r="BV74" s="28">
        <f t="shared" ref="BV74:BY74" si="88">IF14</f>
        <v>0</v>
      </c>
      <c r="BW74" s="28">
        <f t="shared" si="88"/>
        <v>-5</v>
      </c>
      <c r="BX74" s="28">
        <f t="shared" si="88"/>
        <v>0</v>
      </c>
      <c r="BY74" s="28">
        <f t="shared" si="88"/>
        <v>0</v>
      </c>
    </row>
    <row r="75" spans="2:77" x14ac:dyDescent="0.25">
      <c r="B75" s="29" t="s">
        <v>16392</v>
      </c>
      <c r="C75" s="30">
        <f>N23</f>
        <v>5.8</v>
      </c>
      <c r="D75" s="30">
        <f t="shared" ref="D75:G75" si="89">O23</f>
        <v>4.2661458015403086</v>
      </c>
      <c r="E75" s="30">
        <f t="shared" si="89"/>
        <v>0.79999999999999982</v>
      </c>
      <c r="F75" s="30">
        <f t="shared" si="89"/>
        <v>0</v>
      </c>
      <c r="G75" s="30">
        <f t="shared" si="89"/>
        <v>12</v>
      </c>
      <c r="H75" s="30">
        <f>AD23</f>
        <v>1</v>
      </c>
      <c r="I75" s="30">
        <f t="shared" ref="I75:L75" si="90">AE23</f>
        <v>2.2360679774997898</v>
      </c>
      <c r="J75" s="30">
        <f t="shared" si="90"/>
        <v>-4</v>
      </c>
      <c r="K75" s="30">
        <f t="shared" si="90"/>
        <v>0</v>
      </c>
      <c r="L75" s="30">
        <f t="shared" si="90"/>
        <v>5</v>
      </c>
      <c r="M75" s="30">
        <f>AT23</f>
        <v>4.5999999999999996</v>
      </c>
      <c r="N75" s="30">
        <f t="shared" ref="N75:Q75" si="91">AU23</f>
        <v>7.4027022093286989</v>
      </c>
      <c r="O75" s="30">
        <f t="shared" si="91"/>
        <v>-0.40000000000000036</v>
      </c>
      <c r="P75" s="30">
        <f t="shared" si="91"/>
        <v>0</v>
      </c>
      <c r="Q75" s="30">
        <f t="shared" si="91"/>
        <v>17</v>
      </c>
      <c r="R75" s="30">
        <f>BJ23</f>
        <v>39.75</v>
      </c>
      <c r="S75" s="30">
        <f t="shared" ref="S75:V75" si="92">BK23</f>
        <v>23.725864929790582</v>
      </c>
      <c r="T75" s="30">
        <f t="shared" si="92"/>
        <v>35.75</v>
      </c>
      <c r="U75" s="30">
        <f t="shared" si="92"/>
        <v>10</v>
      </c>
      <c r="V75" s="30">
        <f t="shared" si="92"/>
        <v>68</v>
      </c>
      <c r="W75" s="30">
        <f>CA23</f>
        <v>20</v>
      </c>
      <c r="X75" s="30">
        <f t="shared" ref="X75:AA75" si="93">CB23</f>
        <v>19.013153341831543</v>
      </c>
      <c r="Y75" s="30">
        <f t="shared" si="93"/>
        <v>15</v>
      </c>
      <c r="Z75" s="30">
        <f t="shared" si="93"/>
        <v>0</v>
      </c>
      <c r="AA75" s="30">
        <f t="shared" si="93"/>
        <v>42</v>
      </c>
      <c r="AB75" s="29">
        <f>CQ23</f>
        <v>1</v>
      </c>
      <c r="AC75" s="29">
        <f t="shared" ref="AC75:AF75" si="94">CR23</f>
        <v>2.2360679774997898</v>
      </c>
      <c r="AD75" s="29">
        <f t="shared" si="94"/>
        <v>-4</v>
      </c>
      <c r="AE75" s="29">
        <f t="shared" si="94"/>
        <v>0</v>
      </c>
      <c r="AF75" s="29">
        <f t="shared" si="94"/>
        <v>5</v>
      </c>
      <c r="AG75" s="30">
        <f>DG23</f>
        <v>22</v>
      </c>
      <c r="AH75" s="30">
        <f t="shared" ref="AH75:AK75" si="95">DH23</f>
        <v>10.033277962194941</v>
      </c>
      <c r="AI75" s="30">
        <f t="shared" si="95"/>
        <v>18</v>
      </c>
      <c r="AJ75" s="30">
        <f t="shared" si="95"/>
        <v>7</v>
      </c>
      <c r="AK75" s="30">
        <f t="shared" si="95"/>
        <v>28</v>
      </c>
      <c r="AL75" s="30">
        <f>DW23</f>
        <v>6.4</v>
      </c>
      <c r="AM75" s="30">
        <f t="shared" ref="AM75:AP75" si="96">DX23</f>
        <v>3.8470768123342687</v>
      </c>
      <c r="AN75" s="30">
        <f t="shared" si="96"/>
        <v>1.4000000000000004</v>
      </c>
      <c r="AO75" s="30">
        <f t="shared" si="96"/>
        <v>0</v>
      </c>
      <c r="AP75" s="30">
        <f t="shared" si="96"/>
        <v>10</v>
      </c>
      <c r="AQ75" s="30">
        <f>EM23</f>
        <v>22.8</v>
      </c>
      <c r="AR75" s="30">
        <f t="shared" ref="AR75:AU75" si="97">EN23</f>
        <v>6.7230945255886478</v>
      </c>
      <c r="AS75" s="30">
        <f t="shared" si="97"/>
        <v>17.8</v>
      </c>
      <c r="AT75" s="30">
        <f t="shared" si="97"/>
        <v>14</v>
      </c>
      <c r="AU75" s="30">
        <f t="shared" si="97"/>
        <v>30</v>
      </c>
      <c r="AV75" s="30">
        <f>FC23</f>
        <v>6.8</v>
      </c>
      <c r="AW75" s="30">
        <f t="shared" ref="AW75:AZ75" si="98">FD23</f>
        <v>7.7910204723129821</v>
      </c>
      <c r="AX75" s="30">
        <f t="shared" si="98"/>
        <v>1.7999999999999998</v>
      </c>
      <c r="AY75" s="30">
        <f t="shared" si="98"/>
        <v>0</v>
      </c>
      <c r="AZ75" s="30">
        <f t="shared" si="98"/>
        <v>19</v>
      </c>
      <c r="BA75" s="30">
        <f>FS23</f>
        <v>1.4</v>
      </c>
      <c r="BB75" s="30">
        <f t="shared" ref="BB75:BE75" si="99">FT23</f>
        <v>1.9493588689617927</v>
      </c>
      <c r="BC75" s="30">
        <f t="shared" si="99"/>
        <v>-3.6</v>
      </c>
      <c r="BD75" s="30">
        <f t="shared" si="99"/>
        <v>0</v>
      </c>
      <c r="BE75" s="30">
        <f t="shared" si="99"/>
        <v>4</v>
      </c>
      <c r="BF75" s="30">
        <f>GI23</f>
        <v>38.799999999999997</v>
      </c>
      <c r="BG75" s="30">
        <f t="shared" ref="BG75:BJ75" si="100">GJ23</f>
        <v>18.593009439033803</v>
      </c>
      <c r="BH75" s="30">
        <f t="shared" si="100"/>
        <v>33.799999999999997</v>
      </c>
      <c r="BI75" s="30">
        <f t="shared" si="100"/>
        <v>19</v>
      </c>
      <c r="BJ75" s="30">
        <f t="shared" si="100"/>
        <v>65</v>
      </c>
      <c r="BK75" s="30">
        <f>GY23</f>
        <v>0.75</v>
      </c>
      <c r="BL75" s="30">
        <f t="shared" ref="BL75:BO75" si="101">GZ23</f>
        <v>1.5</v>
      </c>
      <c r="BM75" s="30">
        <f t="shared" si="101"/>
        <v>-3.25</v>
      </c>
      <c r="BN75" s="30">
        <f t="shared" si="101"/>
        <v>0</v>
      </c>
      <c r="BO75" s="30">
        <f t="shared" si="101"/>
        <v>3</v>
      </c>
      <c r="BP75" s="30">
        <f>HO23</f>
        <v>2.4</v>
      </c>
      <c r="BQ75" s="30">
        <f t="shared" ref="BQ75:BT75" si="102">HP23</f>
        <v>5.3665631459994954</v>
      </c>
      <c r="BR75" s="30">
        <f t="shared" si="102"/>
        <v>-2.6</v>
      </c>
      <c r="BS75" s="30">
        <f t="shared" si="102"/>
        <v>0</v>
      </c>
      <c r="BT75" s="30">
        <f t="shared" si="102"/>
        <v>12</v>
      </c>
      <c r="BU75" s="30">
        <f>IE23</f>
        <v>0</v>
      </c>
      <c r="BV75" s="30">
        <f t="shared" ref="BV75:BY75" si="103">IF23</f>
        <v>0</v>
      </c>
      <c r="BW75" s="30">
        <f t="shared" si="103"/>
        <v>-5</v>
      </c>
      <c r="BX75" s="30">
        <f t="shared" si="103"/>
        <v>0</v>
      </c>
      <c r="BY75" s="30">
        <f t="shared" si="103"/>
        <v>0</v>
      </c>
    </row>
    <row r="76" spans="2:77" x14ac:dyDescent="0.25">
      <c r="B76" s="31" t="s">
        <v>16393</v>
      </c>
      <c r="C76" s="32">
        <f>N31</f>
        <v>7.6</v>
      </c>
      <c r="D76" s="32">
        <f t="shared" ref="D76:G76" si="104">O31</f>
        <v>7.7974354758471707</v>
      </c>
      <c r="E76" s="32">
        <f t="shared" si="104"/>
        <v>2.5999999999999996</v>
      </c>
      <c r="F76" s="32">
        <f t="shared" si="104"/>
        <v>0</v>
      </c>
      <c r="G76" s="32">
        <f t="shared" si="104"/>
        <v>18</v>
      </c>
      <c r="H76" s="32">
        <f>AD31</f>
        <v>0</v>
      </c>
      <c r="I76" s="32">
        <f t="shared" ref="I76:L76" si="105">AE31</f>
        <v>0</v>
      </c>
      <c r="J76" s="32">
        <f t="shared" si="105"/>
        <v>-5</v>
      </c>
      <c r="K76" s="32">
        <f t="shared" si="105"/>
        <v>0</v>
      </c>
      <c r="L76" s="32">
        <f t="shared" si="105"/>
        <v>0</v>
      </c>
      <c r="M76" s="32">
        <f>AT31</f>
        <v>7.6</v>
      </c>
      <c r="N76" s="32">
        <f t="shared" ref="N76:Q76" si="106">AU31</f>
        <v>8.1731266966810203</v>
      </c>
      <c r="O76" s="32">
        <f t="shared" si="106"/>
        <v>2.5999999999999996</v>
      </c>
      <c r="P76" s="32">
        <f t="shared" si="106"/>
        <v>0</v>
      </c>
      <c r="Q76" s="32">
        <f t="shared" si="106"/>
        <v>18</v>
      </c>
      <c r="R76" s="32">
        <f>BJ31</f>
        <v>27.5</v>
      </c>
      <c r="S76" s="32">
        <f t="shared" ref="S76:V76" si="107">BK31</f>
        <v>21.702534414210707</v>
      </c>
      <c r="T76" s="32">
        <f t="shared" si="107"/>
        <v>23.5</v>
      </c>
      <c r="U76" s="32">
        <f t="shared" si="107"/>
        <v>7</v>
      </c>
      <c r="V76" s="32">
        <f t="shared" si="107"/>
        <v>58</v>
      </c>
      <c r="W76" s="32">
        <f>CA31</f>
        <v>12</v>
      </c>
      <c r="X76" s="32">
        <f t="shared" ref="X76:AA76" si="108">CB31</f>
        <v>16.492422502470642</v>
      </c>
      <c r="Y76" s="32">
        <f t="shared" si="108"/>
        <v>7</v>
      </c>
      <c r="Z76" s="32">
        <f t="shared" si="108"/>
        <v>0</v>
      </c>
      <c r="AA76" s="32">
        <f t="shared" si="108"/>
        <v>32</v>
      </c>
      <c r="AB76" s="31">
        <f>CQ31</f>
        <v>1.8</v>
      </c>
      <c r="AC76" s="31">
        <f t="shared" ref="AC76:AF76" si="109">CR31</f>
        <v>4.0249223594996213</v>
      </c>
      <c r="AD76" s="31">
        <f t="shared" si="109"/>
        <v>-3.2</v>
      </c>
      <c r="AE76" s="31">
        <f t="shared" si="109"/>
        <v>0</v>
      </c>
      <c r="AF76" s="31">
        <f t="shared" si="109"/>
        <v>9</v>
      </c>
      <c r="AG76" s="32">
        <f>DG31</f>
        <v>35.4</v>
      </c>
      <c r="AH76" s="32">
        <f t="shared" ref="AH76:AJ76" si="110">DH31</f>
        <v>20.743673734418405</v>
      </c>
      <c r="AI76" s="32">
        <f t="shared" si="110"/>
        <v>30.4</v>
      </c>
      <c r="AJ76" s="32">
        <f t="shared" si="110"/>
        <v>12</v>
      </c>
      <c r="AK76" s="32">
        <f>DK31</f>
        <v>67</v>
      </c>
      <c r="AL76" s="32">
        <f>DW31</f>
        <v>2.6</v>
      </c>
      <c r="AM76" s="32">
        <f t="shared" ref="AM76:AP76" si="111">DX31</f>
        <v>5.8137767414994528</v>
      </c>
      <c r="AN76" s="32">
        <f t="shared" si="111"/>
        <v>-2.4</v>
      </c>
      <c r="AO76" s="32">
        <f t="shared" si="111"/>
        <v>0</v>
      </c>
      <c r="AP76" s="32">
        <f t="shared" si="111"/>
        <v>13</v>
      </c>
      <c r="AQ76" s="32">
        <f>EM31</f>
        <v>28.4</v>
      </c>
      <c r="AR76" s="32">
        <f t="shared" ref="AR76:AU76" si="112">EN31</f>
        <v>9.7365291557104658</v>
      </c>
      <c r="AS76" s="32">
        <f t="shared" si="112"/>
        <v>23.4</v>
      </c>
      <c r="AT76" s="32">
        <f t="shared" si="112"/>
        <v>19</v>
      </c>
      <c r="AU76" s="32">
        <f t="shared" si="112"/>
        <v>41</v>
      </c>
      <c r="AV76" s="32">
        <f>FC31</f>
        <v>9.4</v>
      </c>
      <c r="AW76" s="32">
        <f t="shared" ref="AW76:AZ76" si="113">FD31</f>
        <v>7.0922492905988577</v>
      </c>
      <c r="AX76" s="32">
        <f t="shared" si="113"/>
        <v>4.4000000000000004</v>
      </c>
      <c r="AY76" s="32">
        <f t="shared" si="113"/>
        <v>0</v>
      </c>
      <c r="AZ76" s="32">
        <f t="shared" si="113"/>
        <v>17</v>
      </c>
      <c r="BA76" s="32">
        <f>FS31</f>
        <v>3.2</v>
      </c>
      <c r="BB76" s="32">
        <f t="shared" ref="BB76:BE76" si="114">FT31</f>
        <v>2.16794833886788</v>
      </c>
      <c r="BC76" s="32">
        <f t="shared" si="114"/>
        <v>-1.7999999999999998</v>
      </c>
      <c r="BD76" s="32">
        <f t="shared" si="114"/>
        <v>0</v>
      </c>
      <c r="BE76" s="32">
        <f t="shared" si="114"/>
        <v>5</v>
      </c>
      <c r="BF76" s="32">
        <f>GI31</f>
        <v>33.4</v>
      </c>
      <c r="BG76" s="32">
        <f t="shared" ref="BG76:BJ76" si="115">GJ31</f>
        <v>15.78923684032892</v>
      </c>
      <c r="BH76" s="32">
        <f t="shared" si="115"/>
        <v>28.4</v>
      </c>
      <c r="BI76" s="32">
        <f t="shared" si="115"/>
        <v>13</v>
      </c>
      <c r="BJ76" s="32">
        <f t="shared" si="115"/>
        <v>57</v>
      </c>
      <c r="BK76" s="32">
        <f>GY31</f>
        <v>0</v>
      </c>
      <c r="BL76" s="32">
        <f t="shared" ref="BL76:BO76" si="116">GZ31</f>
        <v>0</v>
      </c>
      <c r="BM76" s="32">
        <f t="shared" si="116"/>
        <v>-5</v>
      </c>
      <c r="BN76" s="32">
        <f t="shared" si="116"/>
        <v>0</v>
      </c>
      <c r="BO76" s="32">
        <f t="shared" si="116"/>
        <v>0</v>
      </c>
      <c r="BP76" s="32">
        <f>HO31</f>
        <v>4</v>
      </c>
      <c r="BQ76" s="32">
        <f t="shared" ref="BQ76:BT76" si="117">HP31</f>
        <v>5.5226805085936306</v>
      </c>
      <c r="BR76" s="32">
        <f t="shared" si="117"/>
        <v>-1</v>
      </c>
      <c r="BS76" s="32">
        <f t="shared" si="117"/>
        <v>0</v>
      </c>
      <c r="BT76" s="32">
        <f t="shared" si="117"/>
        <v>11</v>
      </c>
      <c r="BU76" s="32">
        <f>IE31</f>
        <v>0</v>
      </c>
      <c r="BV76" s="32">
        <f t="shared" ref="BV76:BY76" si="118">IF31</f>
        <v>0</v>
      </c>
      <c r="BW76" s="32">
        <f t="shared" si="118"/>
        <v>-5</v>
      </c>
      <c r="BX76" s="32">
        <f t="shared" si="118"/>
        <v>0</v>
      </c>
      <c r="BY76" s="32">
        <f t="shared" si="118"/>
        <v>0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15.6</v>
      </c>
      <c r="D113" s="28">
        <f>C74</f>
        <v>9.6</v>
      </c>
      <c r="E113" s="30">
        <f>C75</f>
        <v>5.8</v>
      </c>
      <c r="F113" s="32">
        <f>C76</f>
        <v>7.6</v>
      </c>
    </row>
    <row r="114" spans="2:46" x14ac:dyDescent="0.25">
      <c r="B114" s="1" t="s">
        <v>16445</v>
      </c>
      <c r="C114" s="26">
        <f>H73</f>
        <v>0</v>
      </c>
      <c r="D114" s="28">
        <f>H74</f>
        <v>0</v>
      </c>
      <c r="E114" s="30">
        <f>H75</f>
        <v>1</v>
      </c>
      <c r="F114" s="32">
        <f>H76</f>
        <v>0</v>
      </c>
    </row>
    <row r="115" spans="2:46" x14ac:dyDescent="0.25">
      <c r="B115" s="1" t="s">
        <v>16446</v>
      </c>
      <c r="C115" s="26">
        <f>M73</f>
        <v>7.25</v>
      </c>
      <c r="D115" s="28">
        <f>M74</f>
        <v>6.6</v>
      </c>
      <c r="E115" s="30">
        <f>M75</f>
        <v>4.5999999999999996</v>
      </c>
      <c r="F115" s="32">
        <f>M76</f>
        <v>7.6</v>
      </c>
    </row>
    <row r="116" spans="2:46" x14ac:dyDescent="0.25">
      <c r="B116" s="1" t="s">
        <v>16447</v>
      </c>
      <c r="C116" s="26">
        <f>R73</f>
        <v>36</v>
      </c>
      <c r="D116" s="28">
        <f>R74</f>
        <v>21.75</v>
      </c>
      <c r="E116" s="30">
        <f>R75</f>
        <v>39.75</v>
      </c>
      <c r="F116" s="32">
        <f>R76</f>
        <v>27.5</v>
      </c>
    </row>
    <row r="117" spans="2:46" x14ac:dyDescent="0.25">
      <c r="B117" s="1" t="s">
        <v>16448</v>
      </c>
      <c r="C117" s="26">
        <f>W73</f>
        <v>24.6</v>
      </c>
      <c r="D117" s="28">
        <f>W74</f>
        <v>15.6</v>
      </c>
      <c r="E117" s="30">
        <f>W75</f>
        <v>20</v>
      </c>
      <c r="F117" s="32">
        <f>W76</f>
        <v>12</v>
      </c>
    </row>
    <row r="118" spans="2:46" x14ac:dyDescent="0.25">
      <c r="B118" s="1" t="s">
        <v>16449</v>
      </c>
      <c r="C118" s="26">
        <f>AB73</f>
        <v>2.6</v>
      </c>
      <c r="D118" s="28">
        <f>AB74</f>
        <v>0</v>
      </c>
      <c r="E118" s="30">
        <f>AB75</f>
        <v>1</v>
      </c>
      <c r="F118" s="32">
        <f>AB76</f>
        <v>1.8</v>
      </c>
    </row>
    <row r="119" spans="2:46" x14ac:dyDescent="0.25">
      <c r="B119" s="1" t="s">
        <v>16450</v>
      </c>
      <c r="C119" s="26">
        <f>AG73</f>
        <v>22.2</v>
      </c>
      <c r="D119" s="28">
        <f>AG74</f>
        <v>23.2</v>
      </c>
      <c r="E119" s="30">
        <f>AG75</f>
        <v>22</v>
      </c>
      <c r="F119" s="32">
        <f>AG76</f>
        <v>35.4</v>
      </c>
    </row>
    <row r="120" spans="2:46" x14ac:dyDescent="0.25">
      <c r="B120" s="1" t="s">
        <v>16451</v>
      </c>
      <c r="C120" s="26">
        <f>AL73</f>
        <v>6.6</v>
      </c>
      <c r="D120" s="28">
        <f>AL74</f>
        <v>1.8</v>
      </c>
      <c r="E120" s="30">
        <f>AL75</f>
        <v>6.4</v>
      </c>
      <c r="F120" s="32">
        <f>AL76</f>
        <v>2.6</v>
      </c>
    </row>
    <row r="121" spans="2:46" x14ac:dyDescent="0.25">
      <c r="B121" s="1" t="s">
        <v>16452</v>
      </c>
      <c r="C121" s="26">
        <f>AQ73</f>
        <v>29.8</v>
      </c>
      <c r="D121" s="28">
        <f>AQ74</f>
        <v>31.6</v>
      </c>
      <c r="E121" s="30">
        <f>AQ75</f>
        <v>22.8</v>
      </c>
      <c r="F121" s="32">
        <f>AQ76</f>
        <v>28.4</v>
      </c>
    </row>
    <row r="122" spans="2:46" x14ac:dyDescent="0.25">
      <c r="B122" s="1" t="s">
        <v>16404</v>
      </c>
      <c r="C122" s="26">
        <f>AV73</f>
        <v>11</v>
      </c>
      <c r="D122" s="28">
        <f>AV74</f>
        <v>8.4</v>
      </c>
      <c r="E122" s="30">
        <f>AV75</f>
        <v>6.8</v>
      </c>
      <c r="F122" s="32">
        <f>AV76</f>
        <v>9.4</v>
      </c>
    </row>
    <row r="123" spans="2:46" x14ac:dyDescent="0.25">
      <c r="B123" s="1" t="s">
        <v>16405</v>
      </c>
      <c r="C123" s="26">
        <f>BA73</f>
        <v>5</v>
      </c>
      <c r="D123" s="28">
        <f>BA74</f>
        <v>3.4</v>
      </c>
      <c r="E123" s="30">
        <f>BA75</f>
        <v>1.4</v>
      </c>
      <c r="F123" s="32">
        <f>BA76</f>
        <v>3.2</v>
      </c>
    </row>
    <row r="124" spans="2:46" x14ac:dyDescent="0.25">
      <c r="B124" s="1" t="s">
        <v>16406</v>
      </c>
      <c r="C124" s="26">
        <f>BF73</f>
        <v>28</v>
      </c>
      <c r="D124" s="28">
        <f>BF74</f>
        <v>21.4</v>
      </c>
      <c r="E124" s="30">
        <f>BF75</f>
        <v>38.799999999999997</v>
      </c>
      <c r="F124" s="32">
        <f>BF76</f>
        <v>33.4</v>
      </c>
    </row>
    <row r="125" spans="2:46" x14ac:dyDescent="0.25">
      <c r="B125" s="1" t="s">
        <v>16407</v>
      </c>
      <c r="C125" s="26">
        <f>BK73</f>
        <v>3.6</v>
      </c>
      <c r="D125" s="28">
        <f>BK74</f>
        <v>0</v>
      </c>
      <c r="E125" s="30">
        <f>BK75</f>
        <v>0.75</v>
      </c>
      <c r="F125" s="32">
        <f>BK76</f>
        <v>0</v>
      </c>
    </row>
    <row r="126" spans="2:46" x14ac:dyDescent="0.25">
      <c r="B126" s="1" t="s">
        <v>16408</v>
      </c>
      <c r="C126" s="26">
        <f>BP73</f>
        <v>4</v>
      </c>
      <c r="D126" s="28">
        <f>BP74</f>
        <v>5</v>
      </c>
      <c r="E126" s="30">
        <f>BP75</f>
        <v>2.4</v>
      </c>
      <c r="F126" s="32">
        <f>BP76</f>
        <v>4</v>
      </c>
    </row>
    <row r="127" spans="2:46" x14ac:dyDescent="0.25">
      <c r="B127" s="1" t="s">
        <v>16409</v>
      </c>
      <c r="C127" s="26">
        <f>BU73</f>
        <v>0</v>
      </c>
      <c r="D127" s="28">
        <f>BU74</f>
        <v>0</v>
      </c>
      <c r="E127" s="30">
        <f>BU75</f>
        <v>0</v>
      </c>
      <c r="F127" s="32">
        <f>BU76</f>
        <v>0</v>
      </c>
    </row>
    <row r="128" spans="2:46" x14ac:dyDescent="0.25">
      <c r="B128" s="1"/>
      <c r="C128" s="3">
        <f>AVERAGE(C113:C127)</f>
        <v>13.083333333333334</v>
      </c>
      <c r="D128" s="3">
        <f t="shared" ref="D128:F128" si="119">AVERAGE(D113:D127)</f>
        <v>9.8900000000000023</v>
      </c>
      <c r="E128" s="3">
        <f t="shared" si="119"/>
        <v>11.566666666666668</v>
      </c>
      <c r="F128" s="3">
        <f t="shared" si="119"/>
        <v>11.526666666666667</v>
      </c>
      <c r="G128" s="3">
        <f>AVERAGE(C128:F128)</f>
        <v>11.516666666666669</v>
      </c>
      <c r="H128" s="3">
        <f>STDEV(C128:F128)</f>
        <v>1.3042352662114407</v>
      </c>
    </row>
    <row r="129" spans="2:6" x14ac:dyDescent="0.25">
      <c r="C129" s="3">
        <f>_xlfn.STDEV.S(C113:C127)</f>
        <v>12.010823491850218</v>
      </c>
      <c r="D129" s="3">
        <f t="shared" ref="D129:F129" si="120">_xlfn.STDEV.S(D113:D127)</f>
        <v>10.316702823230742</v>
      </c>
      <c r="E129" s="3">
        <f t="shared" si="120"/>
        <v>13.718622206260189</v>
      </c>
      <c r="F129" s="3">
        <f t="shared" si="120"/>
        <v>12.880465090686007</v>
      </c>
    </row>
    <row r="131" spans="2:6" x14ac:dyDescent="0.25">
      <c r="C131" s="3">
        <f>C128-D128</f>
        <v>3.1933333333333316</v>
      </c>
      <c r="D131" s="3">
        <f>C128-E128</f>
        <v>1.5166666666666657</v>
      </c>
      <c r="E131" s="3">
        <f>C128-F128</f>
        <v>1.5566666666666666</v>
      </c>
      <c r="F131" s="3">
        <f>C128-F128</f>
        <v>1.5566666666666666</v>
      </c>
    </row>
    <row r="132" spans="2:6" x14ac:dyDescent="0.25">
      <c r="C132">
        <f>_xlfn.T.TEST(C113:C127,D113:D127,2,1)</f>
        <v>1.3509362761750302E-2</v>
      </c>
      <c r="D132" s="45">
        <f>_xlfn.T.TEST(C113:C127,E113:E127,2,1)</f>
        <v>0.23548444177242264</v>
      </c>
      <c r="E132">
        <f>_xlfn.T.TEST(C113:C127,F113:F127,2,1)</f>
        <v>0.32995970487470616</v>
      </c>
      <c r="F132">
        <f>_xlfn.T.TEST(C113:C127,F113:F127,2,1)</f>
        <v>0.32995970487470616</v>
      </c>
    </row>
    <row r="135" spans="2:6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6" x14ac:dyDescent="0.25">
      <c r="B136" s="1" t="s">
        <v>16444</v>
      </c>
      <c r="C136" s="26">
        <f>D73</f>
        <v>12.0124934963562</v>
      </c>
      <c r="D136" s="28">
        <f>D74</f>
        <v>12.739701723352868</v>
      </c>
      <c r="E136" s="30">
        <f>D75</f>
        <v>4.2661458015403086</v>
      </c>
      <c r="F136" s="32">
        <f>D76</f>
        <v>7.7974354758471707</v>
      </c>
    </row>
    <row r="137" spans="2:6" x14ac:dyDescent="0.25">
      <c r="B137" s="1" t="s">
        <v>16445</v>
      </c>
      <c r="C137" s="26">
        <f>I73</f>
        <v>0</v>
      </c>
      <c r="D137" s="28">
        <f>I74</f>
        <v>0</v>
      </c>
      <c r="E137" s="30">
        <f>I75</f>
        <v>2.2360679774997898</v>
      </c>
      <c r="F137" s="32">
        <f>I76</f>
        <v>0</v>
      </c>
    </row>
    <row r="138" spans="2:6" x14ac:dyDescent="0.25">
      <c r="B138" s="1" t="s">
        <v>16446</v>
      </c>
      <c r="C138" s="26">
        <f>N73</f>
        <v>6.1846584384264904</v>
      </c>
      <c r="D138" s="28">
        <f>N74</f>
        <v>6.8410525505948279</v>
      </c>
      <c r="E138" s="30">
        <f>N75</f>
        <v>7.4027022093286989</v>
      </c>
      <c r="F138" s="32">
        <f>N76</f>
        <v>8.1731266966810203</v>
      </c>
    </row>
    <row r="139" spans="2:6" x14ac:dyDescent="0.25">
      <c r="B139" s="1" t="s">
        <v>16447</v>
      </c>
      <c r="C139" s="26">
        <f>S73</f>
        <v>26.217042802980913</v>
      </c>
      <c r="D139" s="28">
        <f>S74</f>
        <v>7.8049129826453969</v>
      </c>
      <c r="E139" s="30">
        <f>S75</f>
        <v>23.725864929790582</v>
      </c>
      <c r="F139" s="32">
        <f>S76</f>
        <v>21.702534414210707</v>
      </c>
    </row>
    <row r="140" spans="2:6" x14ac:dyDescent="0.25">
      <c r="B140" s="1" t="s">
        <v>16448</v>
      </c>
      <c r="C140" s="26">
        <f>X73</f>
        <v>3.7815340802378015</v>
      </c>
      <c r="D140" s="28">
        <f>X74</f>
        <v>14.909728367747013</v>
      </c>
      <c r="E140" s="30">
        <f>X75</f>
        <v>19.013153341831543</v>
      </c>
      <c r="F140" s="32">
        <f>X76</f>
        <v>16.492422502470642</v>
      </c>
    </row>
    <row r="141" spans="2:6" x14ac:dyDescent="0.25">
      <c r="B141" s="1" t="s">
        <v>16449</v>
      </c>
      <c r="C141" s="26">
        <f>AC73</f>
        <v>3.9749213828703582</v>
      </c>
      <c r="D141" s="28">
        <f>AC74</f>
        <v>0</v>
      </c>
      <c r="E141" s="30">
        <f>AC75</f>
        <v>2.2360679774997898</v>
      </c>
      <c r="F141" s="32">
        <f>AC76</f>
        <v>4.0249223594996213</v>
      </c>
    </row>
    <row r="142" spans="2:6" x14ac:dyDescent="0.25">
      <c r="B142" s="1" t="s">
        <v>16450</v>
      </c>
      <c r="C142" s="26">
        <f>AH73</f>
        <v>7.362064927722388</v>
      </c>
      <c r="D142" s="28">
        <f>AH74</f>
        <v>11.670475568716128</v>
      </c>
      <c r="E142" s="30">
        <f>AH75</f>
        <v>10.033277962194941</v>
      </c>
      <c r="F142" s="32">
        <f>AH76</f>
        <v>20.743673734418405</v>
      </c>
    </row>
    <row r="143" spans="2:6" x14ac:dyDescent="0.25">
      <c r="B143" s="1" t="s">
        <v>16451</v>
      </c>
      <c r="C143" s="26">
        <f>AM73</f>
        <v>4.3358966777357599</v>
      </c>
      <c r="D143" s="28">
        <f>AM74</f>
        <v>4.0249223594996213</v>
      </c>
      <c r="E143" s="30">
        <f>AM75</f>
        <v>3.8470768123342687</v>
      </c>
      <c r="F143" s="32">
        <f>AM76</f>
        <v>5.8137767414994528</v>
      </c>
    </row>
    <row r="144" spans="2:6" x14ac:dyDescent="0.25">
      <c r="B144" s="1" t="s">
        <v>16452</v>
      </c>
      <c r="C144" s="26">
        <f>AR73</f>
        <v>10.281050529979902</v>
      </c>
      <c r="D144" s="28">
        <f>AR74</f>
        <v>7.503332592921625</v>
      </c>
      <c r="E144" s="30">
        <f>AR75</f>
        <v>6.7230945255886478</v>
      </c>
      <c r="F144" s="32">
        <f>AR76</f>
        <v>9.7365291557104658</v>
      </c>
    </row>
    <row r="145" spans="2:7" x14ac:dyDescent="0.25">
      <c r="B145" s="1" t="s">
        <v>16404</v>
      </c>
      <c r="C145" s="26">
        <f>AW73</f>
        <v>6.5192024052026492</v>
      </c>
      <c r="D145" s="28">
        <f>AW74</f>
        <v>11.844830095868831</v>
      </c>
      <c r="E145" s="30">
        <f>AW75</f>
        <v>7.7910204723129821</v>
      </c>
      <c r="F145" s="32">
        <f>AW76</f>
        <v>7.0922492905988577</v>
      </c>
    </row>
    <row r="146" spans="2:7" x14ac:dyDescent="0.25">
      <c r="B146" s="1" t="s">
        <v>16405</v>
      </c>
      <c r="C146" s="26">
        <f>BB73</f>
        <v>5.3851648071345037</v>
      </c>
      <c r="D146" s="28">
        <f>BB74</f>
        <v>3.7815340802378077</v>
      </c>
      <c r="E146" s="30">
        <f>BB75</f>
        <v>1.9493588689617927</v>
      </c>
      <c r="F146" s="32">
        <f>BB76</f>
        <v>2.16794833886788</v>
      </c>
    </row>
    <row r="147" spans="2:7" x14ac:dyDescent="0.25">
      <c r="B147" s="1" t="s">
        <v>16406</v>
      </c>
      <c r="C147" s="26">
        <f>BG73</f>
        <v>34.532593299664015</v>
      </c>
      <c r="D147" s="28">
        <f>BG74</f>
        <v>13.794926603646717</v>
      </c>
      <c r="E147" s="30">
        <f>BG75</f>
        <v>18.593009439033803</v>
      </c>
      <c r="F147" s="32">
        <f>BG76</f>
        <v>15.78923684032892</v>
      </c>
      <c r="G147" s="5"/>
    </row>
    <row r="148" spans="2:7" x14ac:dyDescent="0.25">
      <c r="B148" s="1" t="s">
        <v>16407</v>
      </c>
      <c r="C148" s="26">
        <f>BL73</f>
        <v>8.0498447189992426</v>
      </c>
      <c r="D148" s="28">
        <f>BL74</f>
        <v>0</v>
      </c>
      <c r="E148" s="30">
        <f>BL75</f>
        <v>1.5</v>
      </c>
      <c r="F148" s="32">
        <f>BL76</f>
        <v>0</v>
      </c>
    </row>
    <row r="149" spans="2:7" x14ac:dyDescent="0.25">
      <c r="B149" s="1" t="s">
        <v>16408</v>
      </c>
      <c r="C149" s="26">
        <f>BQ73</f>
        <v>6.164414002968976</v>
      </c>
      <c r="D149" s="28">
        <f>BQ74</f>
        <v>7.0710678118654755</v>
      </c>
      <c r="E149" s="30">
        <f>BQ75</f>
        <v>5.3665631459994954</v>
      </c>
      <c r="F149" s="32">
        <f>BQ76</f>
        <v>5.5226805085936306</v>
      </c>
    </row>
    <row r="150" spans="2:7" x14ac:dyDescent="0.25">
      <c r="B150" s="1" t="s">
        <v>16409</v>
      </c>
      <c r="C150" s="26">
        <f>BV73</f>
        <v>0</v>
      </c>
      <c r="D150" s="28">
        <f>BV74</f>
        <v>0</v>
      </c>
      <c r="E150" s="30">
        <f>BV75</f>
        <v>0</v>
      </c>
      <c r="F150" s="32">
        <f>BV76</f>
        <v>0</v>
      </c>
    </row>
    <row r="151" spans="2:7" x14ac:dyDescent="0.25">
      <c r="C151" s="3">
        <f>AVERAGE(C136:C150)</f>
        <v>8.986725438018615</v>
      </c>
      <c r="D151" s="3">
        <f t="shared" ref="D151:E151" si="121">AVERAGE(D136:D150)</f>
        <v>6.7990989824730867</v>
      </c>
      <c r="E151" s="3">
        <f t="shared" si="121"/>
        <v>7.6455602309277761</v>
      </c>
      <c r="F151" s="3">
        <f>AVERAGE(F136:F150)</f>
        <v>8.337102403915118</v>
      </c>
    </row>
    <row r="152" spans="2:7" x14ac:dyDescent="0.25">
      <c r="C152" s="3">
        <f>_xlfn.STDEV.S(C136:C150)</f>
        <v>9.388689326822881</v>
      </c>
      <c r="D152" s="3">
        <f t="shared" ref="D152:F152" si="122">_xlfn.STDEV.S(D136:D150)</f>
        <v>5.3619057250775271</v>
      </c>
      <c r="E152" s="3">
        <f t="shared" si="122"/>
        <v>7.2334266956666795</v>
      </c>
      <c r="F152" s="3">
        <f t="shared" si="122"/>
        <v>7.2599235169106455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3168-2D0E-4583-9003-F6061402F138}">
  <sheetPr>
    <tabColor theme="9"/>
  </sheetPr>
  <dimension ref="E4:S23"/>
  <sheetViews>
    <sheetView workbookViewId="0">
      <selection activeCell="C34" sqref="C34"/>
    </sheetView>
  </sheetViews>
  <sheetFormatPr defaultRowHeight="15" x14ac:dyDescent="0.25"/>
  <sheetData>
    <row r="4" spans="5:19" x14ac:dyDescent="0.25">
      <c r="E4">
        <v>84</v>
      </c>
      <c r="F4">
        <v>15</v>
      </c>
      <c r="H4">
        <v>94</v>
      </c>
      <c r="I4">
        <v>100</v>
      </c>
      <c r="J4">
        <v>92</v>
      </c>
      <c r="K4">
        <v>91</v>
      </c>
      <c r="L4">
        <v>53</v>
      </c>
      <c r="M4">
        <v>85</v>
      </c>
      <c r="N4">
        <v>46</v>
      </c>
      <c r="O4">
        <v>65</v>
      </c>
      <c r="P4">
        <v>100</v>
      </c>
      <c r="Q4">
        <v>34</v>
      </c>
      <c r="R4">
        <v>77</v>
      </c>
      <c r="S4">
        <v>98</v>
      </c>
    </row>
    <row r="5" spans="5:19" x14ac:dyDescent="0.25">
      <c r="E5">
        <v>85</v>
      </c>
      <c r="F5">
        <v>11</v>
      </c>
      <c r="G5">
        <v>58</v>
      </c>
      <c r="I5">
        <v>93</v>
      </c>
      <c r="J5">
        <v>92</v>
      </c>
      <c r="K5">
        <v>85</v>
      </c>
      <c r="L5">
        <v>37</v>
      </c>
      <c r="M5">
        <v>62</v>
      </c>
      <c r="N5">
        <v>46</v>
      </c>
      <c r="O5">
        <v>55</v>
      </c>
      <c r="P5">
        <v>62</v>
      </c>
      <c r="Q5">
        <v>30</v>
      </c>
      <c r="R5">
        <v>86</v>
      </c>
      <c r="S5">
        <v>87</v>
      </c>
    </row>
    <row r="6" spans="5:19" x14ac:dyDescent="0.25">
      <c r="E6">
        <v>86</v>
      </c>
      <c r="F6">
        <v>14</v>
      </c>
      <c r="G6">
        <v>57</v>
      </c>
      <c r="H6">
        <v>88</v>
      </c>
      <c r="I6">
        <v>80</v>
      </c>
      <c r="J6">
        <v>92</v>
      </c>
      <c r="K6">
        <v>84</v>
      </c>
      <c r="L6">
        <v>50</v>
      </c>
      <c r="M6">
        <v>46</v>
      </c>
      <c r="N6">
        <v>47</v>
      </c>
      <c r="O6">
        <v>61</v>
      </c>
      <c r="P6">
        <v>89</v>
      </c>
      <c r="Q6">
        <v>25</v>
      </c>
      <c r="R6">
        <v>87</v>
      </c>
      <c r="S6">
        <v>100</v>
      </c>
    </row>
    <row r="7" spans="5:19" x14ac:dyDescent="0.25">
      <c r="E7">
        <v>73</v>
      </c>
      <c r="F7">
        <v>11</v>
      </c>
      <c r="G7">
        <v>59</v>
      </c>
      <c r="H7">
        <v>91</v>
      </c>
      <c r="I7">
        <v>92</v>
      </c>
      <c r="J7">
        <v>96</v>
      </c>
      <c r="K7">
        <v>88</v>
      </c>
      <c r="L7">
        <v>42</v>
      </c>
      <c r="M7">
        <v>68</v>
      </c>
      <c r="N7">
        <v>48</v>
      </c>
      <c r="O7">
        <v>33</v>
      </c>
      <c r="P7">
        <v>90</v>
      </c>
      <c r="Q7">
        <v>21</v>
      </c>
      <c r="R7">
        <v>79</v>
      </c>
      <c r="S7">
        <v>75</v>
      </c>
    </row>
    <row r="8" spans="5:19" x14ac:dyDescent="0.25">
      <c r="E8">
        <v>88</v>
      </c>
      <c r="F8">
        <v>12</v>
      </c>
      <c r="G8">
        <v>52</v>
      </c>
      <c r="H8">
        <v>87</v>
      </c>
      <c r="I8">
        <v>95</v>
      </c>
      <c r="J8">
        <v>87</v>
      </c>
      <c r="K8">
        <v>85</v>
      </c>
      <c r="L8">
        <v>42</v>
      </c>
      <c r="M8">
        <v>68</v>
      </c>
      <c r="N8">
        <v>51</v>
      </c>
      <c r="O8">
        <v>58</v>
      </c>
      <c r="P8">
        <v>88</v>
      </c>
      <c r="Q8">
        <v>19</v>
      </c>
      <c r="R8">
        <v>80</v>
      </c>
      <c r="S8">
        <v>67</v>
      </c>
    </row>
    <row r="9" spans="5:19" x14ac:dyDescent="0.25">
      <c r="E9">
        <v>61</v>
      </c>
      <c r="F9">
        <v>12</v>
      </c>
      <c r="G9">
        <v>49</v>
      </c>
      <c r="H9">
        <v>88</v>
      </c>
      <c r="I9">
        <v>83</v>
      </c>
      <c r="J9">
        <v>100</v>
      </c>
      <c r="K9">
        <v>77</v>
      </c>
      <c r="L9">
        <v>41</v>
      </c>
      <c r="M9">
        <v>55</v>
      </c>
      <c r="N9">
        <v>35</v>
      </c>
      <c r="O9">
        <v>24</v>
      </c>
      <c r="P9">
        <v>74</v>
      </c>
      <c r="Q9">
        <v>29</v>
      </c>
      <c r="R9">
        <v>75</v>
      </c>
      <c r="S9">
        <v>44</v>
      </c>
    </row>
    <row r="10" spans="5:19" x14ac:dyDescent="0.25">
      <c r="E10">
        <v>48</v>
      </c>
      <c r="F10">
        <v>9</v>
      </c>
      <c r="G10">
        <v>55</v>
      </c>
      <c r="I10">
        <v>69</v>
      </c>
      <c r="J10">
        <v>97</v>
      </c>
      <c r="K10">
        <v>49</v>
      </c>
      <c r="L10">
        <v>41</v>
      </c>
      <c r="M10">
        <v>65</v>
      </c>
      <c r="N10">
        <v>35</v>
      </c>
      <c r="O10">
        <v>16</v>
      </c>
      <c r="P10">
        <v>60</v>
      </c>
      <c r="Q10">
        <v>16</v>
      </c>
      <c r="R10">
        <v>69</v>
      </c>
      <c r="S10">
        <v>72</v>
      </c>
    </row>
    <row r="11" spans="5:19" x14ac:dyDescent="0.25">
      <c r="E11">
        <v>64</v>
      </c>
      <c r="F11">
        <v>12</v>
      </c>
      <c r="G11">
        <v>56</v>
      </c>
      <c r="H11">
        <v>77</v>
      </c>
      <c r="I11">
        <v>93</v>
      </c>
      <c r="J11">
        <v>85</v>
      </c>
      <c r="K11">
        <v>76</v>
      </c>
      <c r="L11">
        <v>34</v>
      </c>
      <c r="M11">
        <v>62</v>
      </c>
      <c r="N11">
        <v>19</v>
      </c>
      <c r="O11">
        <v>53</v>
      </c>
      <c r="P11">
        <v>39</v>
      </c>
      <c r="Q11">
        <v>21</v>
      </c>
      <c r="R11">
        <v>64</v>
      </c>
      <c r="S11">
        <v>79</v>
      </c>
    </row>
    <row r="12" spans="5:19" x14ac:dyDescent="0.25">
      <c r="E12">
        <v>17</v>
      </c>
      <c r="F12">
        <v>5</v>
      </c>
      <c r="G12">
        <v>56</v>
      </c>
      <c r="H12">
        <v>94</v>
      </c>
      <c r="I12">
        <v>89</v>
      </c>
      <c r="J12">
        <v>79</v>
      </c>
      <c r="K12">
        <v>78</v>
      </c>
      <c r="L12">
        <v>41</v>
      </c>
      <c r="M12">
        <v>49</v>
      </c>
      <c r="N12">
        <v>46</v>
      </c>
      <c r="O12">
        <v>23</v>
      </c>
      <c r="P12">
        <v>55</v>
      </c>
      <c r="Q12">
        <v>8</v>
      </c>
      <c r="R12">
        <v>75</v>
      </c>
      <c r="S12">
        <v>90</v>
      </c>
    </row>
    <row r="13" spans="5:19" x14ac:dyDescent="0.25">
      <c r="E13">
        <v>35</v>
      </c>
      <c r="F13">
        <v>9</v>
      </c>
      <c r="G13">
        <v>57</v>
      </c>
      <c r="H13">
        <v>60</v>
      </c>
      <c r="I13">
        <v>90</v>
      </c>
      <c r="J13">
        <v>87</v>
      </c>
      <c r="K13">
        <v>73</v>
      </c>
      <c r="L13">
        <v>49</v>
      </c>
      <c r="M13">
        <v>68</v>
      </c>
      <c r="N13">
        <v>8</v>
      </c>
      <c r="O13">
        <v>38</v>
      </c>
      <c r="P13">
        <v>78</v>
      </c>
      <c r="Q13">
        <v>15</v>
      </c>
      <c r="R13">
        <v>69</v>
      </c>
      <c r="S13">
        <v>79</v>
      </c>
    </row>
    <row r="14" spans="5:19" x14ac:dyDescent="0.25">
      <c r="E14">
        <v>69</v>
      </c>
      <c r="F14">
        <v>12</v>
      </c>
      <c r="G14">
        <v>44</v>
      </c>
      <c r="H14">
        <v>83</v>
      </c>
      <c r="I14">
        <v>85</v>
      </c>
      <c r="J14">
        <v>94</v>
      </c>
      <c r="K14">
        <v>55</v>
      </c>
      <c r="L14">
        <v>30</v>
      </c>
      <c r="M14">
        <v>48</v>
      </c>
      <c r="N14">
        <v>22</v>
      </c>
      <c r="O14">
        <v>12</v>
      </c>
      <c r="P14">
        <v>83</v>
      </c>
      <c r="Q14">
        <v>14</v>
      </c>
      <c r="R14">
        <v>59</v>
      </c>
      <c r="S14">
        <v>68</v>
      </c>
    </row>
    <row r="15" spans="5:19" x14ac:dyDescent="0.25">
      <c r="E15">
        <v>39</v>
      </c>
      <c r="F15">
        <v>18</v>
      </c>
      <c r="G15">
        <v>46</v>
      </c>
      <c r="I15">
        <v>83</v>
      </c>
      <c r="J15">
        <v>87</v>
      </c>
      <c r="K15">
        <v>53</v>
      </c>
      <c r="L15">
        <v>43</v>
      </c>
      <c r="M15">
        <v>48</v>
      </c>
      <c r="N15">
        <v>12</v>
      </c>
      <c r="O15">
        <v>8</v>
      </c>
      <c r="P15">
        <v>29</v>
      </c>
      <c r="R15">
        <v>64</v>
      </c>
      <c r="S15">
        <v>31</v>
      </c>
    </row>
    <row r="16" spans="5:19" x14ac:dyDescent="0.25">
      <c r="E16">
        <v>37</v>
      </c>
      <c r="F16">
        <v>0</v>
      </c>
      <c r="G16">
        <v>34</v>
      </c>
      <c r="H16">
        <v>89</v>
      </c>
      <c r="I16">
        <v>79</v>
      </c>
      <c r="J16">
        <v>83</v>
      </c>
      <c r="K16">
        <v>74</v>
      </c>
      <c r="L16">
        <v>31</v>
      </c>
      <c r="M16">
        <v>54</v>
      </c>
      <c r="N16">
        <v>16</v>
      </c>
      <c r="O16">
        <v>12</v>
      </c>
      <c r="P16">
        <v>53</v>
      </c>
      <c r="Q16">
        <v>12</v>
      </c>
      <c r="R16">
        <v>71</v>
      </c>
      <c r="S16">
        <v>83</v>
      </c>
    </row>
    <row r="17" spans="5:19" x14ac:dyDescent="0.25">
      <c r="E17">
        <v>25</v>
      </c>
      <c r="F17">
        <v>8</v>
      </c>
      <c r="G17">
        <v>34</v>
      </c>
      <c r="H17">
        <v>46</v>
      </c>
      <c r="I17">
        <v>83</v>
      </c>
      <c r="J17">
        <v>70</v>
      </c>
      <c r="L17">
        <v>47</v>
      </c>
      <c r="M17">
        <v>54</v>
      </c>
      <c r="N17">
        <v>29</v>
      </c>
      <c r="O17">
        <v>14</v>
      </c>
      <c r="P17">
        <v>73</v>
      </c>
      <c r="Q17">
        <v>9</v>
      </c>
      <c r="R17">
        <v>71</v>
      </c>
      <c r="S17">
        <v>42</v>
      </c>
    </row>
    <row r="18" spans="5:19" x14ac:dyDescent="0.25">
      <c r="E18">
        <v>23</v>
      </c>
      <c r="F18">
        <v>6</v>
      </c>
      <c r="G18">
        <v>29</v>
      </c>
      <c r="H18">
        <v>89</v>
      </c>
      <c r="I18">
        <v>81</v>
      </c>
      <c r="J18">
        <v>71</v>
      </c>
      <c r="K18">
        <v>84</v>
      </c>
      <c r="L18">
        <v>42</v>
      </c>
      <c r="M18">
        <v>50</v>
      </c>
      <c r="N18">
        <v>36</v>
      </c>
      <c r="O18">
        <v>17</v>
      </c>
      <c r="P18">
        <v>66</v>
      </c>
      <c r="Q18">
        <v>10</v>
      </c>
      <c r="R18">
        <v>62</v>
      </c>
      <c r="S18">
        <v>63</v>
      </c>
    </row>
    <row r="19" spans="5:19" x14ac:dyDescent="0.25">
      <c r="E19">
        <v>49</v>
      </c>
      <c r="F19">
        <v>8</v>
      </c>
      <c r="G19">
        <v>32</v>
      </c>
      <c r="H19">
        <v>82</v>
      </c>
      <c r="I19">
        <v>82</v>
      </c>
      <c r="J19">
        <v>80</v>
      </c>
      <c r="K19">
        <v>75</v>
      </c>
      <c r="L19">
        <v>35</v>
      </c>
      <c r="M19">
        <v>79</v>
      </c>
      <c r="N19">
        <v>26</v>
      </c>
      <c r="O19">
        <v>23</v>
      </c>
      <c r="P19">
        <v>72</v>
      </c>
      <c r="Q19">
        <v>19</v>
      </c>
      <c r="R19">
        <v>65</v>
      </c>
      <c r="S19">
        <v>89</v>
      </c>
    </row>
    <row r="20" spans="5:19" x14ac:dyDescent="0.25">
      <c r="E20">
        <v>63</v>
      </c>
      <c r="F20">
        <v>10</v>
      </c>
      <c r="G20">
        <v>45</v>
      </c>
      <c r="I20">
        <v>100</v>
      </c>
      <c r="J20">
        <v>82</v>
      </c>
      <c r="K20">
        <v>77</v>
      </c>
      <c r="L20">
        <v>32</v>
      </c>
      <c r="M20">
        <v>55</v>
      </c>
      <c r="N20">
        <v>12</v>
      </c>
      <c r="O20">
        <v>15</v>
      </c>
      <c r="P20">
        <v>34</v>
      </c>
      <c r="Q20">
        <v>14</v>
      </c>
      <c r="R20">
        <v>71</v>
      </c>
      <c r="S20">
        <v>54</v>
      </c>
    </row>
    <row r="21" spans="5:19" x14ac:dyDescent="0.25">
      <c r="E21">
        <v>27</v>
      </c>
      <c r="F21">
        <v>10</v>
      </c>
      <c r="G21">
        <v>39</v>
      </c>
      <c r="H21">
        <v>65</v>
      </c>
      <c r="I21">
        <v>80</v>
      </c>
      <c r="J21">
        <v>81</v>
      </c>
      <c r="K21">
        <v>70</v>
      </c>
      <c r="L21">
        <v>40</v>
      </c>
      <c r="M21">
        <v>50</v>
      </c>
      <c r="N21">
        <v>19</v>
      </c>
      <c r="O21">
        <v>18</v>
      </c>
      <c r="P21">
        <v>81</v>
      </c>
      <c r="Q21">
        <v>14</v>
      </c>
      <c r="R21">
        <v>66</v>
      </c>
      <c r="S21">
        <v>91</v>
      </c>
    </row>
    <row r="22" spans="5:19" x14ac:dyDescent="0.25">
      <c r="E22">
        <v>21</v>
      </c>
      <c r="F22">
        <v>7</v>
      </c>
      <c r="G22">
        <v>35</v>
      </c>
      <c r="H22">
        <v>60</v>
      </c>
      <c r="I22">
        <v>68</v>
      </c>
      <c r="J22">
        <v>73</v>
      </c>
      <c r="K22">
        <v>69</v>
      </c>
      <c r="L22">
        <v>53</v>
      </c>
      <c r="M22">
        <v>59</v>
      </c>
      <c r="N22">
        <v>43</v>
      </c>
      <c r="O22">
        <v>33</v>
      </c>
      <c r="P22">
        <v>76</v>
      </c>
      <c r="Q22">
        <v>14</v>
      </c>
      <c r="R22">
        <v>64</v>
      </c>
      <c r="S22">
        <v>75</v>
      </c>
    </row>
    <row r="23" spans="5:19" x14ac:dyDescent="0.25">
      <c r="E23">
        <v>41</v>
      </c>
      <c r="F23">
        <v>7</v>
      </c>
      <c r="G23">
        <v>52</v>
      </c>
      <c r="H23">
        <v>48</v>
      </c>
      <c r="I23">
        <v>81</v>
      </c>
      <c r="J23">
        <v>72</v>
      </c>
      <c r="K23">
        <v>86</v>
      </c>
      <c r="L23">
        <v>46</v>
      </c>
      <c r="M23">
        <v>56</v>
      </c>
      <c r="N23">
        <v>31</v>
      </c>
      <c r="O23">
        <v>15</v>
      </c>
      <c r="P23">
        <v>71</v>
      </c>
      <c r="Q23">
        <v>9</v>
      </c>
      <c r="R23">
        <v>71</v>
      </c>
      <c r="S23">
        <v>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FE42-F391-4AD9-8090-43D757524815}">
  <sheetPr>
    <tabColor theme="9"/>
  </sheetPr>
  <dimension ref="B1:IT171"/>
  <sheetViews>
    <sheetView topLeftCell="HJ16" zoomScale="85" zoomScaleNormal="120" workbookViewId="0">
      <selection activeCell="BF38" sqref="BF3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62</v>
      </c>
      <c r="E5">
        <v>85</v>
      </c>
      <c r="F5">
        <v>56</v>
      </c>
      <c r="G5">
        <v>72</v>
      </c>
      <c r="H5">
        <v>69</v>
      </c>
      <c r="N5">
        <f>AVERAGE(D5:H5)</f>
        <v>68.8</v>
      </c>
      <c r="O5">
        <f>STDEV(D5:H5)</f>
        <v>10.986355173577806</v>
      </c>
      <c r="P5">
        <f>N5-5</f>
        <v>63.8</v>
      </c>
      <c r="Q5">
        <f>MIN(D5:M5)</f>
        <v>56</v>
      </c>
      <c r="R5">
        <f>MAX(D5:M5)</f>
        <v>85</v>
      </c>
      <c r="T5">
        <v>15</v>
      </c>
      <c r="U5">
        <v>11</v>
      </c>
      <c r="V5">
        <v>14</v>
      </c>
      <c r="W5">
        <v>11</v>
      </c>
      <c r="X5">
        <v>12</v>
      </c>
      <c r="AD5">
        <f>AVERAGE(T5:AC5)</f>
        <v>12.6</v>
      </c>
      <c r="AE5">
        <f>STDEV(T5:AC5)</f>
        <v>1.8165902124584981</v>
      </c>
      <c r="AF5">
        <f>AD5-5</f>
        <v>7.6</v>
      </c>
      <c r="AG5">
        <f>MIN(T5:AC5)</f>
        <v>11</v>
      </c>
      <c r="AH5">
        <f>MAX(T5:AC5)</f>
        <v>15</v>
      </c>
      <c r="AJ5" s="8"/>
      <c r="AK5">
        <v>58</v>
      </c>
      <c r="AL5">
        <v>42</v>
      </c>
      <c r="AM5">
        <v>51</v>
      </c>
      <c r="AN5">
        <v>46</v>
      </c>
      <c r="AT5">
        <f>AVERAGE(AK5:AS5)</f>
        <v>49.25</v>
      </c>
      <c r="AU5">
        <f>STDEV(AK5:AS5)</f>
        <v>6.8980673621916262</v>
      </c>
      <c r="AV5">
        <f>AT5-4</f>
        <v>45.25</v>
      </c>
      <c r="AW5">
        <f>MIN(AK5:AS5)</f>
        <v>42</v>
      </c>
      <c r="AX5">
        <f>MAX(AK5:AS5)</f>
        <v>58</v>
      </c>
      <c r="AZ5">
        <v>23</v>
      </c>
      <c r="BA5" s="8"/>
      <c r="BB5">
        <v>66</v>
      </c>
      <c r="BC5">
        <v>80</v>
      </c>
      <c r="BD5">
        <v>47</v>
      </c>
      <c r="BJ5">
        <f>AVERAGE(AZ5:BI5)</f>
        <v>54</v>
      </c>
      <c r="BK5" s="3">
        <f>STDEV(AZ5:BI5)</f>
        <v>24.698178070456937</v>
      </c>
      <c r="BL5">
        <f>BJ5-4</f>
        <v>50</v>
      </c>
      <c r="BM5">
        <f>MIN(AZ5:BI5)</f>
        <v>23</v>
      </c>
      <c r="BN5">
        <f>MAX(AZ5:BI5)</f>
        <v>80</v>
      </c>
      <c r="BQ5">
        <v>69</v>
      </c>
      <c r="BR5">
        <v>71</v>
      </c>
      <c r="BS5">
        <v>57</v>
      </c>
      <c r="BT5">
        <v>70</v>
      </c>
      <c r="BU5">
        <v>70</v>
      </c>
      <c r="CA5">
        <f>AVERAGE(BQ5:BZ5)</f>
        <v>67.400000000000006</v>
      </c>
      <c r="CB5">
        <f>STDEV(BQ5:BZ5)</f>
        <v>5.8566201857385289</v>
      </c>
      <c r="CC5">
        <f>CA5-5</f>
        <v>62.400000000000006</v>
      </c>
      <c r="CD5">
        <f>MIN(BQ5:BZ5)</f>
        <v>57</v>
      </c>
      <c r="CE5">
        <f>MAX(BQ5:BZ5)</f>
        <v>71</v>
      </c>
      <c r="CG5">
        <v>92</v>
      </c>
      <c r="CH5">
        <v>91</v>
      </c>
      <c r="CI5">
        <v>92</v>
      </c>
      <c r="CJ5">
        <v>87</v>
      </c>
      <c r="CK5">
        <v>87</v>
      </c>
      <c r="CQ5">
        <f>AVERAGE(CG5:CP5)</f>
        <v>89.8</v>
      </c>
      <c r="CR5">
        <f>STDEV(CG5:CP5)</f>
        <v>2.5884358211089569</v>
      </c>
      <c r="CS5">
        <f>CQ5-5</f>
        <v>84.8</v>
      </c>
      <c r="CT5">
        <f>MIN(CG5:CP5)</f>
        <v>87</v>
      </c>
      <c r="CU5">
        <f>MAX(CG5:CP5)</f>
        <v>92</v>
      </c>
      <c r="CW5">
        <v>73</v>
      </c>
      <c r="CX5">
        <v>59</v>
      </c>
      <c r="CY5">
        <v>60</v>
      </c>
      <c r="CZ5">
        <v>57</v>
      </c>
      <c r="DA5">
        <v>73</v>
      </c>
      <c r="DG5">
        <f>AVERAGE(CW5:DA5)</f>
        <v>64.400000000000006</v>
      </c>
      <c r="DH5">
        <f>STDEV(CW5:DF5)</f>
        <v>7.9246451024635913</v>
      </c>
      <c r="DI5">
        <f>DG5-5</f>
        <v>59.400000000000006</v>
      </c>
      <c r="DJ5">
        <f>MIN(CW5:DF5)</f>
        <v>57</v>
      </c>
      <c r="DK5">
        <f>MAX(CW5:DF5)</f>
        <v>73</v>
      </c>
      <c r="DM5">
        <v>45</v>
      </c>
      <c r="DN5">
        <v>37</v>
      </c>
      <c r="DO5">
        <v>38</v>
      </c>
      <c r="DP5">
        <v>36</v>
      </c>
      <c r="DQ5">
        <v>35</v>
      </c>
      <c r="DW5">
        <f>AVERAGE(DM5:DV5)</f>
        <v>38.200000000000003</v>
      </c>
      <c r="DX5">
        <f>STDEV(DM5:DV5)</f>
        <v>3.9623225512317894</v>
      </c>
      <c r="DY5">
        <f>DW5-5</f>
        <v>33.200000000000003</v>
      </c>
      <c r="DZ5">
        <f>MIN(DM5:DV5)</f>
        <v>35</v>
      </c>
      <c r="EA5">
        <f>MAX(DM5:DV5)</f>
        <v>45</v>
      </c>
      <c r="EC5">
        <v>40</v>
      </c>
      <c r="ED5">
        <v>30</v>
      </c>
      <c r="EE5">
        <v>21</v>
      </c>
      <c r="EF5">
        <v>38</v>
      </c>
      <c r="EG5">
        <v>51</v>
      </c>
      <c r="EM5">
        <f>AVERAGE(EC5:EL5)</f>
        <v>36</v>
      </c>
      <c r="EN5">
        <f>STDEV(EC5:EL5)</f>
        <v>11.247221879201993</v>
      </c>
      <c r="EO5">
        <f>EM5-5</f>
        <v>31</v>
      </c>
      <c r="EP5">
        <f>MIN(EC5:EL5)</f>
        <v>21</v>
      </c>
      <c r="EQ5">
        <f>MAX(EC5:EL5)</f>
        <v>51</v>
      </c>
      <c r="ES5">
        <v>33</v>
      </c>
      <c r="ET5">
        <v>35</v>
      </c>
      <c r="EU5">
        <v>47</v>
      </c>
      <c r="EV5">
        <v>31</v>
      </c>
      <c r="EW5">
        <v>37</v>
      </c>
      <c r="FC5">
        <f>AVERAGE(ES5:FB5)</f>
        <v>36.6</v>
      </c>
      <c r="FD5">
        <f>STDEV(ES5:FB5)</f>
        <v>6.228964600958971</v>
      </c>
      <c r="FE5">
        <f>FC5-5</f>
        <v>31.6</v>
      </c>
      <c r="FF5">
        <f>MIN(ES5:FB5)</f>
        <v>31</v>
      </c>
      <c r="FG5">
        <f>MAX(ES5:FB5)</f>
        <v>47</v>
      </c>
      <c r="FI5">
        <v>56</v>
      </c>
      <c r="FJ5">
        <v>43</v>
      </c>
      <c r="FK5">
        <v>61</v>
      </c>
      <c r="FL5">
        <v>33</v>
      </c>
      <c r="FM5">
        <v>54</v>
      </c>
      <c r="FS5">
        <f>AVERAGE(FI5:FR5)</f>
        <v>49.4</v>
      </c>
      <c r="FT5">
        <f>STDEV(FI5:FR5)</f>
        <v>11.282730166054677</v>
      </c>
      <c r="FU5">
        <f>FS5-5</f>
        <v>44.4</v>
      </c>
      <c r="FV5">
        <f>MIN(FI5:FR5)</f>
        <v>33</v>
      </c>
      <c r="FW5">
        <f>MAX(FI5:FR5)</f>
        <v>61</v>
      </c>
      <c r="FY5">
        <v>13</v>
      </c>
      <c r="FZ5">
        <v>34</v>
      </c>
      <c r="GA5">
        <v>80</v>
      </c>
      <c r="GB5">
        <v>74</v>
      </c>
      <c r="GC5">
        <v>88</v>
      </c>
      <c r="GI5">
        <f>AVERAGE(FY5:GH5)</f>
        <v>57.8</v>
      </c>
      <c r="GJ5">
        <f>STDEV(FY5:GH5)</f>
        <v>32.560712522916326</v>
      </c>
      <c r="GK5">
        <f>GI5-5</f>
        <v>52.8</v>
      </c>
      <c r="GL5">
        <f>MIN(FY5:GH5)</f>
        <v>13</v>
      </c>
      <c r="GM5">
        <f>MAX(FY5:GH5)</f>
        <v>88</v>
      </c>
      <c r="GO5">
        <v>16</v>
      </c>
      <c r="GP5">
        <v>30</v>
      </c>
      <c r="GQ5">
        <v>25</v>
      </c>
      <c r="GR5">
        <v>21</v>
      </c>
      <c r="GS5">
        <v>19</v>
      </c>
      <c r="GY5">
        <f>AVERAGE(GO5:GX5)</f>
        <v>22.2</v>
      </c>
      <c r="GZ5">
        <f>STDEV(GO5:GX5)</f>
        <v>5.4497706373754893</v>
      </c>
      <c r="HA5">
        <f>GY5-5</f>
        <v>17.2</v>
      </c>
      <c r="HB5">
        <f>MIN(GO5:GX5)</f>
        <v>16</v>
      </c>
      <c r="HC5">
        <f>MAX(GO5:GX5)</f>
        <v>30</v>
      </c>
      <c r="HE5">
        <v>63</v>
      </c>
      <c r="HF5">
        <v>86</v>
      </c>
      <c r="HG5">
        <v>87</v>
      </c>
      <c r="HH5">
        <v>73</v>
      </c>
      <c r="HI5">
        <v>80</v>
      </c>
      <c r="HO5">
        <f>AVERAGE(HE5:HN5)</f>
        <v>77.8</v>
      </c>
      <c r="HP5">
        <f>STDEV(HE5:HN5)</f>
        <v>9.9849887330932834</v>
      </c>
      <c r="HQ5">
        <f>HO5-5</f>
        <v>72.8</v>
      </c>
      <c r="HR5">
        <f>MIN(HE5:HN5)</f>
        <v>63</v>
      </c>
      <c r="HS5">
        <f>MAX(HE5:HN5)</f>
        <v>87</v>
      </c>
      <c r="HU5">
        <v>98</v>
      </c>
      <c r="HV5">
        <v>87</v>
      </c>
      <c r="HW5">
        <v>100</v>
      </c>
      <c r="HX5">
        <v>75</v>
      </c>
      <c r="HY5">
        <v>67</v>
      </c>
      <c r="IE5">
        <f>AVERAGE(HU5:ID5)</f>
        <v>85.4</v>
      </c>
      <c r="IF5">
        <f>STDEV(HU5:ID5)</f>
        <v>14.328293687665649</v>
      </c>
      <c r="IG5">
        <f>IE5-5</f>
        <v>80.400000000000006</v>
      </c>
      <c r="IH5">
        <f>MIN(HU5:ID5)</f>
        <v>67</v>
      </c>
      <c r="II5">
        <f>MAX(HU5:ID5)</f>
        <v>100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39</v>
      </c>
      <c r="E14">
        <v>48</v>
      </c>
      <c r="F14">
        <v>39</v>
      </c>
      <c r="G14">
        <v>17</v>
      </c>
      <c r="H14">
        <v>35</v>
      </c>
      <c r="N14">
        <f>AVERAGE(D14:M14)</f>
        <v>35.6</v>
      </c>
      <c r="O14">
        <f>STDEV(D14:M14)</f>
        <v>11.436782764396636</v>
      </c>
      <c r="P14">
        <f>N14-5</f>
        <v>30.6</v>
      </c>
      <c r="Q14">
        <f>MIN(D14:M14)</f>
        <v>17</v>
      </c>
      <c r="R14">
        <f>MAX(D14:M14)</f>
        <v>48</v>
      </c>
      <c r="T14">
        <v>12</v>
      </c>
      <c r="U14">
        <v>9</v>
      </c>
      <c r="V14">
        <v>12</v>
      </c>
      <c r="W14">
        <v>5</v>
      </c>
      <c r="X14">
        <v>9</v>
      </c>
      <c r="AD14">
        <f>AVERAGE(T14:AC14)</f>
        <v>9.4</v>
      </c>
      <c r="AE14">
        <f>STDEV(T14:AC14)</f>
        <v>2.8809720581775862</v>
      </c>
      <c r="AF14">
        <f>AD14-5</f>
        <v>4.4000000000000004</v>
      </c>
      <c r="AG14">
        <f>MIN(T14:AC14)</f>
        <v>5</v>
      </c>
      <c r="AH14">
        <f>MAX(T14:AC14)</f>
        <v>12</v>
      </c>
      <c r="AJ14">
        <v>34</v>
      </c>
      <c r="AK14">
        <v>49</v>
      </c>
      <c r="AL14">
        <v>44</v>
      </c>
      <c r="AM14">
        <v>56</v>
      </c>
      <c r="AN14">
        <v>57</v>
      </c>
      <c r="AT14">
        <f>AVERAGE(AJ14:AS14)</f>
        <v>48</v>
      </c>
      <c r="AU14">
        <f>STDEV(AJ14:AS14)</f>
        <v>9.4604439642122511</v>
      </c>
      <c r="AV14">
        <f>AT14-5</f>
        <v>43</v>
      </c>
      <c r="AW14">
        <f>MIN(AJ14:AS14)</f>
        <v>34</v>
      </c>
      <c r="AX14">
        <f>MAX(AJ14:AS14)</f>
        <v>57</v>
      </c>
      <c r="AZ14">
        <v>55</v>
      </c>
      <c r="BA14" s="8"/>
      <c r="BB14">
        <v>62</v>
      </c>
      <c r="BC14">
        <v>79</v>
      </c>
      <c r="BD14">
        <v>40</v>
      </c>
      <c r="BJ14">
        <f>AVERAGE(AZ14:BI14)</f>
        <v>59</v>
      </c>
      <c r="BK14" s="3">
        <f>STDEV(AZ14:BI14)</f>
        <v>16.186414056238647</v>
      </c>
      <c r="BL14">
        <f>BJ14-4</f>
        <v>55</v>
      </c>
      <c r="BM14">
        <f>MIN(AZ14:BI14)</f>
        <v>40</v>
      </c>
      <c r="BN14">
        <f>MAX(AZ14:BI14)</f>
        <v>79</v>
      </c>
      <c r="BQ14">
        <v>62</v>
      </c>
      <c r="BR14">
        <v>69</v>
      </c>
      <c r="BS14">
        <v>69</v>
      </c>
      <c r="BT14">
        <v>56</v>
      </c>
      <c r="BU14">
        <v>90</v>
      </c>
      <c r="CA14">
        <f>AVERAGE(BQ14:BZ14)</f>
        <v>69.2</v>
      </c>
      <c r="CB14">
        <f>STDEV(BQ14:BZ14)</f>
        <v>12.833549781724455</v>
      </c>
      <c r="CC14">
        <f>CA14-5</f>
        <v>64.2</v>
      </c>
      <c r="CD14">
        <f>MIN(BQ14:BZ14)</f>
        <v>56</v>
      </c>
      <c r="CE14">
        <f>MAX(BQ14:BZ14)</f>
        <v>90</v>
      </c>
      <c r="CG14">
        <v>100</v>
      </c>
      <c r="CH14">
        <v>97</v>
      </c>
      <c r="CI14">
        <v>85</v>
      </c>
      <c r="CJ14">
        <v>79</v>
      </c>
      <c r="CK14">
        <v>87</v>
      </c>
      <c r="CQ14">
        <f>AVERAGE(CG14:CP14)</f>
        <v>89.6</v>
      </c>
      <c r="CR14">
        <f>STDEV(CG14:CP14)</f>
        <v>8.706319543871567</v>
      </c>
      <c r="CS14">
        <f>CQ14-5</f>
        <v>84.6</v>
      </c>
      <c r="CT14">
        <f>MIN(CG14:CP14)</f>
        <v>79</v>
      </c>
      <c r="CU14">
        <f>MAX(CG14:CP14)</f>
        <v>100</v>
      </c>
      <c r="CW14">
        <v>53</v>
      </c>
      <c r="CX14">
        <v>34</v>
      </c>
      <c r="CY14">
        <v>68</v>
      </c>
      <c r="CZ14">
        <v>59</v>
      </c>
      <c r="DA14">
        <v>30</v>
      </c>
      <c r="DG14">
        <f>AVERAGE(CW14:DF14)</f>
        <v>48.8</v>
      </c>
      <c r="DH14">
        <f>STDEV(CW14:DF14)</f>
        <v>16.300306745579967</v>
      </c>
      <c r="DI14">
        <f>DG14-5</f>
        <v>43.8</v>
      </c>
      <c r="DJ14">
        <f>MIN(CW14:DF14)</f>
        <v>30</v>
      </c>
      <c r="DK14">
        <f>MAX(CW14:DF14)</f>
        <v>68</v>
      </c>
      <c r="DM14">
        <v>41</v>
      </c>
      <c r="DN14">
        <v>41</v>
      </c>
      <c r="DO14">
        <v>34</v>
      </c>
      <c r="DP14">
        <v>41</v>
      </c>
      <c r="DQ14">
        <v>40</v>
      </c>
      <c r="DW14">
        <f>AVERAGE(DM14:DV14)</f>
        <v>39.4</v>
      </c>
      <c r="DX14">
        <f>STDEV(DM14:DV14)</f>
        <v>3.049590136395381</v>
      </c>
      <c r="DY14">
        <f>DW14-5</f>
        <v>34.4</v>
      </c>
      <c r="DZ14">
        <f>MIN(DM14:DV14)</f>
        <v>34</v>
      </c>
      <c r="EA14">
        <f>MAX(DM14:DV14)</f>
        <v>41</v>
      </c>
      <c r="EC14">
        <v>23</v>
      </c>
      <c r="ED14">
        <v>21</v>
      </c>
      <c r="EE14">
        <v>33</v>
      </c>
      <c r="EF14">
        <v>25</v>
      </c>
      <c r="EG14">
        <v>39</v>
      </c>
      <c r="EM14">
        <f>AVERAGE(EC14:EL14)</f>
        <v>28.2</v>
      </c>
      <c r="EN14">
        <f>STDEV(EC14:EL14)</f>
        <v>7.563068160475618</v>
      </c>
      <c r="EO14">
        <f>EM14-5</f>
        <v>23.2</v>
      </c>
      <c r="EP14">
        <f>MIN(EC14:EL14)</f>
        <v>21</v>
      </c>
      <c r="EQ14">
        <f>MAX(EC14:EL14)</f>
        <v>39</v>
      </c>
      <c r="ES14">
        <v>18</v>
      </c>
      <c r="ET14">
        <v>10</v>
      </c>
      <c r="EU14">
        <v>19</v>
      </c>
      <c r="EV14">
        <v>46</v>
      </c>
      <c r="EW14">
        <v>8</v>
      </c>
      <c r="FC14">
        <f>AVERAGE(ES14:FB14)</f>
        <v>20.2</v>
      </c>
      <c r="FD14">
        <f>STDEV(ES14:FB14)</f>
        <v>15.20526224699857</v>
      </c>
      <c r="FE14">
        <f>FC14-5</f>
        <v>15.2</v>
      </c>
      <c r="FF14">
        <f>MIN(ES14:FB14)</f>
        <v>8</v>
      </c>
      <c r="FG14">
        <f>MAX(ES14:FB14)</f>
        <v>46</v>
      </c>
      <c r="FI14">
        <v>15</v>
      </c>
      <c r="FJ14">
        <v>11</v>
      </c>
      <c r="FK14">
        <v>53</v>
      </c>
      <c r="FL14">
        <v>20</v>
      </c>
      <c r="FM14">
        <v>38</v>
      </c>
      <c r="FS14">
        <f>AVERAGE(FI14:FR14)</f>
        <v>27.4</v>
      </c>
      <c r="FT14">
        <f>STDEV(FI14:FR14)</f>
        <v>17.643695757975422</v>
      </c>
      <c r="FU14">
        <f>FS14-5</f>
        <v>22.4</v>
      </c>
      <c r="FV14">
        <f>MIN(FI14:FR14)</f>
        <v>11</v>
      </c>
      <c r="FW14">
        <f>MAX(FI14:FR14)</f>
        <v>53</v>
      </c>
      <c r="FY14">
        <v>39</v>
      </c>
      <c r="FZ14">
        <v>31</v>
      </c>
      <c r="GA14">
        <v>37</v>
      </c>
      <c r="GB14">
        <v>39</v>
      </c>
      <c r="GC14">
        <v>78</v>
      </c>
      <c r="GI14">
        <f>AVERAGE(FY14:GH14)</f>
        <v>44.8</v>
      </c>
      <c r="GJ14">
        <f>STDEV(FY14:GH14)</f>
        <v>18.84675038302359</v>
      </c>
      <c r="GK14">
        <f>GI14-5</f>
        <v>39.799999999999997</v>
      </c>
      <c r="GL14">
        <f>MIN(FY14:GH14)</f>
        <v>31</v>
      </c>
      <c r="GM14">
        <f>MAX(FY14:GH14)</f>
        <v>78</v>
      </c>
      <c r="GO14">
        <v>29</v>
      </c>
      <c r="GP14">
        <v>16</v>
      </c>
      <c r="GQ14">
        <v>21</v>
      </c>
      <c r="GR14">
        <v>8</v>
      </c>
      <c r="GS14">
        <v>15</v>
      </c>
      <c r="GY14">
        <f>AVERAGE(GO14:GX14)</f>
        <v>17.8</v>
      </c>
      <c r="GZ14">
        <f>STDEV(GO14:GX14)</f>
        <v>7.7910204723129812</v>
      </c>
      <c r="HA14">
        <f>GY14-5</f>
        <v>12.8</v>
      </c>
      <c r="HB14">
        <f>MIN(GO14:GX14)</f>
        <v>8</v>
      </c>
      <c r="HC14">
        <f>MAX(GO14:GX14)</f>
        <v>29</v>
      </c>
      <c r="HE14">
        <v>75</v>
      </c>
      <c r="HF14">
        <v>54</v>
      </c>
      <c r="HG14">
        <v>64</v>
      </c>
      <c r="HH14">
        <v>75</v>
      </c>
      <c r="HI14">
        <v>59</v>
      </c>
      <c r="HO14">
        <f>AVERAGE(HE14:HN14)</f>
        <v>65.400000000000006</v>
      </c>
      <c r="HP14">
        <f>STDEV(HE14:HN14)</f>
        <v>9.4498677239419688</v>
      </c>
      <c r="HQ14">
        <f>HO14-5</f>
        <v>60.400000000000006</v>
      </c>
      <c r="HR14">
        <f>MIN(HE14:HN14)</f>
        <v>54</v>
      </c>
      <c r="HS14">
        <f>MAX(HE14:HN14)</f>
        <v>75</v>
      </c>
      <c r="HU14">
        <v>44</v>
      </c>
      <c r="HV14">
        <v>72</v>
      </c>
      <c r="HW14">
        <v>79</v>
      </c>
      <c r="HX14">
        <v>90</v>
      </c>
      <c r="HY14">
        <v>79</v>
      </c>
      <c r="IE14">
        <f>AVERAGE(HU14:ID14)</f>
        <v>72.8</v>
      </c>
      <c r="IF14">
        <f>STDEV(HU14:ID14)</f>
        <v>17.340703561274548</v>
      </c>
      <c r="IG14">
        <f>IE14-5</f>
        <v>67.8</v>
      </c>
      <c r="IH14">
        <f>MIN(HU14:ID14)</f>
        <v>44</v>
      </c>
      <c r="II14">
        <f>MAX(HU14:ID14)</f>
        <v>90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57</v>
      </c>
      <c r="E23">
        <v>33</v>
      </c>
      <c r="F23">
        <v>32</v>
      </c>
      <c r="G23">
        <v>19</v>
      </c>
      <c r="H23">
        <v>23</v>
      </c>
      <c r="N23">
        <f>AVERAGE(D23:M23)</f>
        <v>32.799999999999997</v>
      </c>
      <c r="O23">
        <f>STDEV(D23:M23)</f>
        <v>14.77159436215333</v>
      </c>
      <c r="P23">
        <f>N23-5</f>
        <v>27.799999999999997</v>
      </c>
      <c r="Q23">
        <f>MIN(D23:M23)</f>
        <v>19</v>
      </c>
      <c r="R23">
        <f>MAX(D23:M23)</f>
        <v>57</v>
      </c>
      <c r="T23">
        <v>12</v>
      </c>
      <c r="U23">
        <v>13</v>
      </c>
      <c r="V23" s="8">
        <v>0</v>
      </c>
      <c r="W23">
        <v>8</v>
      </c>
      <c r="X23">
        <v>6</v>
      </c>
      <c r="AD23">
        <f>AVERAGE(T23:AC23)</f>
        <v>7.8</v>
      </c>
      <c r="AE23">
        <f>STDEV(T23:AC23)</f>
        <v>5.215361924162119</v>
      </c>
      <c r="AF23">
        <f>AD23-5</f>
        <v>2.8</v>
      </c>
      <c r="AG23">
        <f>MIN(T23:AC23)</f>
        <v>0</v>
      </c>
      <c r="AH23">
        <f>MAX(T23:AC23)</f>
        <v>13</v>
      </c>
      <c r="AJ23">
        <v>27</v>
      </c>
      <c r="AK23">
        <v>40</v>
      </c>
      <c r="AL23">
        <v>34</v>
      </c>
      <c r="AM23">
        <v>34</v>
      </c>
      <c r="AN23">
        <v>29</v>
      </c>
      <c r="AT23">
        <f>AVERAGE(AJ23:AS23)</f>
        <v>32.799999999999997</v>
      </c>
      <c r="AU23">
        <f>STDEV(AJ23:AS23)</f>
        <v>5.0695167422546348</v>
      </c>
      <c r="AV23">
        <f>AT23-5</f>
        <v>27.799999999999997</v>
      </c>
      <c r="AW23">
        <f>MIN(AJ23:AS23)</f>
        <v>27</v>
      </c>
      <c r="AX23">
        <f>MAX(AJ23:AS23)</f>
        <v>40</v>
      </c>
      <c r="AZ23">
        <v>15</v>
      </c>
      <c r="BA23" s="8"/>
      <c r="BB23">
        <v>47</v>
      </c>
      <c r="BC23">
        <v>36</v>
      </c>
      <c r="BD23">
        <v>50</v>
      </c>
      <c r="BJ23">
        <f>AVERAGE(AZ23:BI23)</f>
        <v>37</v>
      </c>
      <c r="BK23" s="3">
        <f>STDEV(AZ23:BI23)</f>
        <v>15.853495934125487</v>
      </c>
      <c r="BL23">
        <f>BJ23-4</f>
        <v>33</v>
      </c>
      <c r="BM23">
        <f>MIN(AZ23:BI23)</f>
        <v>15</v>
      </c>
      <c r="BN23">
        <f>MAX(AZ23:BI23)</f>
        <v>50</v>
      </c>
      <c r="BQ23">
        <v>56</v>
      </c>
      <c r="BR23">
        <v>83</v>
      </c>
      <c r="BS23">
        <v>50</v>
      </c>
      <c r="BT23">
        <v>83</v>
      </c>
      <c r="BU23">
        <v>39</v>
      </c>
      <c r="CA23">
        <f>AVERAGE(BQ23:BZ23)</f>
        <v>62.2</v>
      </c>
      <c r="CB23">
        <f>STDEV(BQ23:BZ23)</f>
        <v>19.942417105255817</v>
      </c>
      <c r="CC23">
        <f>CA23-5</f>
        <v>57.2</v>
      </c>
      <c r="CD23">
        <f>MIN(BQ23:BZ23)</f>
        <v>39</v>
      </c>
      <c r="CE23">
        <f>MAX(BQ23:BZ23)</f>
        <v>83</v>
      </c>
      <c r="CG23">
        <v>94</v>
      </c>
      <c r="CH23">
        <v>87</v>
      </c>
      <c r="CI23">
        <v>83</v>
      </c>
      <c r="CJ23">
        <v>70</v>
      </c>
      <c r="CK23">
        <v>66</v>
      </c>
      <c r="CQ23">
        <f>AVERAGE(CG23:CP23)</f>
        <v>80</v>
      </c>
      <c r="CR23">
        <f>STDEV(CG23:CP23)</f>
        <v>11.726039399558575</v>
      </c>
      <c r="CS23">
        <f>CQ23-5</f>
        <v>75</v>
      </c>
      <c r="CT23">
        <f>MIN(CG23:CP23)</f>
        <v>66</v>
      </c>
      <c r="CU23">
        <f>MAX(CG23:CP23)</f>
        <v>94</v>
      </c>
      <c r="CW23">
        <v>27</v>
      </c>
      <c r="CX23">
        <v>51</v>
      </c>
      <c r="CY23">
        <v>47</v>
      </c>
      <c r="CZ23" s="8"/>
      <c r="DA23">
        <v>61</v>
      </c>
      <c r="DG23">
        <f>AVERAGE(CW23:DF23)</f>
        <v>46.5</v>
      </c>
      <c r="DH23">
        <f>STDEV(CW23:DF23)</f>
        <v>14.27118308573843</v>
      </c>
      <c r="DI23">
        <f>DG23-4</f>
        <v>42.5</v>
      </c>
      <c r="DJ23">
        <f>MIN(CW23:DF23)</f>
        <v>27</v>
      </c>
      <c r="DK23">
        <f>MAX(CW23:DF23)</f>
        <v>61</v>
      </c>
      <c r="DM23">
        <v>22</v>
      </c>
      <c r="DN23">
        <v>37</v>
      </c>
      <c r="DO23">
        <v>31</v>
      </c>
      <c r="DP23">
        <v>37</v>
      </c>
      <c r="DQ23">
        <v>34</v>
      </c>
      <c r="DW23">
        <f>AVERAGE(DM23:DV23)</f>
        <v>32.200000000000003</v>
      </c>
      <c r="DX23">
        <f>STDEV(DM23:DV23)</f>
        <v>6.2209324059983198</v>
      </c>
      <c r="DY23">
        <f>DW23-5</f>
        <v>27.200000000000003</v>
      </c>
      <c r="DZ23">
        <f>MIN(DM23:DV23)</f>
        <v>22</v>
      </c>
      <c r="EA23">
        <f>MAX(DM23:DV23)</f>
        <v>37</v>
      </c>
      <c r="EC23">
        <v>20</v>
      </c>
      <c r="ED23">
        <v>30</v>
      </c>
      <c r="EE23">
        <v>30</v>
      </c>
      <c r="EF23">
        <v>24</v>
      </c>
      <c r="EG23">
        <v>36</v>
      </c>
      <c r="EM23">
        <f>AVERAGE(EC23:EL23)</f>
        <v>28</v>
      </c>
      <c r="EN23">
        <f>STDEV(EC23:EL23)</f>
        <v>6.164414002968976</v>
      </c>
      <c r="EO23">
        <f>EM23-5</f>
        <v>23</v>
      </c>
      <c r="EP23">
        <f>MIN(EC23:EL23)</f>
        <v>20</v>
      </c>
      <c r="EQ23">
        <f>MAX(EC23:EL23)</f>
        <v>36</v>
      </c>
      <c r="ES23">
        <v>15</v>
      </c>
      <c r="ET23">
        <v>12</v>
      </c>
      <c r="EU23">
        <v>8</v>
      </c>
      <c r="EV23">
        <v>10</v>
      </c>
      <c r="EW23">
        <v>36</v>
      </c>
      <c r="FC23">
        <f>AVERAGE(ES23:FB23)</f>
        <v>16.2</v>
      </c>
      <c r="FD23">
        <f>STDEV(ES23:FB23)</f>
        <v>11.366617790706258</v>
      </c>
      <c r="FE23">
        <f>FC23-5</f>
        <v>11.2</v>
      </c>
      <c r="FF23">
        <f>MIN(ES23:FB23)</f>
        <v>8</v>
      </c>
      <c r="FG23">
        <f>MAX(ES23:FB23)</f>
        <v>36</v>
      </c>
      <c r="FI23">
        <v>12</v>
      </c>
      <c r="FJ23">
        <v>8</v>
      </c>
      <c r="FK23">
        <v>8</v>
      </c>
      <c r="FL23">
        <v>11</v>
      </c>
      <c r="FM23">
        <v>17</v>
      </c>
      <c r="FS23">
        <f>AVERAGE(FI23:FR23)</f>
        <v>11.2</v>
      </c>
      <c r="FT23">
        <f>STDEV(FI23:FR23)</f>
        <v>3.7013511046643481</v>
      </c>
      <c r="FU23">
        <f>FS23-5</f>
        <v>6.1999999999999993</v>
      </c>
      <c r="FV23">
        <f>MIN(FI23:FR23)</f>
        <v>8</v>
      </c>
      <c r="FW23">
        <f>MAX(FI23:FR23)</f>
        <v>17</v>
      </c>
      <c r="FY23">
        <v>59</v>
      </c>
      <c r="FZ23">
        <v>10</v>
      </c>
      <c r="GA23">
        <v>0</v>
      </c>
      <c r="GB23">
        <v>8</v>
      </c>
      <c r="GC23">
        <v>28</v>
      </c>
      <c r="GI23">
        <f>AVERAGE(FY23:GH23)</f>
        <v>21</v>
      </c>
      <c r="GJ23">
        <f>STDEV(FY23:GH23)</f>
        <v>23.57965224510319</v>
      </c>
      <c r="GK23">
        <f>GI23-5</f>
        <v>16</v>
      </c>
      <c r="GL23">
        <f>MIN(FY23:GH23)</f>
        <v>0</v>
      </c>
      <c r="GM23">
        <f>MAX(FY23:GH23)</f>
        <v>59</v>
      </c>
      <c r="GO23">
        <v>14</v>
      </c>
      <c r="GP23" s="8"/>
      <c r="GQ23">
        <v>9</v>
      </c>
      <c r="GR23">
        <v>9</v>
      </c>
      <c r="GS23">
        <v>10</v>
      </c>
      <c r="GY23">
        <f>AVERAGE(GO23:GX23)</f>
        <v>10.5</v>
      </c>
      <c r="GZ23">
        <f>STDEV(GO23:GX23)</f>
        <v>2.3804761428476167</v>
      </c>
      <c r="HA23">
        <f>GY23-4</f>
        <v>6.5</v>
      </c>
      <c r="HB23">
        <f>MIN(GO23:GX23)</f>
        <v>9</v>
      </c>
      <c r="HC23">
        <f>MAX(GO23:GX23)</f>
        <v>14</v>
      </c>
      <c r="HE23">
        <v>59</v>
      </c>
      <c r="HF23">
        <v>64</v>
      </c>
      <c r="HG23">
        <v>71</v>
      </c>
      <c r="HH23">
        <v>59</v>
      </c>
      <c r="HI23">
        <v>62</v>
      </c>
      <c r="HO23">
        <f>AVERAGE(HE23:HN23)</f>
        <v>63</v>
      </c>
      <c r="HP23">
        <f>STDEV(HE23:HN23)</f>
        <v>4.9497474683058327</v>
      </c>
      <c r="HQ23">
        <f>HO23-5</f>
        <v>58</v>
      </c>
      <c r="HR23">
        <f>MIN(HE23:HN23)</f>
        <v>59</v>
      </c>
      <c r="HS23">
        <f>MAX(HE23:HN23)</f>
        <v>71</v>
      </c>
      <c r="HU23">
        <v>68</v>
      </c>
      <c r="HV23">
        <v>31</v>
      </c>
      <c r="HW23">
        <v>83</v>
      </c>
      <c r="HX23">
        <v>42</v>
      </c>
      <c r="HY23">
        <v>63</v>
      </c>
      <c r="IE23">
        <f>AVERAGE(HU23:ID23)</f>
        <v>57.4</v>
      </c>
      <c r="IF23">
        <f>STDEV(HU23:ID23)</f>
        <v>20.815859338494775</v>
      </c>
      <c r="IG23">
        <f>IE23-5</f>
        <v>52.4</v>
      </c>
      <c r="IH23">
        <f>MIN(HU23:ID23)</f>
        <v>31</v>
      </c>
      <c r="II23">
        <f>MAX(HU23:ID23)</f>
        <v>83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31</v>
      </c>
      <c r="E31">
        <v>63</v>
      </c>
      <c r="F31">
        <v>15</v>
      </c>
      <c r="G31">
        <v>21</v>
      </c>
      <c r="H31">
        <v>33</v>
      </c>
      <c r="N31">
        <f>AVERAGE(D31:M31)</f>
        <v>32.6</v>
      </c>
      <c r="O31">
        <f>STDEV(D31:M31)</f>
        <v>18.514858897652985</v>
      </c>
      <c r="P31">
        <f>N31-5</f>
        <v>27.6</v>
      </c>
      <c r="Q31">
        <f>MIN(D31:M31)</f>
        <v>15</v>
      </c>
      <c r="R31">
        <f>MAX(D31:M31)</f>
        <v>63</v>
      </c>
      <c r="T31">
        <v>8</v>
      </c>
      <c r="U31">
        <v>10</v>
      </c>
      <c r="V31">
        <v>10</v>
      </c>
      <c r="W31">
        <v>7</v>
      </c>
      <c r="X31">
        <v>7</v>
      </c>
      <c r="AD31">
        <f>AVERAGE(T31:AC31)</f>
        <v>8.4</v>
      </c>
      <c r="AE31">
        <f>STDEV(T31:AC31)</f>
        <v>1.5165750888103091</v>
      </c>
      <c r="AF31">
        <f>AD31-5</f>
        <v>3.4000000000000004</v>
      </c>
      <c r="AG31">
        <f>MIN(T31:AC31)</f>
        <v>7</v>
      </c>
      <c r="AH31">
        <f>MAX(T31:AC31)</f>
        <v>10</v>
      </c>
      <c r="AJ31">
        <v>26</v>
      </c>
      <c r="AK31">
        <v>45</v>
      </c>
      <c r="AL31">
        <v>25</v>
      </c>
      <c r="AM31">
        <v>35</v>
      </c>
      <c r="AN31">
        <v>36</v>
      </c>
      <c r="AT31">
        <f>AVERAGE(AJ31:AS31)</f>
        <v>33.4</v>
      </c>
      <c r="AU31">
        <f>STDEV(AJ31:AS31)</f>
        <v>8.2036577207974712</v>
      </c>
      <c r="AV31">
        <f>AT31-5</f>
        <v>28.4</v>
      </c>
      <c r="AW31">
        <f>MIN(AJ31:AS31)</f>
        <v>25</v>
      </c>
      <c r="AX31">
        <f>MAX(AJ31:AS31)</f>
        <v>45</v>
      </c>
      <c r="AZ31">
        <v>24</v>
      </c>
      <c r="BA31" s="8"/>
      <c r="BB31">
        <v>40</v>
      </c>
      <c r="BC31">
        <v>53</v>
      </c>
      <c r="BD31">
        <v>28</v>
      </c>
      <c r="BJ31">
        <f>AVERAGE(AZ31:BI31)</f>
        <v>36.25</v>
      </c>
      <c r="BK31" s="3">
        <f>STDEV(AZ31:BI31)</f>
        <v>13.073510112692254</v>
      </c>
      <c r="BL31">
        <f>BJ31-4</f>
        <v>32.25</v>
      </c>
      <c r="BM31">
        <f>MIN(AZ31:BI31)</f>
        <v>24</v>
      </c>
      <c r="BN31">
        <f>MAX(AZ31:BI31)</f>
        <v>53</v>
      </c>
      <c r="BQ31">
        <v>54</v>
      </c>
      <c r="BR31">
        <v>68</v>
      </c>
      <c r="BS31">
        <v>80</v>
      </c>
      <c r="BT31">
        <v>68</v>
      </c>
      <c r="BU31">
        <v>81</v>
      </c>
      <c r="CA31">
        <f>AVERAGE(BQ31:BZ31)</f>
        <v>70.2</v>
      </c>
      <c r="CB31">
        <f>STDEV(BQ31:BZ31)</f>
        <v>11.0090871556183</v>
      </c>
      <c r="CC31">
        <f>CA31-5</f>
        <v>65.2</v>
      </c>
      <c r="CD31">
        <f>MIN(BQ31:BZ31)</f>
        <v>54</v>
      </c>
      <c r="CE31">
        <f>MAX(BQ31:BZ31)</f>
        <v>81</v>
      </c>
      <c r="CG31">
        <v>80</v>
      </c>
      <c r="CH31">
        <v>82</v>
      </c>
      <c r="CI31">
        <v>72</v>
      </c>
      <c r="CJ31">
        <v>73</v>
      </c>
      <c r="CK31">
        <v>72</v>
      </c>
      <c r="CQ31">
        <f>AVERAGE(CG31:CP31)</f>
        <v>75.8</v>
      </c>
      <c r="CR31">
        <f>STDEV(CG31:CP31)</f>
        <v>4.8166378315169185</v>
      </c>
      <c r="CS31">
        <f>CQ31-5</f>
        <v>70.8</v>
      </c>
      <c r="CT31">
        <f>MIN(CG31:CP31)</f>
        <v>72</v>
      </c>
      <c r="CU31">
        <f>MAX(CG31:CP31)</f>
        <v>82</v>
      </c>
      <c r="CW31">
        <v>0</v>
      </c>
      <c r="CX31">
        <v>37</v>
      </c>
      <c r="CY31">
        <v>47</v>
      </c>
      <c r="CZ31">
        <v>58</v>
      </c>
      <c r="DA31">
        <v>54</v>
      </c>
      <c r="DG31">
        <f>AVERAGE(CW31:DF31)</f>
        <v>39.200000000000003</v>
      </c>
      <c r="DH31">
        <f>STDEV(CW31:DF31)</f>
        <v>23.317375495539803</v>
      </c>
      <c r="DI31">
        <f>DG31-5</f>
        <v>34.200000000000003</v>
      </c>
      <c r="DJ31">
        <f>MIN(CW31:DF31)</f>
        <v>0</v>
      </c>
      <c r="DK31">
        <f>MAX(CW31:DF31)</f>
        <v>58</v>
      </c>
      <c r="DM31">
        <v>35</v>
      </c>
      <c r="DN31">
        <v>32</v>
      </c>
      <c r="DO31">
        <v>40</v>
      </c>
      <c r="DP31">
        <v>40</v>
      </c>
      <c r="DQ31">
        <v>46</v>
      </c>
      <c r="DW31">
        <f>AVERAGE(DM31:DV31)</f>
        <v>38.6</v>
      </c>
      <c r="DX31">
        <f>STDEV(DM31:DV31)</f>
        <v>5.3665631459994909</v>
      </c>
      <c r="DY31">
        <f>DW31-5</f>
        <v>33.6</v>
      </c>
      <c r="DZ31">
        <f>MIN(DM31:DV31)</f>
        <v>32</v>
      </c>
      <c r="EA31">
        <f>MAX(DM31:DV31)</f>
        <v>46</v>
      </c>
      <c r="EC31">
        <v>38</v>
      </c>
      <c r="ED31">
        <v>27</v>
      </c>
      <c r="EE31">
        <v>31</v>
      </c>
      <c r="EF31">
        <v>24</v>
      </c>
      <c r="EG31">
        <v>37</v>
      </c>
      <c r="EM31">
        <f>AVERAGE(EC31:EL31)</f>
        <v>31.4</v>
      </c>
      <c r="EN31">
        <f>STDEV(EC31:EL31)</f>
        <v>6.1073725938409842</v>
      </c>
      <c r="EO31">
        <f>EM31-5</f>
        <v>26.4</v>
      </c>
      <c r="EP31">
        <f>MIN(EC31:EL31)</f>
        <v>24</v>
      </c>
      <c r="EQ31">
        <f>MAX(EC31:EL31)</f>
        <v>38</v>
      </c>
      <c r="ES31">
        <v>13</v>
      </c>
      <c r="ET31">
        <v>12</v>
      </c>
      <c r="EU31">
        <v>15</v>
      </c>
      <c r="EV31">
        <v>26</v>
      </c>
      <c r="EW31">
        <v>18</v>
      </c>
      <c r="FC31">
        <f>AVERAGE(ES31:FB31)</f>
        <v>16.8</v>
      </c>
      <c r="FD31">
        <f>STDEV(ES31:FB31)</f>
        <v>5.6302753041036979</v>
      </c>
      <c r="FE31">
        <f>FC31-5</f>
        <v>11.8</v>
      </c>
      <c r="FF31">
        <f>MIN(ES31:FB31)</f>
        <v>12</v>
      </c>
      <c r="FG31">
        <f>MAX(ES31:FB31)</f>
        <v>26</v>
      </c>
      <c r="FI31">
        <v>18</v>
      </c>
      <c r="FJ31">
        <v>10</v>
      </c>
      <c r="FK31">
        <v>18</v>
      </c>
      <c r="FL31">
        <v>29</v>
      </c>
      <c r="FM31">
        <v>13</v>
      </c>
      <c r="FS31">
        <f>AVERAGE(FI31:FR31)</f>
        <v>17.600000000000001</v>
      </c>
      <c r="FT31">
        <f>STDEV(FI31:FR31)</f>
        <v>7.2318738927058188</v>
      </c>
      <c r="FU31">
        <f>FS31-5</f>
        <v>12.600000000000001</v>
      </c>
      <c r="FV31">
        <f>MIN(FI31:FR31)</f>
        <v>10</v>
      </c>
      <c r="FW31">
        <f>MAX(FI31:FR31)</f>
        <v>29</v>
      </c>
      <c r="FY31">
        <v>59</v>
      </c>
      <c r="FZ31">
        <v>0</v>
      </c>
      <c r="GA31">
        <v>24</v>
      </c>
      <c r="GB31">
        <v>40</v>
      </c>
      <c r="GC31">
        <v>41</v>
      </c>
      <c r="GI31">
        <f>AVERAGE(FY31:GH31)</f>
        <v>32.799999999999997</v>
      </c>
      <c r="GJ31">
        <f>STDEV(FY31:GH31)</f>
        <v>22.129166274399044</v>
      </c>
      <c r="GK31">
        <f>GI31-5</f>
        <v>27.799999999999997</v>
      </c>
      <c r="GL31">
        <f>MIN(FY31:GH31)</f>
        <v>0</v>
      </c>
      <c r="GM31">
        <f>MAX(FY31:GH31)</f>
        <v>59</v>
      </c>
      <c r="GO31">
        <v>19</v>
      </c>
      <c r="GP31">
        <v>14</v>
      </c>
      <c r="GQ31">
        <v>14</v>
      </c>
      <c r="GR31">
        <v>14</v>
      </c>
      <c r="GS31">
        <v>9</v>
      </c>
      <c r="GY31">
        <f>AVERAGE(GO31:GX31)</f>
        <v>14</v>
      </c>
      <c r="GZ31">
        <f>STDEV(GO31:GX31)</f>
        <v>3.5355339059327378</v>
      </c>
      <c r="HA31">
        <f>GY31-5</f>
        <v>9</v>
      </c>
      <c r="HB31">
        <f>MIN(GO31:GX31)</f>
        <v>9</v>
      </c>
      <c r="HC31">
        <f>MAX(GO31:GX31)</f>
        <v>19</v>
      </c>
      <c r="HE31">
        <v>65</v>
      </c>
      <c r="HF31">
        <v>62</v>
      </c>
      <c r="HG31">
        <v>66</v>
      </c>
      <c r="HH31">
        <v>53</v>
      </c>
      <c r="HI31">
        <v>71</v>
      </c>
      <c r="HO31">
        <f>AVERAGE(HE31:HN31)</f>
        <v>63.4</v>
      </c>
      <c r="HP31">
        <f>STDEV(HE31:HN31)</f>
        <v>6.6558245169174945</v>
      </c>
      <c r="HQ31">
        <f>HO31-5</f>
        <v>58.4</v>
      </c>
      <c r="HR31">
        <f>MIN(HE31:HN31)</f>
        <v>53</v>
      </c>
      <c r="HS31">
        <f>MAX(HE31:HN31)</f>
        <v>71</v>
      </c>
      <c r="HU31">
        <v>89</v>
      </c>
      <c r="HV31">
        <v>54</v>
      </c>
      <c r="HW31">
        <v>91</v>
      </c>
      <c r="HX31">
        <v>75</v>
      </c>
      <c r="HY31">
        <v>36</v>
      </c>
      <c r="IE31">
        <f>AVERAGE(HU31:ID31)</f>
        <v>69</v>
      </c>
      <c r="IF31">
        <f>STDEV(HU31:ID31)</f>
        <v>23.632604596192948</v>
      </c>
      <c r="IG31">
        <f>IE31-5</f>
        <v>64</v>
      </c>
      <c r="IH31">
        <f>MIN(HU31:ID31)</f>
        <v>36</v>
      </c>
      <c r="II31">
        <f>MAX(HU31:ID31)</f>
        <v>91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62</v>
      </c>
      <c r="E39">
        <f t="shared" ref="E39:H39" si="0">E5</f>
        <v>85</v>
      </c>
      <c r="F39">
        <f t="shared" si="0"/>
        <v>56</v>
      </c>
      <c r="G39">
        <f t="shared" si="0"/>
        <v>72</v>
      </c>
      <c r="H39">
        <f t="shared" si="0"/>
        <v>69</v>
      </c>
      <c r="T39">
        <f>T5</f>
        <v>15</v>
      </c>
      <c r="U39">
        <f t="shared" ref="U39:X39" si="1">U5</f>
        <v>11</v>
      </c>
      <c r="V39">
        <f t="shared" si="1"/>
        <v>14</v>
      </c>
      <c r="W39">
        <f t="shared" si="1"/>
        <v>11</v>
      </c>
      <c r="X39">
        <f t="shared" si="1"/>
        <v>12</v>
      </c>
      <c r="AJ39" s="8"/>
      <c r="AK39">
        <f>AK5</f>
        <v>58</v>
      </c>
      <c r="AL39">
        <f>AL5</f>
        <v>42</v>
      </c>
      <c r="AM39">
        <f>AM5</f>
        <v>51</v>
      </c>
      <c r="AN39">
        <f>AN5</f>
        <v>46</v>
      </c>
      <c r="AZ39" s="2">
        <f>AZ5</f>
        <v>23</v>
      </c>
      <c r="BA39" s="2"/>
      <c r="BB39" s="2">
        <f>BB5</f>
        <v>66</v>
      </c>
      <c r="BC39" s="2">
        <f>BC5</f>
        <v>80</v>
      </c>
      <c r="BD39" s="2">
        <f>BD5</f>
        <v>47</v>
      </c>
      <c r="BE39" s="2"/>
      <c r="BF39" s="2"/>
      <c r="BG39" s="2"/>
      <c r="BH39" s="2"/>
      <c r="BI39" s="2"/>
      <c r="BQ39" s="2">
        <f>BQ5</f>
        <v>69</v>
      </c>
      <c r="BR39" s="2">
        <f t="shared" ref="BR39:BU39" si="2">BR5</f>
        <v>71</v>
      </c>
      <c r="BS39" s="2">
        <f t="shared" si="2"/>
        <v>57</v>
      </c>
      <c r="BT39" s="2">
        <f t="shared" si="2"/>
        <v>70</v>
      </c>
      <c r="BU39" s="2">
        <f t="shared" si="2"/>
        <v>70</v>
      </c>
      <c r="BV39" s="2"/>
      <c r="BW39" s="2"/>
      <c r="BX39" s="2"/>
      <c r="BY39" s="2"/>
      <c r="BZ39" s="2"/>
      <c r="CB39" s="5"/>
      <c r="CG39" s="2">
        <f>CG5</f>
        <v>92</v>
      </c>
      <c r="CH39" s="2">
        <f>CH5</f>
        <v>91</v>
      </c>
      <c r="CI39" s="2">
        <f t="shared" ref="CI39:CK39" si="3">CI5</f>
        <v>92</v>
      </c>
      <c r="CJ39" s="2">
        <f t="shared" si="3"/>
        <v>87</v>
      </c>
      <c r="CK39" s="2">
        <f t="shared" si="3"/>
        <v>87</v>
      </c>
      <c r="CL39" s="2"/>
      <c r="CM39" s="2"/>
      <c r="CN39" s="2"/>
      <c r="CO39" s="2"/>
      <c r="CP39" s="2"/>
      <c r="CQ39" s="5"/>
      <c r="CX39" s="2">
        <f>CW5</f>
        <v>73</v>
      </c>
      <c r="CY39" s="2">
        <f t="shared" ref="CY39:DB39" si="4">CX5</f>
        <v>59</v>
      </c>
      <c r="CZ39" s="2">
        <f t="shared" si="4"/>
        <v>60</v>
      </c>
      <c r="DA39" s="2">
        <f t="shared" si="4"/>
        <v>57</v>
      </c>
      <c r="DB39" s="2">
        <f t="shared" si="4"/>
        <v>73</v>
      </c>
      <c r="DC39" s="2"/>
      <c r="DD39" s="2"/>
      <c r="DE39" s="2"/>
      <c r="DF39" s="2"/>
      <c r="DG39" s="1"/>
      <c r="DM39" s="2">
        <f>DM5</f>
        <v>45</v>
      </c>
      <c r="DN39" s="2">
        <f t="shared" ref="DN39:DQ39" si="5">DN5</f>
        <v>37</v>
      </c>
      <c r="DO39" s="2">
        <f t="shared" si="5"/>
        <v>38</v>
      </c>
      <c r="DP39" s="2">
        <f t="shared" si="5"/>
        <v>36</v>
      </c>
      <c r="DQ39" s="2">
        <f t="shared" si="5"/>
        <v>35</v>
      </c>
      <c r="DR39" s="2"/>
      <c r="DS39" s="2"/>
      <c r="DT39" s="2"/>
      <c r="DU39" s="2"/>
      <c r="DV39" s="2"/>
      <c r="ED39" s="2">
        <f>EC5</f>
        <v>40</v>
      </c>
      <c r="EE39" s="2">
        <f t="shared" ref="EE39:EH39" si="6">ED5</f>
        <v>30</v>
      </c>
      <c r="EF39" s="2">
        <f t="shared" si="6"/>
        <v>21</v>
      </c>
      <c r="EG39" s="2">
        <f t="shared" si="6"/>
        <v>38</v>
      </c>
      <c r="EH39" s="2">
        <f t="shared" si="6"/>
        <v>51</v>
      </c>
      <c r="EI39" s="2"/>
      <c r="EJ39" s="2"/>
      <c r="EK39" s="2"/>
      <c r="EL39" s="2"/>
      <c r="EM39" s="2"/>
      <c r="ES39" s="2">
        <f>ES5</f>
        <v>33</v>
      </c>
      <c r="ET39" s="2">
        <f t="shared" ref="ET39:EW39" si="7">ET5</f>
        <v>35</v>
      </c>
      <c r="EU39" s="2">
        <f t="shared" si="7"/>
        <v>47</v>
      </c>
      <c r="EV39" s="2">
        <f t="shared" si="7"/>
        <v>31</v>
      </c>
      <c r="EW39" s="2">
        <f t="shared" si="7"/>
        <v>37</v>
      </c>
      <c r="EX39" s="2"/>
      <c r="EY39" s="2"/>
      <c r="EZ39" s="2"/>
      <c r="FA39" s="2"/>
      <c r="FB39" s="2"/>
      <c r="FJ39" s="2">
        <f>FI5</f>
        <v>56</v>
      </c>
      <c r="FK39" s="2">
        <f t="shared" ref="FK39:FN39" si="8">FJ5</f>
        <v>43</v>
      </c>
      <c r="FL39" s="2">
        <f t="shared" si="8"/>
        <v>61</v>
      </c>
      <c r="FM39" s="2">
        <f t="shared" si="8"/>
        <v>33</v>
      </c>
      <c r="FN39" s="2">
        <f t="shared" si="8"/>
        <v>54</v>
      </c>
      <c r="FO39" s="2"/>
      <c r="FP39" s="2"/>
      <c r="FQ39" s="2"/>
      <c r="FR39" s="2"/>
      <c r="FS39" s="2"/>
      <c r="FY39" s="2">
        <f>FY5</f>
        <v>13</v>
      </c>
      <c r="FZ39" s="2">
        <f>FZ5</f>
        <v>34</v>
      </c>
      <c r="GA39" s="2">
        <f>GA5</f>
        <v>80</v>
      </c>
      <c r="GB39" s="2">
        <f>GB5</f>
        <v>74</v>
      </c>
      <c r="GC39" s="2">
        <f>GC5</f>
        <v>88</v>
      </c>
      <c r="GD39" s="2"/>
      <c r="GE39" s="2"/>
      <c r="GF39" s="2"/>
      <c r="GG39" s="2"/>
      <c r="GH39" s="2"/>
      <c r="GO39" s="2">
        <f t="shared" ref="GO39:GS39" si="9">GO5</f>
        <v>16</v>
      </c>
      <c r="GP39" s="2">
        <f t="shared" si="9"/>
        <v>30</v>
      </c>
      <c r="GQ39" s="2">
        <f t="shared" si="9"/>
        <v>25</v>
      </c>
      <c r="GR39" s="2">
        <f t="shared" si="9"/>
        <v>21</v>
      </c>
      <c r="GS39" s="2">
        <f t="shared" si="9"/>
        <v>19</v>
      </c>
      <c r="GT39" s="2"/>
      <c r="GU39" s="2"/>
      <c r="GV39" s="2"/>
      <c r="GW39" s="2"/>
      <c r="GX39" s="2"/>
      <c r="HF39" s="2">
        <f>HE5</f>
        <v>63</v>
      </c>
      <c r="HG39" s="2">
        <f t="shared" ref="HG39:HJ39" si="10">HF5</f>
        <v>86</v>
      </c>
      <c r="HH39" s="2">
        <f t="shared" si="10"/>
        <v>87</v>
      </c>
      <c r="HI39" s="2">
        <f t="shared" si="10"/>
        <v>73</v>
      </c>
      <c r="HJ39" s="2">
        <f t="shared" si="10"/>
        <v>80</v>
      </c>
      <c r="HK39" s="2"/>
      <c r="HL39" s="2"/>
      <c r="HM39" s="2"/>
      <c r="HN39" s="2"/>
      <c r="HO39" s="2"/>
      <c r="HU39" s="2">
        <f>HU5</f>
        <v>98</v>
      </c>
      <c r="HV39" s="2">
        <f t="shared" ref="HV39:HY39" si="11">HV5</f>
        <v>87</v>
      </c>
      <c r="HW39" s="2">
        <f t="shared" si="11"/>
        <v>100</v>
      </c>
      <c r="HX39" s="2">
        <f t="shared" si="11"/>
        <v>75</v>
      </c>
      <c r="HY39" s="2">
        <f t="shared" si="11"/>
        <v>67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39</v>
      </c>
      <c r="E40">
        <f t="shared" ref="E40:H40" si="12">E14</f>
        <v>48</v>
      </c>
      <c r="F40">
        <f t="shared" si="12"/>
        <v>39</v>
      </c>
      <c r="G40">
        <f t="shared" si="12"/>
        <v>17</v>
      </c>
      <c r="H40">
        <f t="shared" si="12"/>
        <v>35</v>
      </c>
      <c r="I40"/>
      <c r="J40"/>
      <c r="K40"/>
      <c r="L40"/>
      <c r="M40"/>
      <c r="T40">
        <f>T14</f>
        <v>12</v>
      </c>
      <c r="U40">
        <f t="shared" ref="U40:X40" si="13">U14</f>
        <v>9</v>
      </c>
      <c r="V40">
        <f t="shared" si="13"/>
        <v>12</v>
      </c>
      <c r="W40">
        <f t="shared" si="13"/>
        <v>5</v>
      </c>
      <c r="X40">
        <f t="shared" si="13"/>
        <v>9</v>
      </c>
      <c r="Y40"/>
      <c r="Z40"/>
      <c r="AA40"/>
      <c r="AB40"/>
      <c r="AC40"/>
      <c r="AJ40">
        <f t="shared" ref="AJ40:AN40" si="14">AJ14</f>
        <v>34</v>
      </c>
      <c r="AK40">
        <f t="shared" si="14"/>
        <v>49</v>
      </c>
      <c r="AL40">
        <f t="shared" si="14"/>
        <v>44</v>
      </c>
      <c r="AM40">
        <f t="shared" si="14"/>
        <v>56</v>
      </c>
      <c r="AN40">
        <f t="shared" si="14"/>
        <v>57</v>
      </c>
      <c r="AO40"/>
      <c r="AP40"/>
      <c r="AQ40"/>
      <c r="AR40"/>
      <c r="AS40"/>
      <c r="AZ40" s="11">
        <f>AZ14</f>
        <v>55</v>
      </c>
      <c r="BA40" s="11"/>
      <c r="BB40" s="11">
        <f t="shared" ref="BB40:BD40" si="15">BB14</f>
        <v>62</v>
      </c>
      <c r="BC40" s="11">
        <f t="shared" si="15"/>
        <v>79</v>
      </c>
      <c r="BD40" s="11">
        <f t="shared" si="15"/>
        <v>40</v>
      </c>
      <c r="BE40" s="11"/>
      <c r="BF40" s="11"/>
      <c r="BG40" s="11"/>
      <c r="BH40" s="11"/>
      <c r="BI40" s="11"/>
      <c r="BQ40" s="11">
        <f>BQ14</f>
        <v>62</v>
      </c>
      <c r="BR40" s="11">
        <f t="shared" ref="BR40:BU40" si="16">BR14</f>
        <v>69</v>
      </c>
      <c r="BS40" s="11">
        <f t="shared" si="16"/>
        <v>69</v>
      </c>
      <c r="BT40" s="11">
        <f t="shared" si="16"/>
        <v>56</v>
      </c>
      <c r="BU40" s="11">
        <f t="shared" si="16"/>
        <v>90</v>
      </c>
      <c r="BV40" s="11"/>
      <c r="BW40" s="11"/>
      <c r="BX40" s="11"/>
      <c r="BY40" s="11"/>
      <c r="BZ40" s="11"/>
      <c r="CA40"/>
      <c r="CB40"/>
      <c r="CG40" s="11">
        <f>CG14</f>
        <v>100</v>
      </c>
      <c r="CH40" s="11">
        <f t="shared" ref="CH40:CK40" si="17">CH14</f>
        <v>97</v>
      </c>
      <c r="CI40" s="11">
        <f t="shared" si="17"/>
        <v>85</v>
      </c>
      <c r="CJ40" s="11">
        <f t="shared" si="17"/>
        <v>79</v>
      </c>
      <c r="CK40" s="11">
        <f t="shared" si="17"/>
        <v>87</v>
      </c>
      <c r="CL40" s="11"/>
      <c r="CM40" s="11"/>
      <c r="CN40" s="11"/>
      <c r="CO40" s="11"/>
      <c r="CP40" s="11"/>
      <c r="CQ40"/>
      <c r="CX40" s="11">
        <f>CW14</f>
        <v>53</v>
      </c>
      <c r="CY40" s="11">
        <f t="shared" ref="CY40:DB40" si="18">CX14</f>
        <v>34</v>
      </c>
      <c r="CZ40" s="11">
        <f t="shared" si="18"/>
        <v>68</v>
      </c>
      <c r="DA40" s="11">
        <f t="shared" si="18"/>
        <v>59</v>
      </c>
      <c r="DB40" s="11">
        <f t="shared" si="18"/>
        <v>30</v>
      </c>
      <c r="DC40" s="11"/>
      <c r="DD40" s="11"/>
      <c r="DE40" s="11"/>
      <c r="DF40" s="11"/>
      <c r="DM40" s="11">
        <f>DM14</f>
        <v>41</v>
      </c>
      <c r="DN40" s="11">
        <f t="shared" ref="DN40:DP40" si="19">DN14</f>
        <v>41</v>
      </c>
      <c r="DO40" s="11">
        <f t="shared" si="19"/>
        <v>34</v>
      </c>
      <c r="DP40" s="11">
        <f t="shared" si="19"/>
        <v>41</v>
      </c>
      <c r="DQ40" s="11">
        <f>DQ14</f>
        <v>40</v>
      </c>
      <c r="DR40" s="11"/>
      <c r="DS40" s="11"/>
      <c r="DT40" s="11"/>
      <c r="DU40" s="11"/>
      <c r="DV40" s="11"/>
      <c r="ED40" s="11">
        <f>EC14</f>
        <v>23</v>
      </c>
      <c r="EE40" s="11">
        <f t="shared" ref="EE40:EH40" si="20">ED14</f>
        <v>21</v>
      </c>
      <c r="EF40" s="11">
        <f t="shared" si="20"/>
        <v>33</v>
      </c>
      <c r="EG40" s="11">
        <f t="shared" si="20"/>
        <v>25</v>
      </c>
      <c r="EH40" s="11">
        <f t="shared" si="20"/>
        <v>39</v>
      </c>
      <c r="EI40" s="11"/>
      <c r="EJ40" s="11"/>
      <c r="EK40" s="11"/>
      <c r="EL40" s="11"/>
      <c r="EM40" s="11"/>
      <c r="ES40" s="11">
        <f>ES14</f>
        <v>18</v>
      </c>
      <c r="ET40" s="11">
        <f>ET14</f>
        <v>10</v>
      </c>
      <c r="EU40" s="11">
        <f t="shared" ref="EU40:EW40" si="21">EU14</f>
        <v>19</v>
      </c>
      <c r="EV40" s="11">
        <f t="shared" si="21"/>
        <v>46</v>
      </c>
      <c r="EW40" s="11">
        <f t="shared" si="21"/>
        <v>8</v>
      </c>
      <c r="EX40" s="11"/>
      <c r="EY40" s="11"/>
      <c r="EZ40" s="11"/>
      <c r="FA40" s="11"/>
      <c r="FB40" s="11"/>
      <c r="FJ40" s="11">
        <f>FI14</f>
        <v>15</v>
      </c>
      <c r="FK40" s="11">
        <f t="shared" ref="FK40:FN40" si="22">FJ14</f>
        <v>11</v>
      </c>
      <c r="FL40" s="11">
        <f t="shared" si="22"/>
        <v>53</v>
      </c>
      <c r="FM40" s="11">
        <f t="shared" si="22"/>
        <v>20</v>
      </c>
      <c r="FN40" s="11">
        <f t="shared" si="22"/>
        <v>38</v>
      </c>
      <c r="FO40" s="11"/>
      <c r="FP40" s="11"/>
      <c r="FQ40" s="11"/>
      <c r="FR40" s="11"/>
      <c r="FS40" s="11"/>
      <c r="FY40" s="11">
        <f>FY14</f>
        <v>39</v>
      </c>
      <c r="FZ40" s="11">
        <f t="shared" ref="FZ40:GC40" si="23">FZ14</f>
        <v>31</v>
      </c>
      <c r="GA40" s="11">
        <f t="shared" si="23"/>
        <v>37</v>
      </c>
      <c r="GB40" s="11">
        <f t="shared" si="23"/>
        <v>39</v>
      </c>
      <c r="GC40" s="11">
        <f t="shared" si="23"/>
        <v>78</v>
      </c>
      <c r="GD40" s="11"/>
      <c r="GE40" s="11"/>
      <c r="GF40" s="11"/>
      <c r="GG40" s="11"/>
      <c r="GH40" s="11"/>
      <c r="GO40" s="11">
        <f>GO5</f>
        <v>16</v>
      </c>
      <c r="GP40" s="11">
        <f>GP5</f>
        <v>30</v>
      </c>
      <c r="GQ40" s="11">
        <f>GQ5</f>
        <v>25</v>
      </c>
      <c r="GR40" s="11">
        <f>GR5</f>
        <v>21</v>
      </c>
      <c r="GS40" s="11">
        <f>GS5</f>
        <v>19</v>
      </c>
      <c r="GT40" s="11"/>
      <c r="GU40" s="11"/>
      <c r="GV40" s="11"/>
      <c r="GW40" s="11"/>
      <c r="GX40" s="11"/>
      <c r="HF40" s="11">
        <f>HE14</f>
        <v>75</v>
      </c>
      <c r="HG40" s="11">
        <f t="shared" ref="HG40:HJ40" si="24">HF14</f>
        <v>54</v>
      </c>
      <c r="HH40" s="11">
        <f t="shared" si="24"/>
        <v>64</v>
      </c>
      <c r="HI40" s="11">
        <f t="shared" si="24"/>
        <v>75</v>
      </c>
      <c r="HJ40" s="11">
        <f t="shared" si="24"/>
        <v>59</v>
      </c>
      <c r="HK40" s="11"/>
      <c r="HL40" s="11"/>
      <c r="HM40" s="11"/>
      <c r="HN40" s="11"/>
      <c r="HO40" s="11"/>
      <c r="HU40" s="11">
        <f>HU14</f>
        <v>44</v>
      </c>
      <c r="HV40" s="11">
        <f t="shared" ref="HV40:HY40" si="25">HV14</f>
        <v>72</v>
      </c>
      <c r="HW40" s="11">
        <f t="shared" si="25"/>
        <v>79</v>
      </c>
      <c r="HX40" s="11">
        <f t="shared" si="25"/>
        <v>90</v>
      </c>
      <c r="HY40" s="11">
        <f t="shared" si="25"/>
        <v>79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57</v>
      </c>
      <c r="E41">
        <f t="shared" ref="E41:H41" si="26">E23</f>
        <v>33</v>
      </c>
      <c r="F41">
        <f t="shared" si="26"/>
        <v>32</v>
      </c>
      <c r="G41">
        <f t="shared" si="26"/>
        <v>19</v>
      </c>
      <c r="H41">
        <f t="shared" si="26"/>
        <v>23</v>
      </c>
      <c r="T41">
        <f>T23</f>
        <v>12</v>
      </c>
      <c r="U41">
        <f t="shared" ref="U41:X41" si="27">U23</f>
        <v>13</v>
      </c>
      <c r="V41">
        <f t="shared" si="27"/>
        <v>0</v>
      </c>
      <c r="W41">
        <f t="shared" si="27"/>
        <v>8</v>
      </c>
      <c r="X41">
        <f t="shared" si="27"/>
        <v>6</v>
      </c>
      <c r="AJ41">
        <f>AJ23</f>
        <v>27</v>
      </c>
      <c r="AK41">
        <f t="shared" ref="AK41:AN41" si="28">AK23</f>
        <v>40</v>
      </c>
      <c r="AL41">
        <f t="shared" si="28"/>
        <v>34</v>
      </c>
      <c r="AM41">
        <f t="shared" si="28"/>
        <v>34</v>
      </c>
      <c r="AN41">
        <f t="shared" si="28"/>
        <v>29</v>
      </c>
      <c r="AZ41" s="2">
        <f t="shared" ref="AZ41" si="29">AZ23</f>
        <v>15</v>
      </c>
      <c r="BA41" s="2"/>
      <c r="BB41" s="2">
        <f>BB23</f>
        <v>47</v>
      </c>
      <c r="BC41" s="2">
        <f>BC23</f>
        <v>36</v>
      </c>
      <c r="BD41" s="2">
        <f>BD23</f>
        <v>50</v>
      </c>
      <c r="BE41" s="2"/>
      <c r="BF41" s="2"/>
      <c r="BG41" s="2"/>
      <c r="BH41" s="2"/>
      <c r="BI41" s="2"/>
      <c r="BQ41" s="2">
        <f t="shared" ref="BQ41:BU41" si="30">BQ23</f>
        <v>56</v>
      </c>
      <c r="BR41" s="2">
        <f t="shared" si="30"/>
        <v>83</v>
      </c>
      <c r="BS41" s="2">
        <f t="shared" si="30"/>
        <v>50</v>
      </c>
      <c r="BT41" s="2">
        <f t="shared" si="30"/>
        <v>83</v>
      </c>
      <c r="BU41" s="2">
        <f t="shared" si="30"/>
        <v>39</v>
      </c>
      <c r="BV41" s="2"/>
      <c r="BW41" s="2"/>
      <c r="BX41" s="2"/>
      <c r="BY41" s="2"/>
      <c r="BZ41" s="2"/>
      <c r="CA41" s="5"/>
      <c r="CG41" s="2">
        <f>CG23</f>
        <v>94</v>
      </c>
      <c r="CH41" s="2">
        <f t="shared" ref="CH41:CK41" si="31">CH23</f>
        <v>87</v>
      </c>
      <c r="CI41" s="2">
        <f t="shared" si="31"/>
        <v>83</v>
      </c>
      <c r="CJ41" s="2">
        <f t="shared" si="31"/>
        <v>70</v>
      </c>
      <c r="CK41" s="2">
        <f t="shared" si="31"/>
        <v>66</v>
      </c>
      <c r="CL41" s="2"/>
      <c r="CM41" s="2"/>
      <c r="CN41" s="2"/>
      <c r="CO41" s="2"/>
      <c r="CP41" s="2"/>
      <c r="CX41" s="2">
        <f>CW23</f>
        <v>27</v>
      </c>
      <c r="CY41" s="2">
        <f t="shared" ref="CY41:CZ41" si="32">CX23</f>
        <v>51</v>
      </c>
      <c r="CZ41" s="2">
        <f t="shared" si="32"/>
        <v>47</v>
      </c>
      <c r="DA41" s="43"/>
      <c r="DB41" s="2">
        <f>DA23</f>
        <v>61</v>
      </c>
      <c r="DC41" s="2"/>
      <c r="DD41" s="2"/>
      <c r="DE41" s="2"/>
      <c r="DF41" s="2"/>
      <c r="DM41" s="2">
        <f>DM23</f>
        <v>22</v>
      </c>
      <c r="DN41" s="2">
        <f t="shared" ref="DN41:DQ41" si="33">DN23</f>
        <v>37</v>
      </c>
      <c r="DO41" s="2">
        <f t="shared" si="33"/>
        <v>31</v>
      </c>
      <c r="DP41" s="2">
        <f t="shared" si="33"/>
        <v>37</v>
      </c>
      <c r="DQ41" s="2">
        <f t="shared" si="33"/>
        <v>34</v>
      </c>
      <c r="DR41" s="2"/>
      <c r="DS41" s="2"/>
      <c r="DT41" s="2"/>
      <c r="DU41" s="2"/>
      <c r="DV41" s="2"/>
      <c r="ED41" s="2">
        <f>EC23</f>
        <v>20</v>
      </c>
      <c r="EE41" s="2">
        <f t="shared" ref="EE41:EH41" si="34">ED23</f>
        <v>30</v>
      </c>
      <c r="EF41" s="2">
        <f t="shared" si="34"/>
        <v>30</v>
      </c>
      <c r="EG41" s="2">
        <f t="shared" si="34"/>
        <v>24</v>
      </c>
      <c r="EH41" s="2">
        <f t="shared" si="34"/>
        <v>36</v>
      </c>
      <c r="EI41" s="2"/>
      <c r="EJ41" s="2"/>
      <c r="EK41" s="2"/>
      <c r="EL41" s="2"/>
      <c r="EM41" s="2"/>
      <c r="ES41" s="2">
        <f>ES23</f>
        <v>15</v>
      </c>
      <c r="ET41" s="2">
        <f t="shared" ref="ET41:EW41" si="35">ET23</f>
        <v>12</v>
      </c>
      <c r="EU41" s="2">
        <f t="shared" si="35"/>
        <v>8</v>
      </c>
      <c r="EV41" s="2">
        <f t="shared" si="35"/>
        <v>10</v>
      </c>
      <c r="EW41" s="2">
        <f t="shared" si="35"/>
        <v>36</v>
      </c>
      <c r="EX41" s="2"/>
      <c r="EY41" s="2"/>
      <c r="EZ41" s="2"/>
      <c r="FA41" s="2"/>
      <c r="FB41" s="2"/>
      <c r="FJ41" s="2">
        <f>FI23</f>
        <v>12</v>
      </c>
      <c r="FK41" s="2">
        <f t="shared" ref="FK41:FN41" si="36">FJ23</f>
        <v>8</v>
      </c>
      <c r="FL41" s="2">
        <f t="shared" si="36"/>
        <v>8</v>
      </c>
      <c r="FM41" s="2">
        <f t="shared" si="36"/>
        <v>11</v>
      </c>
      <c r="FN41" s="2">
        <f t="shared" si="36"/>
        <v>17</v>
      </c>
      <c r="FO41" s="2"/>
      <c r="FP41" s="2"/>
      <c r="FQ41" s="2"/>
      <c r="FR41" s="2"/>
      <c r="FS41" s="2"/>
      <c r="FY41" s="2">
        <f>FY23</f>
        <v>59</v>
      </c>
      <c r="FZ41" s="2">
        <f t="shared" ref="FZ41:GC41" si="37">FZ23</f>
        <v>10</v>
      </c>
      <c r="GA41" s="2">
        <f t="shared" si="37"/>
        <v>0</v>
      </c>
      <c r="GB41" s="2">
        <f t="shared" si="37"/>
        <v>8</v>
      </c>
      <c r="GC41" s="2">
        <f t="shared" si="37"/>
        <v>28</v>
      </c>
      <c r="GD41" s="2"/>
      <c r="GE41" s="2"/>
      <c r="GF41" s="2"/>
      <c r="GG41" s="2"/>
      <c r="GH41" s="2"/>
      <c r="GO41" s="2">
        <f>GO23</f>
        <v>14</v>
      </c>
      <c r="GP41" s="2"/>
      <c r="GQ41" s="2">
        <f t="shared" ref="GQ41:GS41" si="38">GQ23</f>
        <v>9</v>
      </c>
      <c r="GR41" s="2">
        <f t="shared" si="38"/>
        <v>9</v>
      </c>
      <c r="GS41" s="2">
        <f t="shared" si="38"/>
        <v>10</v>
      </c>
      <c r="GT41" s="2"/>
      <c r="GU41" s="2"/>
      <c r="GV41" s="2"/>
      <c r="GW41" s="2"/>
      <c r="GX41" s="2"/>
      <c r="HF41" s="2">
        <f>HE23</f>
        <v>59</v>
      </c>
      <c r="HG41" s="2">
        <f t="shared" ref="HG41:HJ41" si="39">HF23</f>
        <v>64</v>
      </c>
      <c r="HH41" s="2">
        <f t="shared" si="39"/>
        <v>71</v>
      </c>
      <c r="HI41" s="2">
        <f t="shared" si="39"/>
        <v>59</v>
      </c>
      <c r="HJ41" s="2">
        <f t="shared" si="39"/>
        <v>62</v>
      </c>
      <c r="HK41" s="2"/>
      <c r="HL41" s="2"/>
      <c r="HM41" s="2"/>
      <c r="HN41" s="2"/>
      <c r="HO41" s="2"/>
      <c r="HU41" s="2">
        <f>HU23</f>
        <v>68</v>
      </c>
      <c r="HV41" s="2">
        <f t="shared" ref="HV41:HY41" si="40">HV23</f>
        <v>31</v>
      </c>
      <c r="HW41" s="2">
        <f t="shared" si="40"/>
        <v>83</v>
      </c>
      <c r="HX41" s="2">
        <f t="shared" si="40"/>
        <v>42</v>
      </c>
      <c r="HY41" s="2">
        <f t="shared" si="40"/>
        <v>63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31</v>
      </c>
      <c r="E42">
        <f t="shared" ref="E42:H42" si="41">E31</f>
        <v>63</v>
      </c>
      <c r="F42">
        <f t="shared" si="41"/>
        <v>15</v>
      </c>
      <c r="G42">
        <f t="shared" si="41"/>
        <v>21</v>
      </c>
      <c r="H42">
        <f t="shared" si="41"/>
        <v>33</v>
      </c>
      <c r="T42">
        <f>T31</f>
        <v>8</v>
      </c>
      <c r="U42">
        <f t="shared" ref="U42:X42" si="42">U31</f>
        <v>10</v>
      </c>
      <c r="V42">
        <f t="shared" si="42"/>
        <v>10</v>
      </c>
      <c r="W42">
        <f t="shared" si="42"/>
        <v>7</v>
      </c>
      <c r="X42">
        <f t="shared" si="42"/>
        <v>7</v>
      </c>
      <c r="AJ42">
        <f>AJ31</f>
        <v>26</v>
      </c>
      <c r="AK42">
        <f t="shared" ref="AK42:AN42" si="43">AK31</f>
        <v>45</v>
      </c>
      <c r="AL42">
        <f t="shared" si="43"/>
        <v>25</v>
      </c>
      <c r="AM42">
        <f t="shared" si="43"/>
        <v>35</v>
      </c>
      <c r="AN42">
        <f t="shared" si="43"/>
        <v>36</v>
      </c>
      <c r="AZ42" s="2">
        <f>AZ31</f>
        <v>24</v>
      </c>
      <c r="BA42" s="2"/>
      <c r="BB42" s="2">
        <f t="shared" ref="BB42:BD42" si="44">BB31</f>
        <v>40</v>
      </c>
      <c r="BC42" s="2">
        <f t="shared" si="44"/>
        <v>53</v>
      </c>
      <c r="BD42" s="2">
        <f t="shared" si="44"/>
        <v>28</v>
      </c>
      <c r="BE42" s="2"/>
      <c r="BF42" s="2"/>
      <c r="BG42" s="2"/>
      <c r="BH42" s="2"/>
      <c r="BI42" s="2"/>
      <c r="BQ42" s="2">
        <f>BQ31</f>
        <v>54</v>
      </c>
      <c r="BR42" s="2">
        <f t="shared" ref="BR42:BU42" si="45">BR31</f>
        <v>68</v>
      </c>
      <c r="BS42" s="2">
        <f t="shared" si="45"/>
        <v>80</v>
      </c>
      <c r="BT42" s="2">
        <f t="shared" si="45"/>
        <v>68</v>
      </c>
      <c r="BU42" s="2">
        <f t="shared" si="45"/>
        <v>81</v>
      </c>
      <c r="BV42" s="2"/>
      <c r="BW42" s="2"/>
      <c r="BX42" s="2"/>
      <c r="BY42" s="2"/>
      <c r="BZ42" s="2"/>
      <c r="CG42" s="2">
        <f>CG31</f>
        <v>80</v>
      </c>
      <c r="CH42" s="2">
        <f t="shared" ref="CH42:CK42" si="46">CH31</f>
        <v>82</v>
      </c>
      <c r="CI42" s="2">
        <f t="shared" si="46"/>
        <v>72</v>
      </c>
      <c r="CJ42" s="2">
        <f t="shared" si="46"/>
        <v>73</v>
      </c>
      <c r="CK42" s="2">
        <f t="shared" si="46"/>
        <v>72</v>
      </c>
      <c r="CL42" s="2"/>
      <c r="CM42" s="2"/>
      <c r="CN42" s="2"/>
      <c r="CO42" s="2"/>
      <c r="CP42" s="2"/>
      <c r="CX42" s="2">
        <f>CW31</f>
        <v>0</v>
      </c>
      <c r="CY42" s="2">
        <f t="shared" ref="CY42:DB42" si="47">CX31</f>
        <v>37</v>
      </c>
      <c r="CZ42" s="2">
        <f t="shared" si="47"/>
        <v>47</v>
      </c>
      <c r="DA42" s="2">
        <f t="shared" si="47"/>
        <v>58</v>
      </c>
      <c r="DB42" s="2">
        <f t="shared" si="47"/>
        <v>54</v>
      </c>
      <c r="DC42" s="2"/>
      <c r="DD42" s="2"/>
      <c r="DE42" s="2"/>
      <c r="DF42" s="2"/>
      <c r="DM42" s="2">
        <f>DM31</f>
        <v>35</v>
      </c>
      <c r="DN42" s="2">
        <f t="shared" ref="DN42:DQ42" si="48">DN31</f>
        <v>32</v>
      </c>
      <c r="DO42" s="2">
        <f t="shared" si="48"/>
        <v>40</v>
      </c>
      <c r="DP42" s="2">
        <f t="shared" si="48"/>
        <v>40</v>
      </c>
      <c r="DQ42" s="2">
        <f t="shared" si="48"/>
        <v>46</v>
      </c>
      <c r="DR42" s="2"/>
      <c r="DS42" s="2"/>
      <c r="DT42" s="2"/>
      <c r="DU42" s="2"/>
      <c r="DV42" s="2"/>
      <c r="ED42" s="2">
        <f t="shared" ref="ED42:EH42" si="49">EC31</f>
        <v>38</v>
      </c>
      <c r="EE42" s="2">
        <f t="shared" si="49"/>
        <v>27</v>
      </c>
      <c r="EF42" s="2">
        <f t="shared" si="49"/>
        <v>31</v>
      </c>
      <c r="EG42" s="2">
        <f t="shared" si="49"/>
        <v>24</v>
      </c>
      <c r="EH42" s="2">
        <f t="shared" si="49"/>
        <v>37</v>
      </c>
      <c r="EI42" s="2"/>
      <c r="EJ42" s="2"/>
      <c r="EK42" s="2"/>
      <c r="EL42" s="2"/>
      <c r="EM42" s="2"/>
      <c r="ES42" s="2">
        <f>ES31</f>
        <v>13</v>
      </c>
      <c r="ET42" s="2">
        <f t="shared" ref="ET42:EW42" si="50">ET31</f>
        <v>12</v>
      </c>
      <c r="EU42" s="2">
        <f t="shared" si="50"/>
        <v>15</v>
      </c>
      <c r="EV42" s="2">
        <f t="shared" si="50"/>
        <v>26</v>
      </c>
      <c r="EW42" s="2">
        <f t="shared" si="50"/>
        <v>18</v>
      </c>
      <c r="EX42" s="2"/>
      <c r="EY42" s="2"/>
      <c r="EZ42" s="2"/>
      <c r="FA42" s="2"/>
      <c r="FB42" s="2"/>
      <c r="FJ42" s="2">
        <f>FI31</f>
        <v>18</v>
      </c>
      <c r="FK42" s="2">
        <f t="shared" ref="FK42:FN42" si="51">FJ31</f>
        <v>10</v>
      </c>
      <c r="FL42" s="2">
        <f t="shared" si="51"/>
        <v>18</v>
      </c>
      <c r="FM42" s="2">
        <f t="shared" si="51"/>
        <v>29</v>
      </c>
      <c r="FN42" s="2">
        <f t="shared" si="51"/>
        <v>13</v>
      </c>
      <c r="FO42" s="2"/>
      <c r="FP42" s="2"/>
      <c r="FQ42" s="2"/>
      <c r="FR42" s="2"/>
      <c r="FS42" s="2"/>
      <c r="FY42" s="2">
        <f>FY31</f>
        <v>59</v>
      </c>
      <c r="FZ42" s="2">
        <f t="shared" ref="FZ42:GC42" si="52">FZ31</f>
        <v>0</v>
      </c>
      <c r="GA42" s="2">
        <f t="shared" si="52"/>
        <v>24</v>
      </c>
      <c r="GB42" s="2">
        <f t="shared" si="52"/>
        <v>40</v>
      </c>
      <c r="GC42" s="2">
        <f t="shared" si="52"/>
        <v>41</v>
      </c>
      <c r="GD42" s="2"/>
      <c r="GE42" s="2"/>
      <c r="GF42" s="2"/>
      <c r="GG42" s="2"/>
      <c r="GH42" s="2"/>
      <c r="GO42" s="2">
        <f>GO31</f>
        <v>19</v>
      </c>
      <c r="GP42" s="2">
        <f t="shared" ref="GP42:GS42" si="53">GP31</f>
        <v>14</v>
      </c>
      <c r="GQ42" s="2">
        <f t="shared" si="53"/>
        <v>14</v>
      </c>
      <c r="GR42" s="2">
        <f t="shared" si="53"/>
        <v>14</v>
      </c>
      <c r="GS42" s="2">
        <f t="shared" si="53"/>
        <v>9</v>
      </c>
      <c r="GT42" s="2"/>
      <c r="GU42" s="2"/>
      <c r="GV42" s="2"/>
      <c r="GW42" s="2"/>
      <c r="GX42" s="2"/>
      <c r="HF42" s="2">
        <f>HE31</f>
        <v>65</v>
      </c>
      <c r="HG42" s="2">
        <f t="shared" ref="HG42:HJ42" si="54">HF31</f>
        <v>62</v>
      </c>
      <c r="HH42" s="2">
        <f t="shared" si="54"/>
        <v>66</v>
      </c>
      <c r="HI42" s="2">
        <f t="shared" si="54"/>
        <v>53</v>
      </c>
      <c r="HJ42" s="2">
        <f t="shared" si="54"/>
        <v>71</v>
      </c>
      <c r="HK42" s="2"/>
      <c r="HL42" s="2"/>
      <c r="HM42" s="2"/>
      <c r="HN42" s="2"/>
      <c r="HO42" s="2"/>
      <c r="HU42" s="2">
        <f>HU31</f>
        <v>89</v>
      </c>
      <c r="HV42" s="2">
        <f t="shared" ref="HV42:HY42" si="55">HV31</f>
        <v>54</v>
      </c>
      <c r="HW42" s="2">
        <f t="shared" si="55"/>
        <v>91</v>
      </c>
      <c r="HX42" s="2">
        <f t="shared" si="55"/>
        <v>75</v>
      </c>
      <c r="HY42" s="2">
        <f t="shared" si="55"/>
        <v>36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68.8</v>
      </c>
      <c r="D73" s="26">
        <f t="shared" ref="D73:G73" si="56">O5</f>
        <v>10.986355173577806</v>
      </c>
      <c r="E73" s="26">
        <f t="shared" si="56"/>
        <v>63.8</v>
      </c>
      <c r="F73" s="26">
        <f t="shared" si="56"/>
        <v>56</v>
      </c>
      <c r="G73" s="26">
        <f t="shared" si="56"/>
        <v>85</v>
      </c>
      <c r="H73" s="26">
        <f>AD5</f>
        <v>12.6</v>
      </c>
      <c r="I73" s="26">
        <f t="shared" ref="I73:L73" si="57">AE5</f>
        <v>1.8165902124584981</v>
      </c>
      <c r="J73" s="26">
        <f t="shared" si="57"/>
        <v>7.6</v>
      </c>
      <c r="K73" s="26">
        <f t="shared" si="57"/>
        <v>11</v>
      </c>
      <c r="L73" s="26">
        <f t="shared" si="57"/>
        <v>15</v>
      </c>
      <c r="M73" s="26">
        <f>AT5</f>
        <v>49.25</v>
      </c>
      <c r="N73" s="26">
        <f t="shared" ref="N73:Q73" si="58">AU5</f>
        <v>6.8980673621916262</v>
      </c>
      <c r="O73" s="26">
        <f t="shared" si="58"/>
        <v>45.25</v>
      </c>
      <c r="P73" s="26">
        <f t="shared" si="58"/>
        <v>42</v>
      </c>
      <c r="Q73" s="26">
        <f t="shared" si="58"/>
        <v>58</v>
      </c>
      <c r="R73" s="26">
        <f>BJ5</f>
        <v>54</v>
      </c>
      <c r="S73" s="26">
        <f t="shared" ref="S73:V73" si="59">BK5</f>
        <v>24.698178070456937</v>
      </c>
      <c r="T73" s="26">
        <f t="shared" si="59"/>
        <v>50</v>
      </c>
      <c r="U73" s="26">
        <f t="shared" si="59"/>
        <v>23</v>
      </c>
      <c r="V73" s="26">
        <f t="shared" si="59"/>
        <v>80</v>
      </c>
      <c r="W73" s="26">
        <f>CA5</f>
        <v>67.400000000000006</v>
      </c>
      <c r="X73" s="26">
        <f t="shared" ref="X73:AA73" si="60">CB5</f>
        <v>5.8566201857385289</v>
      </c>
      <c r="Y73" s="26">
        <f t="shared" si="60"/>
        <v>62.400000000000006</v>
      </c>
      <c r="Z73" s="26">
        <f t="shared" si="60"/>
        <v>57</v>
      </c>
      <c r="AA73" s="26">
        <f t="shared" si="60"/>
        <v>71</v>
      </c>
      <c r="AB73" s="25">
        <f>CQ5</f>
        <v>89.8</v>
      </c>
      <c r="AC73" s="25">
        <f t="shared" ref="AC73:AF73" si="61">CR5</f>
        <v>2.5884358211089569</v>
      </c>
      <c r="AD73" s="25">
        <f t="shared" si="61"/>
        <v>84.8</v>
      </c>
      <c r="AE73" s="25">
        <f t="shared" si="61"/>
        <v>87</v>
      </c>
      <c r="AF73" s="25">
        <f t="shared" si="61"/>
        <v>92</v>
      </c>
      <c r="AG73" s="26">
        <f>DG5</f>
        <v>64.400000000000006</v>
      </c>
      <c r="AH73" s="26">
        <f t="shared" ref="AH73:AK73" si="62">DH5</f>
        <v>7.9246451024635913</v>
      </c>
      <c r="AI73" s="26">
        <f t="shared" si="62"/>
        <v>59.400000000000006</v>
      </c>
      <c r="AJ73" s="26">
        <f t="shared" si="62"/>
        <v>57</v>
      </c>
      <c r="AK73" s="26">
        <f t="shared" si="62"/>
        <v>73</v>
      </c>
      <c r="AL73" s="26">
        <f>DW5</f>
        <v>38.200000000000003</v>
      </c>
      <c r="AM73" s="26">
        <f t="shared" ref="AM73:AP73" si="63">DX5</f>
        <v>3.9623225512317894</v>
      </c>
      <c r="AN73" s="26">
        <f t="shared" si="63"/>
        <v>33.200000000000003</v>
      </c>
      <c r="AO73" s="26">
        <f t="shared" si="63"/>
        <v>35</v>
      </c>
      <c r="AP73" s="26">
        <f t="shared" si="63"/>
        <v>45</v>
      </c>
      <c r="AQ73" s="26">
        <f>EM5</f>
        <v>36</v>
      </c>
      <c r="AR73" s="26">
        <f t="shared" ref="AR73:AU73" si="64">EN5</f>
        <v>11.247221879201993</v>
      </c>
      <c r="AS73" s="26">
        <f t="shared" si="64"/>
        <v>31</v>
      </c>
      <c r="AT73" s="26">
        <f t="shared" si="64"/>
        <v>21</v>
      </c>
      <c r="AU73" s="26">
        <f t="shared" si="64"/>
        <v>51</v>
      </c>
      <c r="AV73" s="26">
        <f>FC5</f>
        <v>36.6</v>
      </c>
      <c r="AW73" s="26">
        <f t="shared" ref="AW73:AZ73" si="65">FD5</f>
        <v>6.228964600958971</v>
      </c>
      <c r="AX73" s="26">
        <f t="shared" si="65"/>
        <v>31.6</v>
      </c>
      <c r="AY73" s="26">
        <f t="shared" si="65"/>
        <v>31</v>
      </c>
      <c r="AZ73" s="26">
        <f t="shared" si="65"/>
        <v>47</v>
      </c>
      <c r="BA73" s="26">
        <f>FS5</f>
        <v>49.4</v>
      </c>
      <c r="BB73" s="26">
        <f t="shared" ref="BB73:BE73" si="66">FT5</f>
        <v>11.282730166054677</v>
      </c>
      <c r="BC73" s="26">
        <f t="shared" si="66"/>
        <v>44.4</v>
      </c>
      <c r="BD73" s="26">
        <f t="shared" si="66"/>
        <v>33</v>
      </c>
      <c r="BE73" s="26">
        <f t="shared" si="66"/>
        <v>61</v>
      </c>
      <c r="BF73" s="26">
        <f>GI5</f>
        <v>57.8</v>
      </c>
      <c r="BG73" s="26">
        <f t="shared" ref="BG73:BJ73" si="67">GJ5</f>
        <v>32.560712522916326</v>
      </c>
      <c r="BH73" s="26">
        <f t="shared" si="67"/>
        <v>52.8</v>
      </c>
      <c r="BI73" s="26">
        <f t="shared" si="67"/>
        <v>13</v>
      </c>
      <c r="BJ73" s="26">
        <f t="shared" si="67"/>
        <v>88</v>
      </c>
      <c r="BK73" s="26">
        <f>GY5</f>
        <v>22.2</v>
      </c>
      <c r="BL73" s="26">
        <f t="shared" ref="BL73:BO73" si="68">GZ5</f>
        <v>5.4497706373754893</v>
      </c>
      <c r="BM73" s="26">
        <f t="shared" si="68"/>
        <v>17.2</v>
      </c>
      <c r="BN73" s="26">
        <f t="shared" si="68"/>
        <v>16</v>
      </c>
      <c r="BO73" s="26">
        <f t="shared" si="68"/>
        <v>30</v>
      </c>
      <c r="BP73" s="26">
        <f>HO5</f>
        <v>77.8</v>
      </c>
      <c r="BQ73" s="26">
        <f t="shared" ref="BQ73:BT73" si="69">HP5</f>
        <v>9.9849887330932834</v>
      </c>
      <c r="BR73" s="26">
        <f t="shared" si="69"/>
        <v>72.8</v>
      </c>
      <c r="BS73" s="26">
        <f t="shared" si="69"/>
        <v>63</v>
      </c>
      <c r="BT73" s="26">
        <f t="shared" si="69"/>
        <v>87</v>
      </c>
      <c r="BU73" s="26">
        <f>IE5</f>
        <v>85.4</v>
      </c>
      <c r="BV73" s="26">
        <f t="shared" ref="BV73:BY73" si="70">IF5</f>
        <v>14.328293687665649</v>
      </c>
      <c r="BW73" s="26">
        <f t="shared" si="70"/>
        <v>80.400000000000006</v>
      </c>
      <c r="BX73" s="26">
        <f t="shared" si="70"/>
        <v>67</v>
      </c>
      <c r="BY73" s="26">
        <f t="shared" si="70"/>
        <v>100</v>
      </c>
    </row>
    <row r="74" spans="2:77" x14ac:dyDescent="0.25">
      <c r="B74" s="27" t="s">
        <v>16391</v>
      </c>
      <c r="C74" s="28">
        <f>N14</f>
        <v>35.6</v>
      </c>
      <c r="D74" s="28">
        <f t="shared" ref="D74:G74" si="71">O14</f>
        <v>11.436782764396636</v>
      </c>
      <c r="E74" s="28">
        <f t="shared" si="71"/>
        <v>30.6</v>
      </c>
      <c r="F74" s="28">
        <f t="shared" si="71"/>
        <v>17</v>
      </c>
      <c r="G74" s="28">
        <f t="shared" si="71"/>
        <v>48</v>
      </c>
      <c r="H74" s="28">
        <f>AD14</f>
        <v>9.4</v>
      </c>
      <c r="I74" s="28">
        <f t="shared" ref="I74:L74" si="72">AE14</f>
        <v>2.8809720581775862</v>
      </c>
      <c r="J74" s="28">
        <f t="shared" si="72"/>
        <v>4.4000000000000004</v>
      </c>
      <c r="K74" s="28">
        <f t="shared" si="72"/>
        <v>5</v>
      </c>
      <c r="L74" s="28">
        <f t="shared" si="72"/>
        <v>12</v>
      </c>
      <c r="M74" s="28">
        <f>AT14</f>
        <v>48</v>
      </c>
      <c r="N74" s="28">
        <f t="shared" ref="N74:Q74" si="73">AU14</f>
        <v>9.4604439642122511</v>
      </c>
      <c r="O74" s="28">
        <f t="shared" si="73"/>
        <v>43</v>
      </c>
      <c r="P74" s="28">
        <f t="shared" si="73"/>
        <v>34</v>
      </c>
      <c r="Q74" s="28">
        <f t="shared" si="73"/>
        <v>57</v>
      </c>
      <c r="R74" s="28">
        <f>BJ14</f>
        <v>59</v>
      </c>
      <c r="S74" s="28">
        <f t="shared" ref="S74:V74" si="74">BK14</f>
        <v>16.186414056238647</v>
      </c>
      <c r="T74" s="28">
        <f t="shared" si="74"/>
        <v>55</v>
      </c>
      <c r="U74" s="28">
        <f t="shared" si="74"/>
        <v>40</v>
      </c>
      <c r="V74" s="28">
        <f t="shared" si="74"/>
        <v>79</v>
      </c>
      <c r="W74" s="28">
        <f>CA14</f>
        <v>69.2</v>
      </c>
      <c r="X74" s="28">
        <f t="shared" ref="X74:AA74" si="75">CB14</f>
        <v>12.833549781724455</v>
      </c>
      <c r="Y74" s="28">
        <f t="shared" si="75"/>
        <v>64.2</v>
      </c>
      <c r="Z74" s="28">
        <f t="shared" si="75"/>
        <v>56</v>
      </c>
      <c r="AA74" s="28">
        <f t="shared" si="75"/>
        <v>90</v>
      </c>
      <c r="AB74" s="27">
        <f>CQ14</f>
        <v>89.6</v>
      </c>
      <c r="AC74" s="27">
        <f t="shared" ref="AC74:AF74" si="76">CR14</f>
        <v>8.706319543871567</v>
      </c>
      <c r="AD74" s="27">
        <f t="shared" si="76"/>
        <v>84.6</v>
      </c>
      <c r="AE74" s="27">
        <f t="shared" si="76"/>
        <v>79</v>
      </c>
      <c r="AF74" s="27">
        <f t="shared" si="76"/>
        <v>100</v>
      </c>
      <c r="AG74" s="28">
        <f>DG14</f>
        <v>48.8</v>
      </c>
      <c r="AH74" s="28">
        <f t="shared" ref="AH74:AK74" si="77">DH14</f>
        <v>16.300306745579967</v>
      </c>
      <c r="AI74" s="28">
        <f t="shared" si="77"/>
        <v>43.8</v>
      </c>
      <c r="AJ74" s="28">
        <f t="shared" si="77"/>
        <v>30</v>
      </c>
      <c r="AK74" s="28">
        <f t="shared" si="77"/>
        <v>68</v>
      </c>
      <c r="AL74" s="28">
        <f>DW14</f>
        <v>39.4</v>
      </c>
      <c r="AM74" s="28">
        <f t="shared" ref="AM74:AP74" si="78">DX14</f>
        <v>3.049590136395381</v>
      </c>
      <c r="AN74" s="28">
        <f t="shared" si="78"/>
        <v>34.4</v>
      </c>
      <c r="AO74" s="28">
        <f t="shared" si="78"/>
        <v>34</v>
      </c>
      <c r="AP74" s="28">
        <f t="shared" si="78"/>
        <v>41</v>
      </c>
      <c r="AQ74" s="28">
        <f>EM14</f>
        <v>28.2</v>
      </c>
      <c r="AR74" s="28">
        <f t="shared" ref="AR74:AU74" si="79">EN14</f>
        <v>7.563068160475618</v>
      </c>
      <c r="AS74" s="28">
        <f t="shared" si="79"/>
        <v>23.2</v>
      </c>
      <c r="AT74" s="28">
        <f t="shared" si="79"/>
        <v>21</v>
      </c>
      <c r="AU74" s="28">
        <f t="shared" si="79"/>
        <v>39</v>
      </c>
      <c r="AV74" s="28">
        <f>FC14</f>
        <v>20.2</v>
      </c>
      <c r="AW74" s="28">
        <f t="shared" ref="AW74:AZ74" si="80">FD14</f>
        <v>15.20526224699857</v>
      </c>
      <c r="AX74" s="28">
        <f t="shared" si="80"/>
        <v>15.2</v>
      </c>
      <c r="AY74" s="28">
        <f t="shared" si="80"/>
        <v>8</v>
      </c>
      <c r="AZ74" s="28">
        <f t="shared" si="80"/>
        <v>46</v>
      </c>
      <c r="BA74" s="28">
        <f>FS14</f>
        <v>27.4</v>
      </c>
      <c r="BB74" s="28">
        <f t="shared" ref="BB74:BE74" si="81">FT14</f>
        <v>17.643695757975422</v>
      </c>
      <c r="BC74" s="28">
        <f t="shared" si="81"/>
        <v>22.4</v>
      </c>
      <c r="BD74" s="28">
        <f t="shared" si="81"/>
        <v>11</v>
      </c>
      <c r="BE74" s="28">
        <f t="shared" si="81"/>
        <v>53</v>
      </c>
      <c r="BF74" s="28">
        <f>GI14</f>
        <v>44.8</v>
      </c>
      <c r="BG74" s="28">
        <f t="shared" ref="BG74:BJ74" si="82">GJ14</f>
        <v>18.84675038302359</v>
      </c>
      <c r="BH74" s="28">
        <f t="shared" si="82"/>
        <v>39.799999999999997</v>
      </c>
      <c r="BI74" s="28">
        <f t="shared" si="82"/>
        <v>31</v>
      </c>
      <c r="BJ74" s="28">
        <f t="shared" si="82"/>
        <v>78</v>
      </c>
      <c r="BK74" s="28">
        <f>GY14</f>
        <v>17.8</v>
      </c>
      <c r="BL74" s="28">
        <f t="shared" ref="BL74:BO74" si="83">GZ14</f>
        <v>7.7910204723129812</v>
      </c>
      <c r="BM74" s="28">
        <f t="shared" si="83"/>
        <v>12.8</v>
      </c>
      <c r="BN74" s="28">
        <f t="shared" si="83"/>
        <v>8</v>
      </c>
      <c r="BO74" s="28">
        <f t="shared" si="83"/>
        <v>29</v>
      </c>
      <c r="BP74" s="28">
        <f>HO14</f>
        <v>65.400000000000006</v>
      </c>
      <c r="BQ74" s="28">
        <f t="shared" ref="BQ74:BT74" si="84">HP14</f>
        <v>9.4498677239419688</v>
      </c>
      <c r="BR74" s="28">
        <f t="shared" si="84"/>
        <v>60.400000000000006</v>
      </c>
      <c r="BS74" s="28">
        <f t="shared" si="84"/>
        <v>54</v>
      </c>
      <c r="BT74" s="28">
        <f t="shared" si="84"/>
        <v>75</v>
      </c>
      <c r="BU74" s="28">
        <f>IE14</f>
        <v>72.8</v>
      </c>
      <c r="BV74" s="28">
        <f t="shared" ref="BV74:BY74" si="85">IF14</f>
        <v>17.340703561274548</v>
      </c>
      <c r="BW74" s="28">
        <f t="shared" si="85"/>
        <v>67.8</v>
      </c>
      <c r="BX74" s="28">
        <f t="shared" si="85"/>
        <v>44</v>
      </c>
      <c r="BY74" s="28">
        <f t="shared" si="85"/>
        <v>90</v>
      </c>
    </row>
    <row r="75" spans="2:77" x14ac:dyDescent="0.25">
      <c r="B75" s="29" t="s">
        <v>16392</v>
      </c>
      <c r="C75" s="30">
        <f>N23</f>
        <v>32.799999999999997</v>
      </c>
      <c r="D75" s="30">
        <f t="shared" ref="D75:G75" si="86">O23</f>
        <v>14.77159436215333</v>
      </c>
      <c r="E75" s="30">
        <f t="shared" si="86"/>
        <v>27.799999999999997</v>
      </c>
      <c r="F75" s="30">
        <f t="shared" si="86"/>
        <v>19</v>
      </c>
      <c r="G75" s="30">
        <f t="shared" si="86"/>
        <v>57</v>
      </c>
      <c r="H75" s="30">
        <f>AD23</f>
        <v>7.8</v>
      </c>
      <c r="I75" s="30">
        <f t="shared" ref="I75:L75" si="87">AE23</f>
        <v>5.215361924162119</v>
      </c>
      <c r="J75" s="30">
        <f t="shared" si="87"/>
        <v>2.8</v>
      </c>
      <c r="K75" s="30">
        <f t="shared" si="87"/>
        <v>0</v>
      </c>
      <c r="L75" s="30">
        <f t="shared" si="87"/>
        <v>13</v>
      </c>
      <c r="M75" s="30">
        <f>AT23</f>
        <v>32.799999999999997</v>
      </c>
      <c r="N75" s="30">
        <f t="shared" ref="N75:Q75" si="88">AU23</f>
        <v>5.0695167422546348</v>
      </c>
      <c r="O75" s="30">
        <f t="shared" si="88"/>
        <v>27.799999999999997</v>
      </c>
      <c r="P75" s="30">
        <f t="shared" si="88"/>
        <v>27</v>
      </c>
      <c r="Q75" s="30">
        <f t="shared" si="88"/>
        <v>40</v>
      </c>
      <c r="R75" s="30">
        <f>BJ23</f>
        <v>37</v>
      </c>
      <c r="S75" s="30">
        <f t="shared" ref="S75:V75" si="89">BK23</f>
        <v>15.853495934125487</v>
      </c>
      <c r="T75" s="30">
        <f t="shared" si="89"/>
        <v>33</v>
      </c>
      <c r="U75" s="30">
        <f t="shared" si="89"/>
        <v>15</v>
      </c>
      <c r="V75" s="30">
        <f t="shared" si="89"/>
        <v>50</v>
      </c>
      <c r="W75" s="30">
        <f>CA23</f>
        <v>62.2</v>
      </c>
      <c r="X75" s="30">
        <f t="shared" ref="X75:AA75" si="90">CB23</f>
        <v>19.942417105255817</v>
      </c>
      <c r="Y75" s="30">
        <f t="shared" si="90"/>
        <v>57.2</v>
      </c>
      <c r="Z75" s="30">
        <f t="shared" si="90"/>
        <v>39</v>
      </c>
      <c r="AA75" s="30">
        <f t="shared" si="90"/>
        <v>83</v>
      </c>
      <c r="AB75" s="29">
        <f>CQ23</f>
        <v>80</v>
      </c>
      <c r="AC75" s="29">
        <f t="shared" ref="AC75:AF75" si="91">CR23</f>
        <v>11.726039399558575</v>
      </c>
      <c r="AD75" s="29">
        <f t="shared" si="91"/>
        <v>75</v>
      </c>
      <c r="AE75" s="29">
        <f t="shared" si="91"/>
        <v>66</v>
      </c>
      <c r="AF75" s="29">
        <f t="shared" si="91"/>
        <v>94</v>
      </c>
      <c r="AG75" s="30">
        <f>DG23</f>
        <v>46.5</v>
      </c>
      <c r="AH75" s="30">
        <f t="shared" ref="AH75:AK75" si="92">DH23</f>
        <v>14.27118308573843</v>
      </c>
      <c r="AI75" s="30">
        <f t="shared" si="92"/>
        <v>42.5</v>
      </c>
      <c r="AJ75" s="30">
        <f t="shared" si="92"/>
        <v>27</v>
      </c>
      <c r="AK75" s="30">
        <f t="shared" si="92"/>
        <v>61</v>
      </c>
      <c r="AL75" s="30">
        <f>DW23</f>
        <v>32.200000000000003</v>
      </c>
      <c r="AM75" s="30">
        <f t="shared" ref="AM75:AP75" si="93">DX23</f>
        <v>6.2209324059983198</v>
      </c>
      <c r="AN75" s="30">
        <f t="shared" si="93"/>
        <v>27.200000000000003</v>
      </c>
      <c r="AO75" s="30">
        <f t="shared" si="93"/>
        <v>22</v>
      </c>
      <c r="AP75" s="30">
        <f t="shared" si="93"/>
        <v>37</v>
      </c>
      <c r="AQ75" s="30">
        <f>EM23</f>
        <v>28</v>
      </c>
      <c r="AR75" s="30">
        <f t="shared" ref="AR75:AU75" si="94">EN23</f>
        <v>6.164414002968976</v>
      </c>
      <c r="AS75" s="30">
        <f t="shared" si="94"/>
        <v>23</v>
      </c>
      <c r="AT75" s="30">
        <f t="shared" si="94"/>
        <v>20</v>
      </c>
      <c r="AU75" s="30">
        <f t="shared" si="94"/>
        <v>36</v>
      </c>
      <c r="AV75" s="30">
        <f>FC23</f>
        <v>16.2</v>
      </c>
      <c r="AW75" s="30">
        <f t="shared" ref="AW75:AZ75" si="95">FD23</f>
        <v>11.366617790706258</v>
      </c>
      <c r="AX75" s="30">
        <f t="shared" si="95"/>
        <v>11.2</v>
      </c>
      <c r="AY75" s="30">
        <f t="shared" si="95"/>
        <v>8</v>
      </c>
      <c r="AZ75" s="30">
        <f t="shared" si="95"/>
        <v>36</v>
      </c>
      <c r="BA75" s="30">
        <f>FS23</f>
        <v>11.2</v>
      </c>
      <c r="BB75" s="30">
        <f t="shared" ref="BB75:BE75" si="96">FT23</f>
        <v>3.7013511046643481</v>
      </c>
      <c r="BC75" s="30">
        <f t="shared" si="96"/>
        <v>6.1999999999999993</v>
      </c>
      <c r="BD75" s="30">
        <f t="shared" si="96"/>
        <v>8</v>
      </c>
      <c r="BE75" s="30">
        <f t="shared" si="96"/>
        <v>17</v>
      </c>
      <c r="BF75" s="30">
        <f>GI23</f>
        <v>21</v>
      </c>
      <c r="BG75" s="30">
        <f t="shared" ref="BG75:BJ75" si="97">GJ23</f>
        <v>23.57965224510319</v>
      </c>
      <c r="BH75" s="30">
        <f t="shared" si="97"/>
        <v>16</v>
      </c>
      <c r="BI75" s="30">
        <f t="shared" si="97"/>
        <v>0</v>
      </c>
      <c r="BJ75" s="30">
        <f t="shared" si="97"/>
        <v>59</v>
      </c>
      <c r="BK75" s="30">
        <f>GY23</f>
        <v>10.5</v>
      </c>
      <c r="BL75" s="30">
        <f t="shared" ref="BL75:BO75" si="98">GZ23</f>
        <v>2.3804761428476167</v>
      </c>
      <c r="BM75" s="30">
        <f t="shared" si="98"/>
        <v>6.5</v>
      </c>
      <c r="BN75" s="30">
        <f t="shared" si="98"/>
        <v>9</v>
      </c>
      <c r="BO75" s="30">
        <f t="shared" si="98"/>
        <v>14</v>
      </c>
      <c r="BP75" s="30">
        <f>HO23</f>
        <v>63</v>
      </c>
      <c r="BQ75" s="30">
        <f t="shared" ref="BQ75:BT75" si="99">HP23</f>
        <v>4.9497474683058327</v>
      </c>
      <c r="BR75" s="30">
        <f t="shared" si="99"/>
        <v>58</v>
      </c>
      <c r="BS75" s="30">
        <f t="shared" si="99"/>
        <v>59</v>
      </c>
      <c r="BT75" s="30">
        <f t="shared" si="99"/>
        <v>71</v>
      </c>
      <c r="BU75" s="30">
        <f>IE23</f>
        <v>57.4</v>
      </c>
      <c r="BV75" s="30">
        <f t="shared" ref="BV75:BY75" si="100">IF23</f>
        <v>20.815859338494775</v>
      </c>
      <c r="BW75" s="30">
        <f t="shared" si="100"/>
        <v>52.4</v>
      </c>
      <c r="BX75" s="30">
        <f t="shared" si="100"/>
        <v>31</v>
      </c>
      <c r="BY75" s="30">
        <f t="shared" si="100"/>
        <v>83</v>
      </c>
    </row>
    <row r="76" spans="2:77" x14ac:dyDescent="0.25">
      <c r="B76" s="31" t="s">
        <v>16393</v>
      </c>
      <c r="C76" s="32">
        <f>N31</f>
        <v>32.6</v>
      </c>
      <c r="D76" s="32">
        <f t="shared" ref="D76:G76" si="101">O31</f>
        <v>18.514858897652985</v>
      </c>
      <c r="E76" s="32">
        <f t="shared" si="101"/>
        <v>27.6</v>
      </c>
      <c r="F76" s="32">
        <f t="shared" si="101"/>
        <v>15</v>
      </c>
      <c r="G76" s="32">
        <f t="shared" si="101"/>
        <v>63</v>
      </c>
      <c r="H76" s="32">
        <f>AD31</f>
        <v>8.4</v>
      </c>
      <c r="I76" s="32">
        <f t="shared" ref="I76:L76" si="102">AE31</f>
        <v>1.5165750888103091</v>
      </c>
      <c r="J76" s="32">
        <f t="shared" si="102"/>
        <v>3.4000000000000004</v>
      </c>
      <c r="K76" s="32">
        <f t="shared" si="102"/>
        <v>7</v>
      </c>
      <c r="L76" s="32">
        <f t="shared" si="102"/>
        <v>10</v>
      </c>
      <c r="M76" s="32">
        <f>AT31</f>
        <v>33.4</v>
      </c>
      <c r="N76" s="32">
        <f t="shared" ref="N76:Q76" si="103">AU31</f>
        <v>8.2036577207974712</v>
      </c>
      <c r="O76" s="32">
        <f t="shared" si="103"/>
        <v>28.4</v>
      </c>
      <c r="P76" s="32">
        <f t="shared" si="103"/>
        <v>25</v>
      </c>
      <c r="Q76" s="32">
        <f t="shared" si="103"/>
        <v>45</v>
      </c>
      <c r="R76" s="32">
        <f>BJ31</f>
        <v>36.25</v>
      </c>
      <c r="S76" s="32">
        <f t="shared" ref="S76:V76" si="104">BK31</f>
        <v>13.073510112692254</v>
      </c>
      <c r="T76" s="32">
        <f t="shared" si="104"/>
        <v>32.25</v>
      </c>
      <c r="U76" s="32">
        <f t="shared" si="104"/>
        <v>24</v>
      </c>
      <c r="V76" s="32">
        <f t="shared" si="104"/>
        <v>53</v>
      </c>
      <c r="W76" s="32">
        <f>CA31</f>
        <v>70.2</v>
      </c>
      <c r="X76" s="32">
        <f t="shared" ref="X76:AA76" si="105">CB31</f>
        <v>11.0090871556183</v>
      </c>
      <c r="Y76" s="32">
        <f t="shared" si="105"/>
        <v>65.2</v>
      </c>
      <c r="Z76" s="32">
        <f t="shared" si="105"/>
        <v>54</v>
      </c>
      <c r="AA76" s="32">
        <f t="shared" si="105"/>
        <v>81</v>
      </c>
      <c r="AB76" s="31">
        <f>CQ31</f>
        <v>75.8</v>
      </c>
      <c r="AC76" s="31">
        <f t="shared" ref="AC76:AF76" si="106">CR31</f>
        <v>4.8166378315169185</v>
      </c>
      <c r="AD76" s="31">
        <f t="shared" si="106"/>
        <v>70.8</v>
      </c>
      <c r="AE76" s="31">
        <f t="shared" si="106"/>
        <v>72</v>
      </c>
      <c r="AF76" s="31">
        <f t="shared" si="106"/>
        <v>82</v>
      </c>
      <c r="AG76" s="32">
        <f>DG31</f>
        <v>39.200000000000003</v>
      </c>
      <c r="AH76" s="32">
        <f t="shared" ref="AH76:AJ76" si="107">DH31</f>
        <v>23.317375495539803</v>
      </c>
      <c r="AI76" s="32">
        <f t="shared" si="107"/>
        <v>34.200000000000003</v>
      </c>
      <c r="AJ76" s="32">
        <f t="shared" si="107"/>
        <v>0</v>
      </c>
      <c r="AK76" s="32">
        <f>DK31</f>
        <v>58</v>
      </c>
      <c r="AL76" s="32">
        <f>DW31</f>
        <v>38.6</v>
      </c>
      <c r="AM76" s="32">
        <f t="shared" ref="AM76:AP76" si="108">DX31</f>
        <v>5.3665631459994909</v>
      </c>
      <c r="AN76" s="32">
        <f t="shared" si="108"/>
        <v>33.6</v>
      </c>
      <c r="AO76" s="32">
        <f t="shared" si="108"/>
        <v>32</v>
      </c>
      <c r="AP76" s="32">
        <f t="shared" si="108"/>
        <v>46</v>
      </c>
      <c r="AQ76" s="32">
        <f>EM31</f>
        <v>31.4</v>
      </c>
      <c r="AR76" s="32">
        <f t="shared" ref="AR76:AU76" si="109">EN31</f>
        <v>6.1073725938409842</v>
      </c>
      <c r="AS76" s="32">
        <f t="shared" si="109"/>
        <v>26.4</v>
      </c>
      <c r="AT76" s="32">
        <f t="shared" si="109"/>
        <v>24</v>
      </c>
      <c r="AU76" s="32">
        <f t="shared" si="109"/>
        <v>38</v>
      </c>
      <c r="AV76" s="32">
        <f>FC31</f>
        <v>16.8</v>
      </c>
      <c r="AW76" s="32">
        <f t="shared" ref="AW76:AZ76" si="110">FD31</f>
        <v>5.6302753041036979</v>
      </c>
      <c r="AX76" s="32">
        <f t="shared" si="110"/>
        <v>11.8</v>
      </c>
      <c r="AY76" s="32">
        <f t="shared" si="110"/>
        <v>12</v>
      </c>
      <c r="AZ76" s="32">
        <f t="shared" si="110"/>
        <v>26</v>
      </c>
      <c r="BA76" s="32">
        <f>FS31</f>
        <v>17.600000000000001</v>
      </c>
      <c r="BB76" s="32">
        <f t="shared" ref="BB76:BE76" si="111">FT31</f>
        <v>7.2318738927058188</v>
      </c>
      <c r="BC76" s="32">
        <f t="shared" si="111"/>
        <v>12.600000000000001</v>
      </c>
      <c r="BD76" s="32">
        <f t="shared" si="111"/>
        <v>10</v>
      </c>
      <c r="BE76" s="32">
        <f t="shared" si="111"/>
        <v>29</v>
      </c>
      <c r="BF76" s="32">
        <f>GI31</f>
        <v>32.799999999999997</v>
      </c>
      <c r="BG76" s="32">
        <f t="shared" ref="BG76:BJ76" si="112">GJ31</f>
        <v>22.129166274399044</v>
      </c>
      <c r="BH76" s="32">
        <f t="shared" si="112"/>
        <v>27.799999999999997</v>
      </c>
      <c r="BI76" s="32">
        <f t="shared" si="112"/>
        <v>0</v>
      </c>
      <c r="BJ76" s="32">
        <f t="shared" si="112"/>
        <v>59</v>
      </c>
      <c r="BK76" s="32">
        <f>GY31</f>
        <v>14</v>
      </c>
      <c r="BL76" s="32">
        <f t="shared" ref="BL76:BO76" si="113">GZ31</f>
        <v>3.5355339059327378</v>
      </c>
      <c r="BM76" s="32">
        <f t="shared" si="113"/>
        <v>9</v>
      </c>
      <c r="BN76" s="32">
        <f t="shared" si="113"/>
        <v>9</v>
      </c>
      <c r="BO76" s="32">
        <f t="shared" si="113"/>
        <v>19</v>
      </c>
      <c r="BP76" s="32">
        <f>HO31</f>
        <v>63.4</v>
      </c>
      <c r="BQ76" s="32">
        <f t="shared" ref="BQ76:BT76" si="114">HP31</f>
        <v>6.6558245169174945</v>
      </c>
      <c r="BR76" s="32">
        <f t="shared" si="114"/>
        <v>58.4</v>
      </c>
      <c r="BS76" s="32">
        <f t="shared" si="114"/>
        <v>53</v>
      </c>
      <c r="BT76" s="32">
        <f t="shared" si="114"/>
        <v>71</v>
      </c>
      <c r="BU76" s="32">
        <f>IE31</f>
        <v>69</v>
      </c>
      <c r="BV76" s="32">
        <f t="shared" ref="BV76:BY76" si="115">IF31</f>
        <v>23.632604596192948</v>
      </c>
      <c r="BW76" s="32">
        <f t="shared" si="115"/>
        <v>64</v>
      </c>
      <c r="BX76" s="32">
        <f t="shared" si="115"/>
        <v>36</v>
      </c>
      <c r="BY76" s="32">
        <f t="shared" si="115"/>
        <v>91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68.8</v>
      </c>
      <c r="D113" s="28">
        <f>C74</f>
        <v>35.6</v>
      </c>
      <c r="E113" s="30">
        <f>C75</f>
        <v>32.799999999999997</v>
      </c>
      <c r="F113" s="32">
        <f>C76</f>
        <v>32.6</v>
      </c>
    </row>
    <row r="114" spans="2:46" x14ac:dyDescent="0.25">
      <c r="B114" s="1" t="s">
        <v>16445</v>
      </c>
      <c r="C114" s="26">
        <f>H73</f>
        <v>12.6</v>
      </c>
      <c r="D114" s="28">
        <f>H74</f>
        <v>9.4</v>
      </c>
      <c r="E114" s="30">
        <f>H75</f>
        <v>7.8</v>
      </c>
      <c r="F114" s="32">
        <f>H76</f>
        <v>8.4</v>
      </c>
    </row>
    <row r="115" spans="2:46" x14ac:dyDescent="0.25">
      <c r="B115" s="1" t="s">
        <v>16446</v>
      </c>
      <c r="C115" s="26">
        <f>M73</f>
        <v>49.25</v>
      </c>
      <c r="D115" s="28">
        <f>M74</f>
        <v>48</v>
      </c>
      <c r="E115" s="30">
        <f>M75</f>
        <v>32.799999999999997</v>
      </c>
      <c r="F115" s="32">
        <f>M76</f>
        <v>33.4</v>
      </c>
    </row>
    <row r="116" spans="2:46" x14ac:dyDescent="0.25">
      <c r="B116" s="1" t="s">
        <v>16447</v>
      </c>
      <c r="C116" s="26">
        <f>R73</f>
        <v>54</v>
      </c>
      <c r="D116" s="28">
        <f>R74</f>
        <v>59</v>
      </c>
      <c r="E116" s="30">
        <f>R75</f>
        <v>37</v>
      </c>
      <c r="F116" s="32">
        <f>R76</f>
        <v>36.25</v>
      </c>
    </row>
    <row r="117" spans="2:46" x14ac:dyDescent="0.25">
      <c r="B117" s="1" t="s">
        <v>16448</v>
      </c>
      <c r="C117" s="26">
        <f>W73</f>
        <v>67.400000000000006</v>
      </c>
      <c r="D117" s="28">
        <f>W74</f>
        <v>69.2</v>
      </c>
      <c r="E117" s="30">
        <f>W75</f>
        <v>62.2</v>
      </c>
      <c r="F117" s="32">
        <f>W76</f>
        <v>70.2</v>
      </c>
    </row>
    <row r="118" spans="2:46" x14ac:dyDescent="0.25">
      <c r="B118" s="1" t="s">
        <v>16449</v>
      </c>
      <c r="C118" s="26">
        <f>AB73</f>
        <v>89.8</v>
      </c>
      <c r="D118" s="28">
        <f>AB74</f>
        <v>89.6</v>
      </c>
      <c r="E118" s="30">
        <f>AB75</f>
        <v>80</v>
      </c>
      <c r="F118" s="32">
        <f>AB76</f>
        <v>75.8</v>
      </c>
    </row>
    <row r="119" spans="2:46" x14ac:dyDescent="0.25">
      <c r="B119" s="1" t="s">
        <v>16450</v>
      </c>
      <c r="C119" s="26">
        <f>AG73</f>
        <v>64.400000000000006</v>
      </c>
      <c r="D119" s="28">
        <f>AG74</f>
        <v>48.8</v>
      </c>
      <c r="E119" s="30">
        <f>AG75</f>
        <v>46.5</v>
      </c>
      <c r="F119" s="32">
        <f>AG76</f>
        <v>39.200000000000003</v>
      </c>
    </row>
    <row r="120" spans="2:46" x14ac:dyDescent="0.25">
      <c r="B120" s="1" t="s">
        <v>16451</v>
      </c>
      <c r="C120" s="26">
        <f>AL73</f>
        <v>38.200000000000003</v>
      </c>
      <c r="D120" s="28">
        <f>AL74</f>
        <v>39.4</v>
      </c>
      <c r="E120" s="30">
        <f>AL75</f>
        <v>32.200000000000003</v>
      </c>
      <c r="F120" s="32">
        <f>AL76</f>
        <v>38.6</v>
      </c>
    </row>
    <row r="121" spans="2:46" x14ac:dyDescent="0.25">
      <c r="B121" s="1" t="s">
        <v>16452</v>
      </c>
      <c r="C121" s="26">
        <f>AQ73</f>
        <v>36</v>
      </c>
      <c r="D121" s="28">
        <f>AQ74</f>
        <v>28.2</v>
      </c>
      <c r="E121" s="30">
        <f>AQ75</f>
        <v>28</v>
      </c>
      <c r="F121" s="32">
        <f>AQ76</f>
        <v>31.4</v>
      </c>
    </row>
    <row r="122" spans="2:46" x14ac:dyDescent="0.25">
      <c r="B122" s="1" t="s">
        <v>16404</v>
      </c>
      <c r="C122" s="26">
        <f>AV73</f>
        <v>36.6</v>
      </c>
      <c r="D122" s="28">
        <f>AV74</f>
        <v>20.2</v>
      </c>
      <c r="E122" s="30">
        <f>AV75</f>
        <v>16.2</v>
      </c>
      <c r="F122" s="32">
        <f>AV76</f>
        <v>16.8</v>
      </c>
    </row>
    <row r="123" spans="2:46" x14ac:dyDescent="0.25">
      <c r="B123" s="1" t="s">
        <v>16405</v>
      </c>
      <c r="C123" s="26">
        <f>BA73</f>
        <v>49.4</v>
      </c>
      <c r="D123" s="28">
        <f>BA74</f>
        <v>27.4</v>
      </c>
      <c r="E123" s="30">
        <f>BA75</f>
        <v>11.2</v>
      </c>
      <c r="F123" s="32">
        <f>BA76</f>
        <v>17.600000000000001</v>
      </c>
    </row>
    <row r="124" spans="2:46" x14ac:dyDescent="0.25">
      <c r="B124" s="1" t="s">
        <v>16406</v>
      </c>
      <c r="C124" s="26">
        <f>BF73</f>
        <v>57.8</v>
      </c>
      <c r="D124" s="28">
        <f>BF74</f>
        <v>44.8</v>
      </c>
      <c r="E124" s="30">
        <f>BF75</f>
        <v>21</v>
      </c>
      <c r="F124" s="32">
        <f>BF76</f>
        <v>32.799999999999997</v>
      </c>
    </row>
    <row r="125" spans="2:46" x14ac:dyDescent="0.25">
      <c r="B125" s="1" t="s">
        <v>16407</v>
      </c>
      <c r="C125" s="26">
        <f>BK73</f>
        <v>22.2</v>
      </c>
      <c r="D125" s="28">
        <f>BK74</f>
        <v>17.8</v>
      </c>
      <c r="E125" s="30">
        <f>BK75</f>
        <v>10.5</v>
      </c>
      <c r="F125" s="32">
        <f>BK76</f>
        <v>14</v>
      </c>
    </row>
    <row r="126" spans="2:46" x14ac:dyDescent="0.25">
      <c r="B126" s="1" t="s">
        <v>16408</v>
      </c>
      <c r="C126" s="26">
        <f>BP73</f>
        <v>77.8</v>
      </c>
      <c r="D126" s="28">
        <f>BP74</f>
        <v>65.400000000000006</v>
      </c>
      <c r="E126" s="30">
        <f>BP75</f>
        <v>63</v>
      </c>
      <c r="F126" s="32">
        <f>BP76</f>
        <v>63.4</v>
      </c>
    </row>
    <row r="127" spans="2:46" x14ac:dyDescent="0.25">
      <c r="B127" s="1" t="s">
        <v>16409</v>
      </c>
      <c r="C127" s="26">
        <f>BU73</f>
        <v>85.4</v>
      </c>
      <c r="D127" s="28">
        <f>BU74</f>
        <v>72.8</v>
      </c>
      <c r="E127" s="30">
        <f>BU75</f>
        <v>57.4</v>
      </c>
      <c r="F127" s="32">
        <f>BU76</f>
        <v>69</v>
      </c>
    </row>
    <row r="128" spans="2:46" x14ac:dyDescent="0.25">
      <c r="B128" s="1"/>
      <c r="C128" s="5">
        <f>AVERAGE(C113:C127)</f>
        <v>53.976666666666659</v>
      </c>
      <c r="D128" s="5">
        <f t="shared" ref="D128:F128" si="116">AVERAGE(D113:D127)</f>
        <v>45.039999999999985</v>
      </c>
      <c r="E128" s="5">
        <f t="shared" si="116"/>
        <v>35.906666666666666</v>
      </c>
      <c r="F128" s="5">
        <f t="shared" si="116"/>
        <v>38.630000000000003</v>
      </c>
      <c r="G128" s="5">
        <f>AVERAGE(C128:F128)</f>
        <v>43.388333333333328</v>
      </c>
    </row>
    <row r="129" spans="2:7" x14ac:dyDescent="0.25">
      <c r="C129" s="5">
        <f>_xlfn.STDEV.S(C113:C127)</f>
        <v>22.36156513390992</v>
      </c>
      <c r="D129" s="5">
        <f t="shared" ref="D129:F129" si="117">_xlfn.STDEV.S(D113:D127)</f>
        <v>22.861720970090747</v>
      </c>
      <c r="E129" s="5">
        <f t="shared" si="117"/>
        <v>21.871392491650116</v>
      </c>
      <c r="F129" s="5">
        <f t="shared" si="117"/>
        <v>21.56291293600459</v>
      </c>
      <c r="G129" s="5">
        <f>STDEV(C128:F128)</f>
        <v>8.0303150161907908</v>
      </c>
    </row>
    <row r="131" spans="2:7" x14ac:dyDescent="0.25">
      <c r="C131" s="3">
        <f>C128-D128</f>
        <v>8.9366666666666745</v>
      </c>
      <c r="D131" s="3">
        <f>C128-E128</f>
        <v>18.069999999999993</v>
      </c>
      <c r="E131" s="3">
        <f>C128-F128</f>
        <v>15.346666666666657</v>
      </c>
      <c r="F131" s="3">
        <f>C128-F128</f>
        <v>15.346666666666657</v>
      </c>
    </row>
    <row r="132" spans="2:7" x14ac:dyDescent="0.25">
      <c r="C132">
        <f>_xlfn.T.TEST(C113:C127,D113:D127,2,1)</f>
        <v>4.8643441511987476E-3</v>
      </c>
      <c r="D132" s="45">
        <f>_xlfn.T.TEST(C113:C127,E113:E127,2,1)</f>
        <v>3.1597756334172892E-5</v>
      </c>
      <c r="E132">
        <f>_xlfn.T.TEST(C113:C127,F113:F127,2,1)</f>
        <v>1.2257317000240401E-4</v>
      </c>
      <c r="F132">
        <f>_xlfn.T.TEST(C113:C127,F113:F127,2,1)</f>
        <v>1.2257317000240401E-4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10.986355173577806</v>
      </c>
      <c r="D136" s="28">
        <f>D74</f>
        <v>11.436782764396636</v>
      </c>
      <c r="E136" s="30">
        <f>D75</f>
        <v>14.77159436215333</v>
      </c>
      <c r="F136" s="32">
        <f>D76</f>
        <v>18.514858897652985</v>
      </c>
    </row>
    <row r="137" spans="2:7" x14ac:dyDescent="0.25">
      <c r="B137" s="1" t="s">
        <v>16445</v>
      </c>
      <c r="C137" s="26">
        <f>I73</f>
        <v>1.8165902124584981</v>
      </c>
      <c r="D137" s="28">
        <f>I74</f>
        <v>2.8809720581775862</v>
      </c>
      <c r="E137" s="30">
        <f>I75</f>
        <v>5.215361924162119</v>
      </c>
      <c r="F137" s="32">
        <f>I76</f>
        <v>1.5165750888103091</v>
      </c>
    </row>
    <row r="138" spans="2:7" x14ac:dyDescent="0.25">
      <c r="B138" s="1" t="s">
        <v>16446</v>
      </c>
      <c r="C138" s="26">
        <f>N73</f>
        <v>6.8980673621916262</v>
      </c>
      <c r="D138" s="28">
        <f>N74</f>
        <v>9.4604439642122511</v>
      </c>
      <c r="E138" s="30">
        <f>N75</f>
        <v>5.0695167422546348</v>
      </c>
      <c r="F138" s="32">
        <f>N76</f>
        <v>8.2036577207974712</v>
      </c>
    </row>
    <row r="139" spans="2:7" x14ac:dyDescent="0.25">
      <c r="B139" s="1" t="s">
        <v>16447</v>
      </c>
      <c r="C139" s="26">
        <f>S73</f>
        <v>24.698178070456937</v>
      </c>
      <c r="D139" s="28">
        <f>S74</f>
        <v>16.186414056238647</v>
      </c>
      <c r="E139" s="30">
        <f>S75</f>
        <v>15.853495934125487</v>
      </c>
      <c r="F139" s="32">
        <f>S76</f>
        <v>13.073510112692254</v>
      </c>
    </row>
    <row r="140" spans="2:7" x14ac:dyDescent="0.25">
      <c r="B140" s="1" t="s">
        <v>16448</v>
      </c>
      <c r="C140" s="26">
        <f>X73</f>
        <v>5.8566201857385289</v>
      </c>
      <c r="D140" s="28">
        <f>X74</f>
        <v>12.833549781724455</v>
      </c>
      <c r="E140" s="30">
        <f>X75</f>
        <v>19.942417105255817</v>
      </c>
      <c r="F140" s="32">
        <f>X76</f>
        <v>11.0090871556183</v>
      </c>
    </row>
    <row r="141" spans="2:7" x14ac:dyDescent="0.25">
      <c r="B141" s="1" t="s">
        <v>16449</v>
      </c>
      <c r="C141" s="26">
        <f>AC73</f>
        <v>2.5884358211089569</v>
      </c>
      <c r="D141" s="28">
        <f>AC74</f>
        <v>8.706319543871567</v>
      </c>
      <c r="E141" s="30">
        <f>AC75</f>
        <v>11.726039399558575</v>
      </c>
      <c r="F141" s="32">
        <f>AC76</f>
        <v>4.8166378315169185</v>
      </c>
    </row>
    <row r="142" spans="2:7" x14ac:dyDescent="0.25">
      <c r="B142" s="1" t="s">
        <v>16450</v>
      </c>
      <c r="C142" s="26">
        <f>AH73</f>
        <v>7.9246451024635913</v>
      </c>
      <c r="D142" s="28">
        <f>AH74</f>
        <v>16.300306745579967</v>
      </c>
      <c r="E142" s="30">
        <f>AH75</f>
        <v>14.27118308573843</v>
      </c>
      <c r="F142" s="32">
        <f>AH76</f>
        <v>23.317375495539803</v>
      </c>
    </row>
    <row r="143" spans="2:7" x14ac:dyDescent="0.25">
      <c r="B143" s="1" t="s">
        <v>16451</v>
      </c>
      <c r="C143" s="26">
        <f>AM73</f>
        <v>3.9623225512317894</v>
      </c>
      <c r="D143" s="28">
        <f>AM74</f>
        <v>3.049590136395381</v>
      </c>
      <c r="E143" s="30">
        <f>AM75</f>
        <v>6.2209324059983198</v>
      </c>
      <c r="F143" s="32">
        <f>AM76</f>
        <v>5.3665631459994909</v>
      </c>
    </row>
    <row r="144" spans="2:7" x14ac:dyDescent="0.25">
      <c r="B144" s="1" t="s">
        <v>16452</v>
      </c>
      <c r="C144" s="26">
        <f>AR73</f>
        <v>11.247221879201993</v>
      </c>
      <c r="D144" s="28">
        <f>AR74</f>
        <v>7.563068160475618</v>
      </c>
      <c r="E144" s="30">
        <f>AR75</f>
        <v>6.164414002968976</v>
      </c>
      <c r="F144" s="32">
        <f>AR76</f>
        <v>6.1073725938409842</v>
      </c>
    </row>
    <row r="145" spans="2:7" x14ac:dyDescent="0.25">
      <c r="B145" s="1" t="s">
        <v>16404</v>
      </c>
      <c r="C145" s="26">
        <f>AW73</f>
        <v>6.228964600958971</v>
      </c>
      <c r="D145" s="28">
        <f>AW74</f>
        <v>15.20526224699857</v>
      </c>
      <c r="E145" s="30">
        <f>AW75</f>
        <v>11.366617790706258</v>
      </c>
      <c r="F145" s="32">
        <f>AW76</f>
        <v>5.6302753041036979</v>
      </c>
    </row>
    <row r="146" spans="2:7" x14ac:dyDescent="0.25">
      <c r="B146" s="1" t="s">
        <v>16405</v>
      </c>
      <c r="C146" s="26">
        <f>BB73</f>
        <v>11.282730166054677</v>
      </c>
      <c r="D146" s="28">
        <f>BB74</f>
        <v>17.643695757975422</v>
      </c>
      <c r="E146" s="30">
        <f>BB75</f>
        <v>3.7013511046643481</v>
      </c>
      <c r="F146" s="32">
        <f>BB76</f>
        <v>7.2318738927058188</v>
      </c>
    </row>
    <row r="147" spans="2:7" x14ac:dyDescent="0.25">
      <c r="B147" s="1" t="s">
        <v>16406</v>
      </c>
      <c r="C147" s="26">
        <f>BG73</f>
        <v>32.560712522916326</v>
      </c>
      <c r="D147" s="28">
        <f>BG74</f>
        <v>18.84675038302359</v>
      </c>
      <c r="E147" s="30">
        <f>BG75</f>
        <v>23.57965224510319</v>
      </c>
      <c r="F147" s="32">
        <f>BG76</f>
        <v>22.129166274399044</v>
      </c>
      <c r="G147" s="5"/>
    </row>
    <row r="148" spans="2:7" x14ac:dyDescent="0.25">
      <c r="B148" s="1" t="s">
        <v>16407</v>
      </c>
      <c r="C148" s="26">
        <f>BL73</f>
        <v>5.4497706373754893</v>
      </c>
      <c r="D148" s="28">
        <f>BL74</f>
        <v>7.7910204723129812</v>
      </c>
      <c r="E148" s="30">
        <f>BL75</f>
        <v>2.3804761428476167</v>
      </c>
      <c r="F148" s="32">
        <f>BL76</f>
        <v>3.5355339059327378</v>
      </c>
    </row>
    <row r="149" spans="2:7" x14ac:dyDescent="0.25">
      <c r="B149" s="1" t="s">
        <v>16408</v>
      </c>
      <c r="C149" s="26">
        <f>BQ73</f>
        <v>9.9849887330932834</v>
      </c>
      <c r="D149" s="28">
        <f>BQ74</f>
        <v>9.4498677239419688</v>
      </c>
      <c r="E149" s="30">
        <f>BQ75</f>
        <v>4.9497474683058327</v>
      </c>
      <c r="F149" s="32">
        <f>BQ76</f>
        <v>6.6558245169174945</v>
      </c>
    </row>
    <row r="150" spans="2:7" x14ac:dyDescent="0.25">
      <c r="B150" s="1" t="s">
        <v>16409</v>
      </c>
      <c r="C150" s="26">
        <f>BV73</f>
        <v>14.328293687665649</v>
      </c>
      <c r="D150" s="28">
        <f>BV74</f>
        <v>17.340703561274548</v>
      </c>
      <c r="E150" s="30">
        <f>BV75</f>
        <v>20.815859338494775</v>
      </c>
      <c r="F150" s="32">
        <f>BV76</f>
        <v>23.632604596192948</v>
      </c>
    </row>
    <row r="151" spans="2:7" x14ac:dyDescent="0.25">
      <c r="C151" s="3">
        <f>AVERAGE(C136:C150)</f>
        <v>10.387593113766275</v>
      </c>
      <c r="D151" s="3">
        <f t="shared" ref="D151:E151" si="118">AVERAGE(D136:D150)</f>
        <v>11.646316490439947</v>
      </c>
      <c r="E151" s="3">
        <f t="shared" si="118"/>
        <v>11.068577270155849</v>
      </c>
      <c r="F151" s="3">
        <f>AVERAGE(F136:F150)</f>
        <v>10.716061102181349</v>
      </c>
    </row>
    <row r="152" spans="2:7" x14ac:dyDescent="0.25">
      <c r="C152" s="3">
        <f>_xlfn.STDEV.S(C136:C150)</f>
        <v>8.324027068311965</v>
      </c>
      <c r="D152" s="3">
        <f t="shared" ref="D152:F152" si="119">_xlfn.STDEV.S(D136:D150)</f>
        <v>5.1903047190176599</v>
      </c>
      <c r="E152" s="3">
        <f t="shared" si="119"/>
        <v>6.8799170722032184</v>
      </c>
      <c r="F152" s="3">
        <f t="shared" si="119"/>
        <v>7.5781979740823617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ED18-066D-400D-B843-8865BF533BFB}">
  <sheetPr>
    <tabColor theme="9"/>
  </sheetPr>
  <dimension ref="B1:IT171"/>
  <sheetViews>
    <sheetView topLeftCell="A82" zoomScale="50" zoomScaleNormal="50" workbookViewId="0">
      <selection activeCell="AB147" sqref="AB147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3346</v>
      </c>
      <c r="E5">
        <v>4615</v>
      </c>
      <c r="F5">
        <v>3746</v>
      </c>
      <c r="G5">
        <v>3564</v>
      </c>
      <c r="H5" s="5">
        <v>4350.5</v>
      </c>
      <c r="N5">
        <f>AVERAGE(D5:H5)</f>
        <v>3924.3</v>
      </c>
      <c r="O5">
        <f>STDEV(D5:H5)</f>
        <v>537.2966592116494</v>
      </c>
      <c r="P5">
        <f>N5-5</f>
        <v>3919.3</v>
      </c>
      <c r="Q5">
        <f>MIN(D5:M5)</f>
        <v>3346</v>
      </c>
      <c r="R5">
        <f>MAX(D5:M5)</f>
        <v>4615</v>
      </c>
      <c r="T5">
        <v>851</v>
      </c>
      <c r="U5">
        <v>610</v>
      </c>
      <c r="V5">
        <v>826</v>
      </c>
      <c r="W5">
        <v>594</v>
      </c>
      <c r="X5">
        <v>705</v>
      </c>
      <c r="AD5">
        <f>AVERAGE(T5:AC5)</f>
        <v>717.2</v>
      </c>
      <c r="AE5">
        <f>STDEV(T5:AC5)</f>
        <v>118.91047052299454</v>
      </c>
      <c r="AF5">
        <f>AD5-5</f>
        <v>712.2</v>
      </c>
      <c r="AG5">
        <f>MIN(T5:AC5)</f>
        <v>594</v>
      </c>
      <c r="AH5">
        <f>MAX(T5:AC5)</f>
        <v>851</v>
      </c>
      <c r="AJ5" s="8"/>
      <c r="AK5" s="5">
        <v>3364</v>
      </c>
      <c r="AL5" s="5">
        <v>2782.5</v>
      </c>
      <c r="AM5" s="5">
        <v>2971.5</v>
      </c>
      <c r="AN5" s="5">
        <v>2680</v>
      </c>
      <c r="AT5">
        <f>AVERAGE(AK5:AS5)</f>
        <v>2949.5</v>
      </c>
      <c r="AU5">
        <f>STDEV(AK5:AS5)</f>
        <v>301.55900472931216</v>
      </c>
      <c r="AV5">
        <f>AT5-4</f>
        <v>2945.5</v>
      </c>
      <c r="AW5">
        <f>MIN(AK5:AS5)</f>
        <v>2680</v>
      </c>
      <c r="AX5">
        <f>MAX(AK5:AS5)</f>
        <v>3364</v>
      </c>
      <c r="AZ5" s="5">
        <v>3641</v>
      </c>
      <c r="BA5" s="8"/>
      <c r="BB5" s="5">
        <v>4492</v>
      </c>
      <c r="BC5" s="5">
        <v>4672</v>
      </c>
      <c r="BD5" s="5">
        <v>4048</v>
      </c>
      <c r="BJ5">
        <f>AVERAGE(AZ5:BI5)</f>
        <v>4213.25</v>
      </c>
      <c r="BK5" s="3">
        <f>STDEV(AZ5:BI5)</f>
        <v>462.93655072806683</v>
      </c>
      <c r="BL5">
        <f>BJ5-4</f>
        <v>4209.25</v>
      </c>
      <c r="BM5">
        <f>MIN(AZ5:BI5)</f>
        <v>3641</v>
      </c>
      <c r="BN5">
        <f>MAX(AZ5:BI5)</f>
        <v>4672</v>
      </c>
      <c r="BQ5" s="5">
        <v>4930</v>
      </c>
      <c r="BR5" s="5">
        <v>5037</v>
      </c>
      <c r="BS5" s="5">
        <v>4365</v>
      </c>
      <c r="BT5" s="5">
        <v>4854</v>
      </c>
      <c r="BU5" s="5">
        <v>5025</v>
      </c>
      <c r="CA5">
        <f>AVERAGE(BQ5:BZ5)</f>
        <v>4842.2</v>
      </c>
      <c r="CB5">
        <f>STDEV(BQ5:BZ5)</f>
        <v>277.00667861984846</v>
      </c>
      <c r="CC5">
        <f>CA5-5</f>
        <v>4837.2</v>
      </c>
      <c r="CD5">
        <f>MIN(BQ5:BZ5)</f>
        <v>4365</v>
      </c>
      <c r="CE5">
        <f>MAX(BQ5:BZ5)</f>
        <v>5037</v>
      </c>
      <c r="CG5" s="5">
        <v>4898</v>
      </c>
      <c r="CH5" s="5">
        <v>4620.5</v>
      </c>
      <c r="CI5" s="5">
        <v>5232</v>
      </c>
      <c r="CJ5" s="5">
        <v>4743</v>
      </c>
      <c r="CK5" s="5">
        <v>4714</v>
      </c>
      <c r="CQ5">
        <f>AVERAGE(CG5:CP5)</f>
        <v>4841.5</v>
      </c>
      <c r="CR5">
        <f>STDEV(CG5:CP5)</f>
        <v>240.04270453400579</v>
      </c>
      <c r="CS5">
        <f>CQ5-5</f>
        <v>4836.5</v>
      </c>
      <c r="CT5">
        <f>MIN(CG5:CP5)</f>
        <v>4620.5</v>
      </c>
      <c r="CU5">
        <f>MAX(CG5:CP5)</f>
        <v>5232</v>
      </c>
      <c r="CW5" s="5">
        <v>4330</v>
      </c>
      <c r="CX5" s="5">
        <v>3870</v>
      </c>
      <c r="CY5" s="5">
        <v>4272</v>
      </c>
      <c r="CZ5" s="5">
        <v>4246</v>
      </c>
      <c r="DA5" s="5">
        <v>4476</v>
      </c>
      <c r="DG5">
        <f>AVERAGE(CW5:DA5)</f>
        <v>4238.8</v>
      </c>
      <c r="DH5">
        <f>STDEV(CW5:DF5)</f>
        <v>224.58227890908935</v>
      </c>
      <c r="DI5">
        <f>DG5-5</f>
        <v>4233.8</v>
      </c>
      <c r="DJ5">
        <f>MIN(CW5:DF5)</f>
        <v>3870</v>
      </c>
      <c r="DK5">
        <f>MAX(CW5:DF5)</f>
        <v>4476</v>
      </c>
      <c r="DM5" s="5">
        <v>2517.5</v>
      </c>
      <c r="DN5" s="5">
        <v>2035</v>
      </c>
      <c r="DO5" s="5">
        <v>2618</v>
      </c>
      <c r="DP5" s="5">
        <v>2310</v>
      </c>
      <c r="DQ5" s="5">
        <v>2205</v>
      </c>
      <c r="DW5">
        <f>AVERAGE(DM5:DV5)</f>
        <v>2337.1</v>
      </c>
      <c r="DX5">
        <f>STDEV(DM5:DV5)</f>
        <v>234.99904255124105</v>
      </c>
      <c r="DY5">
        <f>DW5-5</f>
        <v>2332.1</v>
      </c>
      <c r="DZ5">
        <f>MIN(DM5:DV5)</f>
        <v>2035</v>
      </c>
      <c r="EA5">
        <f>MAX(DM5:DV5)</f>
        <v>2618</v>
      </c>
      <c r="EC5" s="5">
        <v>3019.5</v>
      </c>
      <c r="ED5" s="5">
        <v>2990</v>
      </c>
      <c r="EE5" s="5">
        <v>1794</v>
      </c>
      <c r="EF5" s="5">
        <v>3262</v>
      </c>
      <c r="EG5" s="5">
        <v>3230.5</v>
      </c>
      <c r="EM5">
        <f>AVERAGE(EC5:EL5)</f>
        <v>2859.2</v>
      </c>
      <c r="EN5">
        <f>STDEV(EC5:EL5)</f>
        <v>607.77613065996536</v>
      </c>
      <c r="EO5">
        <f>EM5-5</f>
        <v>2854.2</v>
      </c>
      <c r="EP5">
        <f>MIN(EC5:EL5)</f>
        <v>1794</v>
      </c>
      <c r="EQ5">
        <f>MAX(EC5:EL5)</f>
        <v>3262</v>
      </c>
      <c r="ES5" s="5">
        <v>2362</v>
      </c>
      <c r="ET5" s="5">
        <v>2426</v>
      </c>
      <c r="EU5" s="5">
        <v>2649.5</v>
      </c>
      <c r="EV5" s="5">
        <v>2138</v>
      </c>
      <c r="EW5" s="5">
        <v>2645</v>
      </c>
      <c r="FC5">
        <f>AVERAGE(ES5:FB5)</f>
        <v>2444.1</v>
      </c>
      <c r="FD5">
        <f>STDEV(ES5:FB5)</f>
        <v>214.07662179696314</v>
      </c>
      <c r="FE5">
        <f>FC5-5</f>
        <v>2439.1</v>
      </c>
      <c r="FF5">
        <f>MIN(ES5:FB5)</f>
        <v>2138</v>
      </c>
      <c r="FG5">
        <f>MAX(ES5:FB5)</f>
        <v>2649.5</v>
      </c>
      <c r="FI5" s="5">
        <v>3139.5</v>
      </c>
      <c r="FJ5" s="5">
        <v>2591</v>
      </c>
      <c r="FK5" s="5">
        <v>3294</v>
      </c>
      <c r="FL5" s="5">
        <v>1749</v>
      </c>
      <c r="FM5" s="5">
        <v>2944</v>
      </c>
      <c r="FS5">
        <f>AVERAGE(FI5:FR5)</f>
        <v>2743.5</v>
      </c>
      <c r="FT5">
        <f>STDEV(FI5:FR5)</f>
        <v>614.88881108701275</v>
      </c>
      <c r="FU5">
        <f>FS5-5</f>
        <v>2738.5</v>
      </c>
      <c r="FV5">
        <f>MIN(FI5:FR5)</f>
        <v>1749</v>
      </c>
      <c r="FW5">
        <f>MAX(FI5:FR5)</f>
        <v>3294</v>
      </c>
      <c r="FY5" s="5">
        <v>3618</v>
      </c>
      <c r="FZ5" s="5">
        <v>3009</v>
      </c>
      <c r="GA5" s="5">
        <v>4687</v>
      </c>
      <c r="GB5" s="5">
        <v>4189</v>
      </c>
      <c r="GC5" s="5">
        <v>5104</v>
      </c>
      <c r="GI5">
        <f>AVERAGE(FY5:GH5)</f>
        <v>4121.3999999999996</v>
      </c>
      <c r="GJ5">
        <f>STDEV(FY5:GH5)</f>
        <v>833.78972169246651</v>
      </c>
      <c r="GK5">
        <f>GI5-5</f>
        <v>4116.3999999999996</v>
      </c>
      <c r="GL5">
        <f>MIN(FY5:GH5)</f>
        <v>3009</v>
      </c>
      <c r="GM5">
        <f>MAX(FY5:GH5)</f>
        <v>5104</v>
      </c>
      <c r="GO5" s="5">
        <v>1527</v>
      </c>
      <c r="GP5" s="5">
        <v>1660</v>
      </c>
      <c r="GQ5" s="5">
        <v>1251</v>
      </c>
      <c r="GR5" s="5">
        <v>1146</v>
      </c>
      <c r="GS5" s="5">
        <v>1064</v>
      </c>
      <c r="GY5">
        <f>AVERAGE(GO5:GX5)</f>
        <v>1329.6</v>
      </c>
      <c r="GZ5">
        <f>STDEV(GO5:GX5)</f>
        <v>254.24456729692341</v>
      </c>
      <c r="HA5">
        <f>GY5-5</f>
        <v>1324.6</v>
      </c>
      <c r="HB5">
        <f>MIN(GO5:GX5)</f>
        <v>1064</v>
      </c>
      <c r="HC5">
        <f>MAX(GO5:GX5)</f>
        <v>1660</v>
      </c>
      <c r="HE5" s="5">
        <v>3548</v>
      </c>
      <c r="HF5" s="5">
        <v>4644</v>
      </c>
      <c r="HG5" s="5">
        <v>4524</v>
      </c>
      <c r="HH5" s="5">
        <v>3734</v>
      </c>
      <c r="HI5" s="5">
        <v>4104</v>
      </c>
      <c r="HO5">
        <f>AVERAGE(HE5:HN5)</f>
        <v>4110.8</v>
      </c>
      <c r="HP5">
        <f>STDEV(HE5:HN5)</f>
        <v>477.96568914515115</v>
      </c>
      <c r="HQ5">
        <f>HO5-5</f>
        <v>4105.8</v>
      </c>
      <c r="HR5">
        <f>MIN(HE5:HN5)</f>
        <v>3548</v>
      </c>
      <c r="HS5">
        <f>MAX(HE5:HN5)</f>
        <v>4644</v>
      </c>
      <c r="HU5">
        <v>5390</v>
      </c>
      <c r="HV5">
        <v>4860</v>
      </c>
      <c r="HW5">
        <v>5589</v>
      </c>
      <c r="HX5">
        <v>4012.5</v>
      </c>
      <c r="HY5">
        <v>3551</v>
      </c>
      <c r="IE5">
        <f>AVERAGE(HU5:ID5)</f>
        <v>4680.5</v>
      </c>
      <c r="IF5">
        <f>STDEV(HU5:ID5)</f>
        <v>877.92041211034609</v>
      </c>
      <c r="IG5">
        <f>IE5-5</f>
        <v>4675.5</v>
      </c>
      <c r="IH5">
        <f>MIN(HU5:ID5)</f>
        <v>3551</v>
      </c>
      <c r="II5">
        <f>MAX(HU5:ID5)</f>
        <v>5589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2189</v>
      </c>
      <c r="E14">
        <v>2321</v>
      </c>
      <c r="F14">
        <v>2565</v>
      </c>
      <c r="G14">
        <v>898</v>
      </c>
      <c r="H14">
        <v>1495</v>
      </c>
      <c r="N14">
        <f>AVERAGE(D14:M14)</f>
        <v>1893.6</v>
      </c>
      <c r="O14">
        <f>STDEV(D14:M14)</f>
        <v>683.88800252672934</v>
      </c>
      <c r="P14">
        <f>N14-5</f>
        <v>1888.6</v>
      </c>
      <c r="Q14">
        <f>MIN(D14:M14)</f>
        <v>898</v>
      </c>
      <c r="R14">
        <f>MAX(D14:M14)</f>
        <v>2565</v>
      </c>
      <c r="T14" s="5">
        <v>696</v>
      </c>
      <c r="U14" s="5">
        <v>499.5</v>
      </c>
      <c r="V14" s="5">
        <v>660</v>
      </c>
      <c r="W14" s="5">
        <v>270</v>
      </c>
      <c r="X14" s="5">
        <v>473.5</v>
      </c>
      <c r="AD14">
        <f>AVERAGE(T14:AC14)</f>
        <v>519.79999999999995</v>
      </c>
      <c r="AE14">
        <f>STDEV(T14:AC14)</f>
        <v>170.04286224361201</v>
      </c>
      <c r="AF14">
        <f>AD14-5</f>
        <v>514.79999999999995</v>
      </c>
      <c r="AG14">
        <f>MIN(T14:AC14)</f>
        <v>270</v>
      </c>
      <c r="AH14">
        <f>MAX(T14:AC14)</f>
        <v>696</v>
      </c>
      <c r="AJ14" s="5">
        <v>1439</v>
      </c>
      <c r="AK14" s="5">
        <v>2604.5</v>
      </c>
      <c r="AL14" s="5">
        <v>2708</v>
      </c>
      <c r="AM14" s="5">
        <v>3184</v>
      </c>
      <c r="AN14" s="5">
        <v>3021</v>
      </c>
      <c r="AT14">
        <f>AVERAGE(AJ14:AS14)</f>
        <v>2591.3000000000002</v>
      </c>
      <c r="AU14">
        <f>STDEV(AJ14:AS14)</f>
        <v>685.11382266014698</v>
      </c>
      <c r="AV14">
        <f>AT14-5</f>
        <v>2586.3000000000002</v>
      </c>
      <c r="AW14">
        <f>MIN(AJ14:AS14)</f>
        <v>1439</v>
      </c>
      <c r="AX14">
        <f>MAX(AJ14:AS14)</f>
        <v>3184</v>
      </c>
      <c r="AZ14" s="5">
        <v>4273</v>
      </c>
      <c r="BA14" s="8"/>
      <c r="BB14" s="5">
        <v>4074</v>
      </c>
      <c r="BC14" s="5">
        <v>4920.5</v>
      </c>
      <c r="BD14" s="5">
        <v>2606</v>
      </c>
      <c r="BJ14">
        <f>AVERAGE(AZ14:BI14)</f>
        <v>3968.375</v>
      </c>
      <c r="BK14" s="3">
        <f>STDEV(AZ14:BI14)</f>
        <v>977.50715044273034</v>
      </c>
      <c r="BL14">
        <f>BJ14-4</f>
        <v>3964.375</v>
      </c>
      <c r="BM14">
        <f>MIN(AZ14:BI14)</f>
        <v>2606</v>
      </c>
      <c r="BN14">
        <f>MAX(AZ14:BI14)</f>
        <v>4920.5</v>
      </c>
      <c r="BQ14" s="5">
        <v>3934</v>
      </c>
      <c r="BR14" s="5">
        <v>3450</v>
      </c>
      <c r="BS14" s="5">
        <v>4737</v>
      </c>
      <c r="BT14" s="5">
        <v>3635</v>
      </c>
      <c r="BU14" s="5">
        <v>4649</v>
      </c>
      <c r="CA14">
        <f>AVERAGE(BQ14:BZ14)</f>
        <v>4081</v>
      </c>
      <c r="CB14">
        <f>STDEV(BQ14:BZ14)</f>
        <v>585.58645817675801</v>
      </c>
      <c r="CC14">
        <f>CA14-5</f>
        <v>4076</v>
      </c>
      <c r="CD14">
        <f>MIN(BQ14:BZ14)</f>
        <v>3450</v>
      </c>
      <c r="CE14">
        <f>MAX(BQ14:BZ14)</f>
        <v>4737</v>
      </c>
      <c r="CG14" s="5">
        <v>4770.5</v>
      </c>
      <c r="CH14" s="5">
        <v>4799</v>
      </c>
      <c r="CI14" s="5">
        <v>4574</v>
      </c>
      <c r="CJ14" s="5">
        <v>4143</v>
      </c>
      <c r="CK14" s="5">
        <v>4221</v>
      </c>
      <c r="CQ14">
        <f>AVERAGE(CG14:CP14)</f>
        <v>4501.5</v>
      </c>
      <c r="CR14">
        <f>STDEV(CG14:CP14)</f>
        <v>305.50204581966386</v>
      </c>
      <c r="CS14">
        <f>CQ14-5</f>
        <v>4496.5</v>
      </c>
      <c r="CT14">
        <f>MIN(CG14:CP14)</f>
        <v>4143</v>
      </c>
      <c r="CU14">
        <f>MAX(CG14:CP14)</f>
        <v>4799</v>
      </c>
      <c r="CW14" s="5">
        <v>3963</v>
      </c>
      <c r="CX14" s="5">
        <v>2313</v>
      </c>
      <c r="CY14" s="5">
        <v>3450</v>
      </c>
      <c r="CZ14" s="5">
        <v>3842</v>
      </c>
      <c r="DA14" s="5">
        <v>2764</v>
      </c>
      <c r="DG14">
        <f>AVERAGE(CW14:DF14)</f>
        <v>3266.4</v>
      </c>
      <c r="DH14">
        <f>STDEV(CW14:DF14)</f>
        <v>709.16380336280611</v>
      </c>
      <c r="DI14">
        <f>DG14-5</f>
        <v>3261.4</v>
      </c>
      <c r="DJ14">
        <f>MIN(CW14:DF14)</f>
        <v>2313</v>
      </c>
      <c r="DK14">
        <f>MAX(CW14:DF14)</f>
        <v>3963</v>
      </c>
      <c r="DM14" s="5">
        <v>2173</v>
      </c>
      <c r="DN14" s="5">
        <v>2378</v>
      </c>
      <c r="DO14" s="5">
        <v>1904</v>
      </c>
      <c r="DP14" s="5">
        <v>2173</v>
      </c>
      <c r="DQ14" s="5">
        <v>2661</v>
      </c>
      <c r="DW14">
        <f>AVERAGE(DM14:DV14)</f>
        <v>2257.8000000000002</v>
      </c>
      <c r="DX14">
        <f>STDEV(DM14:DV14)</f>
        <v>281.3249011374574</v>
      </c>
      <c r="DY14">
        <f>DW14-5</f>
        <v>2252.8000000000002</v>
      </c>
      <c r="DZ14">
        <f>MIN(DM14:DV14)</f>
        <v>1904</v>
      </c>
      <c r="EA14">
        <f>MAX(DM14:DV14)</f>
        <v>2661</v>
      </c>
      <c r="EC14" s="5">
        <v>1734</v>
      </c>
      <c r="ED14" s="5">
        <v>1651</v>
      </c>
      <c r="EE14" s="5">
        <v>2500</v>
      </c>
      <c r="EF14" s="5">
        <v>2187</v>
      </c>
      <c r="EG14" s="5">
        <v>2818.5</v>
      </c>
      <c r="EM14">
        <f>AVERAGE(EC14:EL14)</f>
        <v>2178.1</v>
      </c>
      <c r="EN14">
        <f>STDEV(EC14:EL14)</f>
        <v>497.20976458633618</v>
      </c>
      <c r="EO14">
        <f>EM14-5</f>
        <v>2173.1</v>
      </c>
      <c r="EP14">
        <f>MIN(EC14:EL14)</f>
        <v>1651</v>
      </c>
      <c r="EQ14">
        <f>MAX(EC14:EL14)</f>
        <v>2818.5</v>
      </c>
      <c r="ES14" s="5">
        <v>1308</v>
      </c>
      <c r="ET14" s="5">
        <v>1451</v>
      </c>
      <c r="EU14" s="5">
        <v>781</v>
      </c>
      <c r="EV14" s="5">
        <v>1973</v>
      </c>
      <c r="EW14" s="5">
        <v>456</v>
      </c>
      <c r="FC14">
        <f>AVERAGE(ES14:FB14)</f>
        <v>1193.8</v>
      </c>
      <c r="FD14">
        <f>STDEV(ES14:FB14)</f>
        <v>591.84009664773475</v>
      </c>
      <c r="FE14">
        <f>FC14-5</f>
        <v>1188.8</v>
      </c>
      <c r="FF14">
        <f>MIN(ES14:FB14)</f>
        <v>456</v>
      </c>
      <c r="FG14">
        <f>MAX(ES14:FB14)</f>
        <v>1973</v>
      </c>
      <c r="FI14" s="5">
        <v>1056</v>
      </c>
      <c r="FJ14" s="5">
        <v>682</v>
      </c>
      <c r="FK14" s="5">
        <v>2834</v>
      </c>
      <c r="FL14" s="5">
        <v>1151</v>
      </c>
      <c r="FM14" s="5">
        <v>1896</v>
      </c>
      <c r="FS14">
        <f>AVERAGE(FI14:FR14)</f>
        <v>1523.8</v>
      </c>
      <c r="FT14">
        <f>STDEV(FI14:FR14)</f>
        <v>854.63454177794631</v>
      </c>
      <c r="FU14">
        <f>FS14-5</f>
        <v>1518.8</v>
      </c>
      <c r="FV14">
        <f>MIN(FI14:FR14)</f>
        <v>682</v>
      </c>
      <c r="FW14">
        <f>MAX(FI14:FR14)</f>
        <v>2834</v>
      </c>
      <c r="FY14" s="5">
        <v>2791</v>
      </c>
      <c r="FZ14" s="5">
        <v>2225</v>
      </c>
      <c r="GA14" s="5">
        <v>1258</v>
      </c>
      <c r="GB14" s="5">
        <v>2441</v>
      </c>
      <c r="GC14" s="5">
        <v>3418</v>
      </c>
      <c r="GI14">
        <f>AVERAGE(FY14:GH14)</f>
        <v>2426.6</v>
      </c>
      <c r="GJ14">
        <f>STDEV(FY14:GH14)</f>
        <v>794.0618993504221</v>
      </c>
      <c r="GK14">
        <f>GI14-5</f>
        <v>2421.6</v>
      </c>
      <c r="GL14">
        <f>MIN(FY14:GH14)</f>
        <v>1258</v>
      </c>
      <c r="GM14">
        <f>MAX(FY14:GH14)</f>
        <v>3418</v>
      </c>
      <c r="GO14" s="5">
        <v>1562</v>
      </c>
      <c r="GP14" s="5">
        <v>832</v>
      </c>
      <c r="GQ14" s="5">
        <v>1086</v>
      </c>
      <c r="GR14" s="5">
        <v>404</v>
      </c>
      <c r="GS14" s="5">
        <v>615</v>
      </c>
      <c r="GY14">
        <f>AVERAGE(GO14:GX14)</f>
        <v>899.8</v>
      </c>
      <c r="GZ14">
        <f>STDEV(GO14:GX14)</f>
        <v>448.52669931677417</v>
      </c>
      <c r="HA14">
        <f>GY14-5</f>
        <v>894.8</v>
      </c>
      <c r="HB14">
        <f>MIN(GO14:GX14)</f>
        <v>404</v>
      </c>
      <c r="HC14">
        <f>MAX(GO14:GX14)</f>
        <v>1562</v>
      </c>
      <c r="HE14" s="5">
        <v>4350</v>
      </c>
      <c r="HF14" s="5">
        <v>3819</v>
      </c>
      <c r="HG14" s="5">
        <v>3456</v>
      </c>
      <c r="HH14" s="5">
        <v>4029</v>
      </c>
      <c r="HI14" s="5">
        <v>3654</v>
      </c>
      <c r="HO14">
        <f>AVERAGE(HE14:HN14)</f>
        <v>3861.6</v>
      </c>
      <c r="HP14">
        <f>STDEV(HE14:HN14)</f>
        <v>344.95695383627213</v>
      </c>
      <c r="HQ14">
        <f>HO14-5</f>
        <v>3856.6</v>
      </c>
      <c r="HR14">
        <f>MIN(HE14:HN14)</f>
        <v>3456</v>
      </c>
      <c r="HS14">
        <f>MAX(HE14:HN14)</f>
        <v>4350</v>
      </c>
      <c r="HU14">
        <v>2244</v>
      </c>
      <c r="HV14">
        <v>3953</v>
      </c>
      <c r="HW14">
        <v>4266</v>
      </c>
      <c r="HX14">
        <v>4626</v>
      </c>
      <c r="HY14">
        <v>4266</v>
      </c>
      <c r="IE14">
        <f>AVERAGE(HU14:ID14)</f>
        <v>3871</v>
      </c>
      <c r="IF14">
        <f>STDEV(HU14:ID14)</f>
        <v>940.2031695330536</v>
      </c>
      <c r="IG14">
        <f>IE14-5</f>
        <v>3866</v>
      </c>
      <c r="IH14">
        <f>MIN(HU14:ID14)</f>
        <v>2244</v>
      </c>
      <c r="II14">
        <f>MAX(HU14:ID14)</f>
        <v>4626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3291</v>
      </c>
      <c r="E23">
        <v>1738</v>
      </c>
      <c r="F23">
        <v>1704</v>
      </c>
      <c r="G23">
        <v>1053</v>
      </c>
      <c r="H23">
        <v>1275</v>
      </c>
      <c r="N23">
        <f>AVERAGE(D23:M23)</f>
        <v>1812.2</v>
      </c>
      <c r="O23">
        <f>STDEV(D23:M23)</f>
        <v>875.9324745663904</v>
      </c>
      <c r="P23">
        <f>N23-5</f>
        <v>1807.2</v>
      </c>
      <c r="Q23">
        <f>MIN(D23:M23)</f>
        <v>1053</v>
      </c>
      <c r="R23">
        <f>MAX(D23:M23)</f>
        <v>3291</v>
      </c>
      <c r="T23" s="5">
        <v>670</v>
      </c>
      <c r="U23" s="5">
        <v>699</v>
      </c>
      <c r="V23" s="33">
        <v>0</v>
      </c>
      <c r="W23" s="5">
        <v>456</v>
      </c>
      <c r="X23" s="5">
        <v>315</v>
      </c>
      <c r="AD23">
        <f>AVERAGE(T23:AC23)</f>
        <v>428</v>
      </c>
      <c r="AE23">
        <f>STDEV(T23:AC23)</f>
        <v>286.68013534251025</v>
      </c>
      <c r="AF23">
        <f>AD23-5</f>
        <v>423</v>
      </c>
      <c r="AG23">
        <f>MIN(T23:AC23)</f>
        <v>0</v>
      </c>
      <c r="AH23">
        <f>MAX(T23:AC23)</f>
        <v>699</v>
      </c>
      <c r="AJ23" s="5">
        <v>1884</v>
      </c>
      <c r="AK23" s="5">
        <v>2362</v>
      </c>
      <c r="AL23" s="5">
        <v>1867</v>
      </c>
      <c r="AM23" s="5">
        <v>1938</v>
      </c>
      <c r="AN23" s="5">
        <v>1563</v>
      </c>
      <c r="AT23">
        <f>AVERAGE(AJ23:AS23)</f>
        <v>1922.8</v>
      </c>
      <c r="AU23">
        <f>STDEV(AJ23:AS23)</f>
        <v>286.00821666518635</v>
      </c>
      <c r="AV23">
        <f>AT23-5</f>
        <v>1917.8</v>
      </c>
      <c r="AW23">
        <f>MIN(AJ23:AS23)</f>
        <v>1563</v>
      </c>
      <c r="AX23">
        <f>MAX(AJ23:AS23)</f>
        <v>2362</v>
      </c>
      <c r="AZ23" s="5">
        <v>2606</v>
      </c>
      <c r="BA23" s="8"/>
      <c r="BB23" s="5">
        <v>3878</v>
      </c>
      <c r="BC23" s="5">
        <v>2327</v>
      </c>
      <c r="BD23" s="5">
        <v>3884</v>
      </c>
      <c r="BJ23">
        <f>AVERAGE(AZ23:BI23)</f>
        <v>3173.75</v>
      </c>
      <c r="BK23" s="3">
        <f>STDEV(AZ23:BI23)</f>
        <v>824.57034266337757</v>
      </c>
      <c r="BL23">
        <f>BJ23-4</f>
        <v>3169.75</v>
      </c>
      <c r="BM23">
        <f>MIN(AZ23:BI23)</f>
        <v>2327</v>
      </c>
      <c r="BN23">
        <f>MAX(AZ23:BI23)</f>
        <v>3884</v>
      </c>
      <c r="BQ23" s="5">
        <v>4526</v>
      </c>
      <c r="BR23" s="5">
        <v>4482</v>
      </c>
      <c r="BS23" s="5">
        <v>3491</v>
      </c>
      <c r="BT23" s="5">
        <v>4482</v>
      </c>
      <c r="BU23" s="5">
        <v>3705</v>
      </c>
      <c r="CA23">
        <f>AVERAGE(BQ23:BZ23)</f>
        <v>4137.2</v>
      </c>
      <c r="CB23">
        <f>STDEV(BQ23:BZ23)</f>
        <v>498.32489401995485</v>
      </c>
      <c r="CC23">
        <f>CA23-5</f>
        <v>4132.2</v>
      </c>
      <c r="CD23">
        <f>MIN(BQ23:BZ23)</f>
        <v>3491</v>
      </c>
      <c r="CE23">
        <f>MAX(BQ23:BZ23)</f>
        <v>4526</v>
      </c>
      <c r="CG23" s="5">
        <v>4813</v>
      </c>
      <c r="CH23" s="5">
        <v>4474</v>
      </c>
      <c r="CI23" s="5">
        <v>3951</v>
      </c>
      <c r="CJ23" s="5">
        <v>3710</v>
      </c>
      <c r="CK23" s="5">
        <v>3730</v>
      </c>
      <c r="CQ23">
        <f>AVERAGE(CG23:CP23)</f>
        <v>4135.6000000000004</v>
      </c>
      <c r="CR23">
        <f>STDEV(CG23:CP23)</f>
        <v>488.13655876199311</v>
      </c>
      <c r="CS23">
        <f>CQ23-5</f>
        <v>4130.6000000000004</v>
      </c>
      <c r="CT23">
        <f>MIN(CG23:CP23)</f>
        <v>3710</v>
      </c>
      <c r="CU23">
        <f>MAX(CG23:CP23)</f>
        <v>4813</v>
      </c>
      <c r="CW23" s="5">
        <v>2102</v>
      </c>
      <c r="CX23" s="5">
        <v>2776</v>
      </c>
      <c r="CY23" s="5">
        <v>3541</v>
      </c>
      <c r="CZ23" s="8"/>
      <c r="DA23" s="5">
        <v>4028</v>
      </c>
      <c r="DG23">
        <f>AVERAGE(CW23:DF23)</f>
        <v>3111.75</v>
      </c>
      <c r="DH23">
        <f>STDEV(CW23:DF23)</f>
        <v>847.76033366354989</v>
      </c>
      <c r="DI23">
        <f>DG23-4</f>
        <v>3107.75</v>
      </c>
      <c r="DJ23">
        <f>MIN(CW23:DF23)</f>
        <v>2102</v>
      </c>
      <c r="DK23">
        <f>MAX(CW23:DF23)</f>
        <v>4028</v>
      </c>
      <c r="DM23" s="5">
        <v>1646</v>
      </c>
      <c r="DN23" s="5">
        <v>2477</v>
      </c>
      <c r="DO23" s="5">
        <v>1736</v>
      </c>
      <c r="DP23" s="5">
        <v>2148</v>
      </c>
      <c r="DQ23" s="5">
        <v>2390</v>
      </c>
      <c r="DW23">
        <f>AVERAGE(DM23:DV23)</f>
        <v>2079.4</v>
      </c>
      <c r="DX23">
        <f>STDEV(DM23:DV23)</f>
        <v>375.84012558533425</v>
      </c>
      <c r="DY23">
        <f>DW23-5</f>
        <v>2074.4</v>
      </c>
      <c r="DZ23">
        <f>MIN(DM23:DV23)</f>
        <v>1646</v>
      </c>
      <c r="EA23">
        <f>MAX(DM23:DV23)</f>
        <v>2477</v>
      </c>
      <c r="EC23" s="5">
        <v>1709</v>
      </c>
      <c r="ED23" s="5">
        <v>2090</v>
      </c>
      <c r="EE23" s="5">
        <v>2233.5</v>
      </c>
      <c r="EF23" s="5">
        <v>2095</v>
      </c>
      <c r="EG23" s="5">
        <v>2276</v>
      </c>
      <c r="EM23">
        <f>AVERAGE(EC23:EL23)</f>
        <v>2080.6999999999998</v>
      </c>
      <c r="EN23">
        <f>STDEV(EC23:EL23)</f>
        <v>223.57426059365599</v>
      </c>
      <c r="EO23">
        <f>EM23-5</f>
        <v>2075.6999999999998</v>
      </c>
      <c r="EP23">
        <f>MIN(EC23:EL23)</f>
        <v>1709</v>
      </c>
      <c r="EQ23">
        <f>MAX(EC23:EL23)</f>
        <v>2276</v>
      </c>
      <c r="ES23" s="5">
        <v>909</v>
      </c>
      <c r="ET23" s="5">
        <v>672</v>
      </c>
      <c r="EU23" s="5">
        <v>912</v>
      </c>
      <c r="EV23" s="5">
        <v>959</v>
      </c>
      <c r="EW23" s="5">
        <v>1731</v>
      </c>
      <c r="FC23">
        <f>AVERAGE(ES23:FB23)</f>
        <v>1036.5999999999999</v>
      </c>
      <c r="FD23">
        <f>STDEV(ES23:FB23)</f>
        <v>404.02759806726078</v>
      </c>
      <c r="FE23">
        <f>FC23-5</f>
        <v>1031.5999999999999</v>
      </c>
      <c r="FF23">
        <f>MIN(ES23:FB23)</f>
        <v>672</v>
      </c>
      <c r="FG23">
        <f>MAX(ES23:FB23)</f>
        <v>1731</v>
      </c>
      <c r="FI23" s="5">
        <v>588</v>
      </c>
      <c r="FJ23" s="5">
        <v>440</v>
      </c>
      <c r="FK23" s="5">
        <v>592</v>
      </c>
      <c r="FL23" s="5">
        <v>687</v>
      </c>
      <c r="FM23" s="5">
        <v>892.5</v>
      </c>
      <c r="FS23">
        <f>AVERAGE(FI23:FR23)</f>
        <v>639.9</v>
      </c>
      <c r="FT23">
        <f>STDEV(FI23:FR23)</f>
        <v>166.56320121803611</v>
      </c>
      <c r="FU23">
        <f>FS23-5</f>
        <v>634.9</v>
      </c>
      <c r="FV23">
        <f>MIN(FI23:FR23)</f>
        <v>440</v>
      </c>
      <c r="FW23">
        <f>MAX(FI23:FR23)</f>
        <v>892.5</v>
      </c>
      <c r="FY23" s="5">
        <v>2966</v>
      </c>
      <c r="FZ23" s="5">
        <v>925</v>
      </c>
      <c r="GA23" s="5">
        <v>1445</v>
      </c>
      <c r="GB23" s="5">
        <v>2148</v>
      </c>
      <c r="GC23" s="5">
        <v>2614</v>
      </c>
      <c r="GI23">
        <f>AVERAGE(FY23:GH23)</f>
        <v>2019.6</v>
      </c>
      <c r="GJ23">
        <f>STDEV(FY23:GH23)</f>
        <v>835.73099739090674</v>
      </c>
      <c r="GK23">
        <f>GI23-5</f>
        <v>2014.6</v>
      </c>
      <c r="GL23">
        <f>MIN(FY23:GH23)</f>
        <v>925</v>
      </c>
      <c r="GM23">
        <f>MAX(FY23:GH23)</f>
        <v>2966</v>
      </c>
      <c r="GO23" s="5">
        <v>707</v>
      </c>
      <c r="GP23" s="8"/>
      <c r="GQ23" s="5">
        <v>498</v>
      </c>
      <c r="GR23" s="5">
        <v>522</v>
      </c>
      <c r="GS23" s="5">
        <v>460</v>
      </c>
      <c r="GY23">
        <f>AVERAGE(GO23:GX23)</f>
        <v>546.75</v>
      </c>
      <c r="GZ23">
        <f>STDEV(GO23:GX23)</f>
        <v>109.8404145415824</v>
      </c>
      <c r="HA23">
        <f>GY23-4</f>
        <v>542.75</v>
      </c>
      <c r="HB23">
        <f>MIN(GO23:GX23)</f>
        <v>460</v>
      </c>
      <c r="HC23">
        <f>MAX(GO23:GX23)</f>
        <v>707</v>
      </c>
      <c r="HE23" s="5">
        <v>3186</v>
      </c>
      <c r="HF23" s="5">
        <v>3648</v>
      </c>
      <c r="HG23" s="5">
        <v>4118</v>
      </c>
      <c r="HH23" s="5">
        <v>3938</v>
      </c>
      <c r="HI23" s="5">
        <v>3348</v>
      </c>
      <c r="HO23">
        <f>AVERAGE(HE23:HN23)</f>
        <v>3647.6</v>
      </c>
      <c r="HP23">
        <f>STDEV(HE23:HN23)</f>
        <v>390.01384590806515</v>
      </c>
      <c r="HQ23">
        <f>HO23-5</f>
        <v>3642.6</v>
      </c>
      <c r="HR23">
        <f>MIN(HE23:HN23)</f>
        <v>3186</v>
      </c>
      <c r="HS23">
        <f>MAX(HE23:HN23)</f>
        <v>4118</v>
      </c>
      <c r="HU23">
        <v>3332</v>
      </c>
      <c r="HV23">
        <v>1550</v>
      </c>
      <c r="HW23">
        <v>4482</v>
      </c>
      <c r="HX23">
        <v>2100</v>
      </c>
      <c r="HY23">
        <v>3685.5</v>
      </c>
      <c r="IE23">
        <f>AVERAGE(HU23:ID23)</f>
        <v>3029.9</v>
      </c>
      <c r="IF23">
        <f>STDEV(HU23:ID23)</f>
        <v>1192.108237535502</v>
      </c>
      <c r="IG23">
        <f>IE23-5</f>
        <v>3024.9</v>
      </c>
      <c r="IH23">
        <f>MIN(HU23:ID23)</f>
        <v>1550</v>
      </c>
      <c r="II23">
        <f>MAX(HU23:ID23)</f>
        <v>4482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2117</v>
      </c>
      <c r="E31">
        <v>3048</v>
      </c>
      <c r="F31">
        <v>1003</v>
      </c>
      <c r="G31">
        <v>1086</v>
      </c>
      <c r="H31">
        <v>1971</v>
      </c>
      <c r="N31">
        <f>AVERAGE(D31:M31)</f>
        <v>1845</v>
      </c>
      <c r="O31">
        <f>STDEV(D31:M31)</f>
        <v>839.9574393979733</v>
      </c>
      <c r="P31">
        <f>N31-5</f>
        <v>1840</v>
      </c>
      <c r="Q31">
        <f>MIN(D31:M31)</f>
        <v>1003</v>
      </c>
      <c r="R31">
        <f>MAX(D31:M31)</f>
        <v>3048</v>
      </c>
      <c r="T31" s="5">
        <v>452</v>
      </c>
      <c r="U31" s="5">
        <v>570</v>
      </c>
      <c r="V31" s="5">
        <v>590</v>
      </c>
      <c r="W31" s="5">
        <v>413</v>
      </c>
      <c r="X31" s="5">
        <v>420</v>
      </c>
      <c r="AD31">
        <f>AVERAGE(T31:AC31)</f>
        <v>489</v>
      </c>
      <c r="AE31">
        <f>STDEV(T31:AC31)</f>
        <v>84.658136053187462</v>
      </c>
      <c r="AF31">
        <f>AD31-5</f>
        <v>484</v>
      </c>
      <c r="AG31">
        <f>MIN(T31:AC31)</f>
        <v>413</v>
      </c>
      <c r="AH31">
        <f>MAX(T31:AC31)</f>
        <v>590</v>
      </c>
      <c r="AJ31" s="5">
        <v>1656</v>
      </c>
      <c r="AK31" s="5">
        <v>2430</v>
      </c>
      <c r="AL31" s="5">
        <v>1646</v>
      </c>
      <c r="AM31" s="5">
        <v>1890</v>
      </c>
      <c r="AN31" s="5">
        <v>2048</v>
      </c>
      <c r="AT31">
        <f>AVERAGE(AJ31:AS31)</f>
        <v>1934</v>
      </c>
      <c r="AU31">
        <f>STDEV(AJ31:AS31)</f>
        <v>324.49036965678965</v>
      </c>
      <c r="AV31">
        <f>AT31-5</f>
        <v>1929</v>
      </c>
      <c r="AW31">
        <f>MIN(AJ31:AS31)</f>
        <v>1646</v>
      </c>
      <c r="AX31">
        <f>MAX(AJ31:AS31)</f>
        <v>2430</v>
      </c>
      <c r="AZ31" s="5">
        <v>2579</v>
      </c>
      <c r="BA31" s="8"/>
      <c r="BB31" s="5">
        <v>3005</v>
      </c>
      <c r="BC31" s="5">
        <v>3139</v>
      </c>
      <c r="BD31" s="5">
        <v>2169</v>
      </c>
      <c r="BJ31">
        <f>AVERAGE(AZ31:BI31)</f>
        <v>2723</v>
      </c>
      <c r="BK31" s="3">
        <f>STDEV(AZ31:BI31)</f>
        <v>439.78479585664013</v>
      </c>
      <c r="BL31">
        <f>BJ31-4</f>
        <v>2719</v>
      </c>
      <c r="BM31">
        <f>MIN(AZ31:BI31)</f>
        <v>2169</v>
      </c>
      <c r="BN31">
        <f>MAX(AZ31:BI31)</f>
        <v>3139</v>
      </c>
      <c r="BQ31" s="5">
        <v>4588</v>
      </c>
      <c r="BR31" s="5">
        <v>5452</v>
      </c>
      <c r="BS31" s="5">
        <v>4160</v>
      </c>
      <c r="BT31" s="5">
        <v>3604</v>
      </c>
      <c r="BU31" s="5">
        <v>4455</v>
      </c>
      <c r="CA31">
        <f>AVERAGE(BQ31:BZ31)</f>
        <v>4451.8</v>
      </c>
      <c r="CB31">
        <f>STDEV(BQ31:BZ31)</f>
        <v>675.06903350694381</v>
      </c>
      <c r="CC31">
        <f>CA31-5</f>
        <v>4446.8</v>
      </c>
      <c r="CD31">
        <f>MIN(BQ31:BZ31)</f>
        <v>3604</v>
      </c>
      <c r="CE31">
        <f>MAX(BQ31:BZ31)</f>
        <v>5452</v>
      </c>
      <c r="CG31" s="5">
        <v>4194</v>
      </c>
      <c r="CH31" s="5">
        <v>4293</v>
      </c>
      <c r="CI31" s="5">
        <v>4062</v>
      </c>
      <c r="CJ31" s="5">
        <v>4072</v>
      </c>
      <c r="CK31" s="5">
        <v>3900</v>
      </c>
      <c r="CQ31">
        <f>AVERAGE(CG31:CP31)</f>
        <v>4104.2</v>
      </c>
      <c r="CR31">
        <f>STDEV(CG31:CP31)</f>
        <v>148.51329906779392</v>
      </c>
      <c r="CS31">
        <f>CQ31-5</f>
        <v>4099.2</v>
      </c>
      <c r="CT31">
        <f>MIN(CG31:CP31)</f>
        <v>3900</v>
      </c>
      <c r="CU31">
        <f>MAX(CG31:CP31)</f>
        <v>4293</v>
      </c>
      <c r="CW31" s="5">
        <v>2182</v>
      </c>
      <c r="CX31" s="5">
        <v>3398</v>
      </c>
      <c r="CY31" s="5">
        <v>3436</v>
      </c>
      <c r="CZ31" s="5">
        <v>3275</v>
      </c>
      <c r="DA31" s="5">
        <v>3815.5</v>
      </c>
      <c r="DG31">
        <f>AVERAGE(CW31:DF31)</f>
        <v>3221.3</v>
      </c>
      <c r="DH31">
        <f>STDEV(CW31:DF31)</f>
        <v>615.10584455034996</v>
      </c>
      <c r="DI31">
        <f>DG31-5</f>
        <v>3216.3</v>
      </c>
      <c r="DJ31">
        <f>MIN(CW31:DF31)</f>
        <v>2182</v>
      </c>
      <c r="DK31">
        <f>MAX(CW31:DF31)</f>
        <v>3815.5</v>
      </c>
      <c r="DM31" s="5">
        <v>2030</v>
      </c>
      <c r="DN31" s="5">
        <v>1920</v>
      </c>
      <c r="DO31" s="5">
        <v>2160</v>
      </c>
      <c r="DP31" s="5">
        <v>2626</v>
      </c>
      <c r="DQ31" s="5">
        <v>2668</v>
      </c>
      <c r="DW31">
        <f>AVERAGE(DM31:DV31)</f>
        <v>2280.8000000000002</v>
      </c>
      <c r="DX31">
        <f>STDEV(DM31:DV31)</f>
        <v>345.23788899829663</v>
      </c>
      <c r="DY31">
        <f>DW31-5</f>
        <v>2275.8000000000002</v>
      </c>
      <c r="DZ31">
        <f>MIN(DM31:DV31)</f>
        <v>1920</v>
      </c>
      <c r="EA31">
        <f>MAX(DM31:DV31)</f>
        <v>2668</v>
      </c>
      <c r="EC31" s="5">
        <v>2944</v>
      </c>
      <c r="ED31" s="5">
        <v>2312</v>
      </c>
      <c r="EE31" s="5">
        <v>2305.5</v>
      </c>
      <c r="EF31" s="5">
        <v>2209</v>
      </c>
      <c r="EG31" s="5">
        <v>2750</v>
      </c>
      <c r="EM31">
        <f>AVERAGE(EC31:EL31)</f>
        <v>2504.1</v>
      </c>
      <c r="EN31">
        <f>STDEV(EC31:EL31)</f>
        <v>323.03529218956839</v>
      </c>
      <c r="EO31">
        <f>EM31-5</f>
        <v>2499.1</v>
      </c>
      <c r="EP31">
        <f>MIN(EC31:EL31)</f>
        <v>2209</v>
      </c>
      <c r="EQ31">
        <f>MAX(EC31:EL31)</f>
        <v>2944</v>
      </c>
      <c r="ES31" s="5">
        <v>1168</v>
      </c>
      <c r="ET31" s="5">
        <v>684</v>
      </c>
      <c r="EU31" s="5">
        <v>792</v>
      </c>
      <c r="EV31" s="5">
        <v>2443</v>
      </c>
      <c r="EW31" s="5">
        <v>1306</v>
      </c>
      <c r="FC31">
        <f>AVERAGE(ES31:FB31)</f>
        <v>1278.5999999999999</v>
      </c>
      <c r="FD31">
        <f>STDEV(ES31:FB31)</f>
        <v>699.84626883337751</v>
      </c>
      <c r="FE31">
        <f>FC31-5</f>
        <v>1273.5999999999999</v>
      </c>
      <c r="FF31">
        <f>MIN(ES31:FB31)</f>
        <v>684</v>
      </c>
      <c r="FG31">
        <f>MAX(ES31:FB31)</f>
        <v>2443</v>
      </c>
      <c r="FI31" s="5">
        <v>1047</v>
      </c>
      <c r="FJ31" s="5">
        <v>611</v>
      </c>
      <c r="FK31" s="5">
        <v>936</v>
      </c>
      <c r="FL31" s="5">
        <v>1642</v>
      </c>
      <c r="FM31" s="5">
        <v>736</v>
      </c>
      <c r="FS31">
        <f>AVERAGE(FI31:FR31)</f>
        <v>994.4</v>
      </c>
      <c r="FT31">
        <f>STDEV(FI31:FR31)</f>
        <v>399.79032004289456</v>
      </c>
      <c r="FU31">
        <f>FS31-5</f>
        <v>989.4</v>
      </c>
      <c r="FV31">
        <f>MIN(FI31:FR31)</f>
        <v>611</v>
      </c>
      <c r="FW31">
        <f>MAX(FI31:FR31)</f>
        <v>1642</v>
      </c>
      <c r="FY31" s="5">
        <v>3293</v>
      </c>
      <c r="FZ31" s="5">
        <v>835</v>
      </c>
      <c r="GA31" s="5">
        <v>3947</v>
      </c>
      <c r="GB31" s="5">
        <v>3498.5</v>
      </c>
      <c r="GC31" s="5">
        <v>3128</v>
      </c>
      <c r="GI31">
        <f>AVERAGE(FY31:GH31)</f>
        <v>2940.3</v>
      </c>
      <c r="GJ31">
        <f>STDEV(FY31:GH31)</f>
        <v>1216.2389567843975</v>
      </c>
      <c r="GK31">
        <f>GI31-5</f>
        <v>2935.3</v>
      </c>
      <c r="GL31">
        <f>MIN(FY31:GH31)</f>
        <v>835</v>
      </c>
      <c r="GM31">
        <f>MAX(FY31:GH31)</f>
        <v>3947</v>
      </c>
      <c r="GO31" s="5">
        <v>1064</v>
      </c>
      <c r="GP31" s="5">
        <v>730</v>
      </c>
      <c r="GQ31" s="5">
        <v>728</v>
      </c>
      <c r="GR31" s="5">
        <v>756</v>
      </c>
      <c r="GS31" s="5">
        <v>351</v>
      </c>
      <c r="GY31">
        <f>AVERAGE(GO31:GX31)</f>
        <v>725.8</v>
      </c>
      <c r="GZ31">
        <f>STDEV(GO31:GX31)</f>
        <v>252.87783611854945</v>
      </c>
      <c r="HA31">
        <f>GY31-5</f>
        <v>720.8</v>
      </c>
      <c r="HB31">
        <f>MIN(GO31:GX31)</f>
        <v>351</v>
      </c>
      <c r="HC31">
        <f>MAX(GO31:GX31)</f>
        <v>1064</v>
      </c>
      <c r="HE31" s="5">
        <v>3510</v>
      </c>
      <c r="HF31" s="5">
        <v>3573</v>
      </c>
      <c r="HG31" s="5">
        <v>3366</v>
      </c>
      <c r="HH31" s="5">
        <v>3287</v>
      </c>
      <c r="HI31" s="5">
        <v>3976</v>
      </c>
      <c r="HO31">
        <f>AVERAGE(HE31:HN31)</f>
        <v>3542.4</v>
      </c>
      <c r="HP31">
        <f>STDEV(HE31:HN31)</f>
        <v>267.55429355553241</v>
      </c>
      <c r="HQ31">
        <f>HO31-5</f>
        <v>3537.4</v>
      </c>
      <c r="HR31">
        <f>MIN(HE31:HN31)</f>
        <v>3287</v>
      </c>
      <c r="HS31">
        <f>MAX(HE31:HN31)</f>
        <v>3976</v>
      </c>
      <c r="HU31">
        <v>4806</v>
      </c>
      <c r="HV31">
        <v>2241</v>
      </c>
      <c r="HW31">
        <v>4368</v>
      </c>
      <c r="HX31">
        <v>3900</v>
      </c>
      <c r="HY31">
        <v>612</v>
      </c>
      <c r="IE31">
        <f>AVERAGE(HU31:ID31)</f>
        <v>3185.4</v>
      </c>
      <c r="IF31">
        <f>STDEV(HU31:ID31)</f>
        <v>1735.6424747049723</v>
      </c>
      <c r="IG31">
        <f>IE31-5</f>
        <v>3180.4</v>
      </c>
      <c r="IH31">
        <f>MIN(HU31:ID31)</f>
        <v>612</v>
      </c>
      <c r="II31">
        <f>MAX(HU31:ID31)</f>
        <v>4806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3346</v>
      </c>
      <c r="E39">
        <f t="shared" ref="E39:H39" si="0">E5</f>
        <v>4615</v>
      </c>
      <c r="F39">
        <f t="shared" si="0"/>
        <v>3746</v>
      </c>
      <c r="G39">
        <f t="shared" si="0"/>
        <v>3564</v>
      </c>
      <c r="H39">
        <f t="shared" si="0"/>
        <v>4350.5</v>
      </c>
      <c r="T39">
        <f>T5</f>
        <v>851</v>
      </c>
      <c r="U39">
        <f t="shared" ref="U39:X39" si="1">U5</f>
        <v>610</v>
      </c>
      <c r="V39">
        <f t="shared" si="1"/>
        <v>826</v>
      </c>
      <c r="W39">
        <f t="shared" si="1"/>
        <v>594</v>
      </c>
      <c r="X39">
        <f t="shared" si="1"/>
        <v>705</v>
      </c>
      <c r="AJ39" s="8"/>
      <c r="AK39">
        <f>AK5</f>
        <v>3364</v>
      </c>
      <c r="AL39">
        <f>AL5</f>
        <v>2782.5</v>
      </c>
      <c r="AM39">
        <f>AM5</f>
        <v>2971.5</v>
      </c>
      <c r="AN39">
        <f>AN5</f>
        <v>2680</v>
      </c>
      <c r="AZ39" s="2">
        <f>AZ5</f>
        <v>3641</v>
      </c>
      <c r="BA39" s="2"/>
      <c r="BB39" s="2">
        <f>BB5</f>
        <v>4492</v>
      </c>
      <c r="BC39" s="2">
        <f>BC5</f>
        <v>4672</v>
      </c>
      <c r="BD39" s="2">
        <f>BD5</f>
        <v>4048</v>
      </c>
      <c r="BE39" s="2"/>
      <c r="BF39" s="2"/>
      <c r="BG39" s="2"/>
      <c r="BH39" s="2"/>
      <c r="BI39" s="2"/>
      <c r="BQ39" s="2">
        <f>BQ5</f>
        <v>4930</v>
      </c>
      <c r="BR39" s="2">
        <f t="shared" ref="BR39:BU39" si="2">BR5</f>
        <v>5037</v>
      </c>
      <c r="BS39" s="2">
        <f t="shared" si="2"/>
        <v>4365</v>
      </c>
      <c r="BT39" s="2">
        <f t="shared" si="2"/>
        <v>4854</v>
      </c>
      <c r="BU39" s="2">
        <f t="shared" si="2"/>
        <v>5025</v>
      </c>
      <c r="BV39" s="2"/>
      <c r="BW39" s="2"/>
      <c r="BX39" s="2"/>
      <c r="BY39" s="2"/>
      <c r="BZ39" s="2"/>
      <c r="CB39" s="5"/>
      <c r="CG39" s="2">
        <f>CG5</f>
        <v>4898</v>
      </c>
      <c r="CH39" s="2">
        <f>CH5</f>
        <v>4620.5</v>
      </c>
      <c r="CI39" s="2">
        <f t="shared" ref="CI39:CK39" si="3">CI5</f>
        <v>5232</v>
      </c>
      <c r="CJ39" s="2">
        <f t="shared" si="3"/>
        <v>4743</v>
      </c>
      <c r="CK39" s="2">
        <f t="shared" si="3"/>
        <v>4714</v>
      </c>
      <c r="CL39" s="2"/>
      <c r="CM39" s="2"/>
      <c r="CN39" s="2"/>
      <c r="CO39" s="2"/>
      <c r="CP39" s="2"/>
      <c r="CQ39" s="5"/>
      <c r="CX39" s="2">
        <f>CW5</f>
        <v>4330</v>
      </c>
      <c r="CY39" s="2">
        <f t="shared" ref="CY39:DB39" si="4">CX5</f>
        <v>3870</v>
      </c>
      <c r="CZ39" s="2">
        <f t="shared" si="4"/>
        <v>4272</v>
      </c>
      <c r="DA39" s="2">
        <f t="shared" si="4"/>
        <v>4246</v>
      </c>
      <c r="DB39" s="2">
        <f t="shared" si="4"/>
        <v>4476</v>
      </c>
      <c r="DC39" s="2"/>
      <c r="DD39" s="2"/>
      <c r="DE39" s="2"/>
      <c r="DF39" s="2"/>
      <c r="DG39" s="1"/>
      <c r="DM39" s="2">
        <f>DM5</f>
        <v>2517.5</v>
      </c>
      <c r="DN39" s="2">
        <f t="shared" ref="DN39:DQ39" si="5">DN5</f>
        <v>2035</v>
      </c>
      <c r="DO39" s="2">
        <f t="shared" si="5"/>
        <v>2618</v>
      </c>
      <c r="DP39" s="2">
        <f t="shared" si="5"/>
        <v>2310</v>
      </c>
      <c r="DQ39" s="2">
        <f t="shared" si="5"/>
        <v>2205</v>
      </c>
      <c r="DR39" s="2"/>
      <c r="DS39" s="2"/>
      <c r="DT39" s="2"/>
      <c r="DU39" s="2"/>
      <c r="DV39" s="2"/>
      <c r="ED39" s="2">
        <f>EC5</f>
        <v>3019.5</v>
      </c>
      <c r="EE39" s="2">
        <f t="shared" ref="EE39:EH39" si="6">ED5</f>
        <v>2990</v>
      </c>
      <c r="EF39" s="2">
        <f t="shared" si="6"/>
        <v>1794</v>
      </c>
      <c r="EG39" s="2">
        <f t="shared" si="6"/>
        <v>3262</v>
      </c>
      <c r="EH39" s="2">
        <f t="shared" si="6"/>
        <v>3230.5</v>
      </c>
      <c r="EI39" s="2"/>
      <c r="EJ39" s="2"/>
      <c r="EK39" s="2"/>
      <c r="EL39" s="2"/>
      <c r="EM39" s="2"/>
      <c r="ES39" s="2">
        <f>ES5</f>
        <v>2362</v>
      </c>
      <c r="ET39" s="2">
        <f t="shared" ref="ET39:EW39" si="7">ET5</f>
        <v>2426</v>
      </c>
      <c r="EU39" s="2">
        <f t="shared" si="7"/>
        <v>2649.5</v>
      </c>
      <c r="EV39" s="2">
        <f t="shared" si="7"/>
        <v>2138</v>
      </c>
      <c r="EW39" s="2">
        <f t="shared" si="7"/>
        <v>2645</v>
      </c>
      <c r="EX39" s="2"/>
      <c r="EY39" s="2"/>
      <c r="EZ39" s="2"/>
      <c r="FA39" s="2"/>
      <c r="FB39" s="2"/>
      <c r="FJ39" s="2">
        <f>FI5</f>
        <v>3139.5</v>
      </c>
      <c r="FK39" s="2">
        <f t="shared" ref="FK39:FN39" si="8">FJ5</f>
        <v>2591</v>
      </c>
      <c r="FL39" s="2">
        <f t="shared" si="8"/>
        <v>3294</v>
      </c>
      <c r="FM39" s="2">
        <f t="shared" si="8"/>
        <v>1749</v>
      </c>
      <c r="FN39" s="2">
        <f t="shared" si="8"/>
        <v>2944</v>
      </c>
      <c r="FO39" s="2"/>
      <c r="FP39" s="2"/>
      <c r="FQ39" s="2"/>
      <c r="FR39" s="2"/>
      <c r="FS39" s="2"/>
      <c r="FY39" s="2">
        <f>FY5</f>
        <v>3618</v>
      </c>
      <c r="FZ39" s="2">
        <f>FZ5</f>
        <v>3009</v>
      </c>
      <c r="GA39" s="2">
        <f>GA5</f>
        <v>4687</v>
      </c>
      <c r="GB39" s="2">
        <f>GB5</f>
        <v>4189</v>
      </c>
      <c r="GC39" s="2">
        <f>GC5</f>
        <v>5104</v>
      </c>
      <c r="GD39" s="2"/>
      <c r="GE39" s="2"/>
      <c r="GF39" s="2"/>
      <c r="GG39" s="2"/>
      <c r="GH39" s="2"/>
      <c r="GO39" s="2">
        <f t="shared" ref="GO39:GS39" si="9">GO5</f>
        <v>1527</v>
      </c>
      <c r="GP39" s="2">
        <f t="shared" si="9"/>
        <v>1660</v>
      </c>
      <c r="GQ39" s="2">
        <f t="shared" si="9"/>
        <v>1251</v>
      </c>
      <c r="GR39" s="2">
        <f t="shared" si="9"/>
        <v>1146</v>
      </c>
      <c r="GS39" s="2">
        <f t="shared" si="9"/>
        <v>1064</v>
      </c>
      <c r="GT39" s="2"/>
      <c r="GU39" s="2"/>
      <c r="GV39" s="2"/>
      <c r="GW39" s="2"/>
      <c r="GX39" s="2"/>
      <c r="HF39" s="2">
        <f>HE5</f>
        <v>3548</v>
      </c>
      <c r="HG39" s="2">
        <f t="shared" ref="HG39:HJ39" si="10">HF5</f>
        <v>4644</v>
      </c>
      <c r="HH39" s="2">
        <f t="shared" si="10"/>
        <v>4524</v>
      </c>
      <c r="HI39" s="2">
        <f t="shared" si="10"/>
        <v>3734</v>
      </c>
      <c r="HJ39" s="2">
        <f t="shared" si="10"/>
        <v>4104</v>
      </c>
      <c r="HK39" s="2"/>
      <c r="HL39" s="2"/>
      <c r="HM39" s="2"/>
      <c r="HN39" s="2"/>
      <c r="HO39" s="2"/>
      <c r="HU39" s="2">
        <f>HU5</f>
        <v>5390</v>
      </c>
      <c r="HV39" s="2">
        <f t="shared" ref="HV39:HY39" si="11">HV5</f>
        <v>4860</v>
      </c>
      <c r="HW39" s="2">
        <f t="shared" si="11"/>
        <v>5589</v>
      </c>
      <c r="HX39" s="2">
        <f t="shared" si="11"/>
        <v>4012.5</v>
      </c>
      <c r="HY39" s="2">
        <f t="shared" si="11"/>
        <v>3551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2189</v>
      </c>
      <c r="E40">
        <f t="shared" ref="E40:H40" si="12">E14</f>
        <v>2321</v>
      </c>
      <c r="F40">
        <f t="shared" si="12"/>
        <v>2565</v>
      </c>
      <c r="G40">
        <f t="shared" si="12"/>
        <v>898</v>
      </c>
      <c r="H40">
        <f t="shared" si="12"/>
        <v>1495</v>
      </c>
      <c r="I40"/>
      <c r="J40"/>
      <c r="K40"/>
      <c r="L40"/>
      <c r="M40"/>
      <c r="T40">
        <f>T14</f>
        <v>696</v>
      </c>
      <c r="U40">
        <f t="shared" ref="U40:X40" si="13">U14</f>
        <v>499.5</v>
      </c>
      <c r="V40">
        <f t="shared" si="13"/>
        <v>660</v>
      </c>
      <c r="W40">
        <f t="shared" si="13"/>
        <v>270</v>
      </c>
      <c r="X40">
        <f t="shared" si="13"/>
        <v>473.5</v>
      </c>
      <c r="Y40"/>
      <c r="Z40"/>
      <c r="AA40"/>
      <c r="AB40"/>
      <c r="AC40"/>
      <c r="AJ40">
        <f t="shared" ref="AJ40:AN40" si="14">AJ14</f>
        <v>1439</v>
      </c>
      <c r="AK40">
        <f t="shared" si="14"/>
        <v>2604.5</v>
      </c>
      <c r="AL40">
        <f t="shared" si="14"/>
        <v>2708</v>
      </c>
      <c r="AM40">
        <f t="shared" si="14"/>
        <v>3184</v>
      </c>
      <c r="AN40">
        <f t="shared" si="14"/>
        <v>3021</v>
      </c>
      <c r="AO40"/>
      <c r="AP40"/>
      <c r="AQ40"/>
      <c r="AR40"/>
      <c r="AS40"/>
      <c r="AZ40" s="11">
        <f t="shared" ref="AZ40:BD40" si="15">AZ14</f>
        <v>4273</v>
      </c>
      <c r="BA40" s="11"/>
      <c r="BB40" s="11">
        <f t="shared" si="15"/>
        <v>4074</v>
      </c>
      <c r="BC40" s="11">
        <f t="shared" si="15"/>
        <v>4920.5</v>
      </c>
      <c r="BD40" s="11">
        <f t="shared" si="15"/>
        <v>2606</v>
      </c>
      <c r="BE40" s="11"/>
      <c r="BF40" s="11"/>
      <c r="BG40" s="11"/>
      <c r="BH40" s="11"/>
      <c r="BI40" s="11"/>
      <c r="BQ40" s="11">
        <f>BQ14</f>
        <v>3934</v>
      </c>
      <c r="BR40" s="11">
        <f t="shared" ref="BR40:BU40" si="16">BR14</f>
        <v>3450</v>
      </c>
      <c r="BS40" s="11">
        <f t="shared" si="16"/>
        <v>4737</v>
      </c>
      <c r="BT40" s="11">
        <f t="shared" si="16"/>
        <v>3635</v>
      </c>
      <c r="BU40" s="11">
        <f t="shared" si="16"/>
        <v>4649</v>
      </c>
      <c r="BV40" s="11"/>
      <c r="BW40" s="11"/>
      <c r="BX40" s="11"/>
      <c r="BY40" s="11"/>
      <c r="BZ40" s="11"/>
      <c r="CA40"/>
      <c r="CB40"/>
      <c r="CG40" s="11">
        <f>CG14</f>
        <v>4770.5</v>
      </c>
      <c r="CH40" s="11">
        <f t="shared" ref="CH40:CK40" si="17">CH14</f>
        <v>4799</v>
      </c>
      <c r="CI40" s="11">
        <f t="shared" si="17"/>
        <v>4574</v>
      </c>
      <c r="CJ40" s="11">
        <f t="shared" si="17"/>
        <v>4143</v>
      </c>
      <c r="CK40" s="11">
        <f t="shared" si="17"/>
        <v>4221</v>
      </c>
      <c r="CL40" s="11"/>
      <c r="CM40" s="11"/>
      <c r="CN40" s="11"/>
      <c r="CO40" s="11"/>
      <c r="CP40" s="11"/>
      <c r="CQ40"/>
      <c r="CX40" s="11">
        <f>CW14</f>
        <v>3963</v>
      </c>
      <c r="CY40" s="11">
        <f t="shared" ref="CY40:DB40" si="18">CX14</f>
        <v>2313</v>
      </c>
      <c r="CZ40" s="11">
        <f t="shared" si="18"/>
        <v>3450</v>
      </c>
      <c r="DA40" s="11">
        <f t="shared" si="18"/>
        <v>3842</v>
      </c>
      <c r="DB40" s="11">
        <f t="shared" si="18"/>
        <v>2764</v>
      </c>
      <c r="DC40" s="11"/>
      <c r="DD40" s="11"/>
      <c r="DE40" s="11"/>
      <c r="DF40" s="11"/>
      <c r="DM40" s="11">
        <f>DM14</f>
        <v>2173</v>
      </c>
      <c r="DN40" s="11">
        <f t="shared" ref="DN40:DP40" si="19">DN14</f>
        <v>2378</v>
      </c>
      <c r="DO40" s="11">
        <f t="shared" si="19"/>
        <v>1904</v>
      </c>
      <c r="DP40" s="11">
        <f t="shared" si="19"/>
        <v>2173</v>
      </c>
      <c r="DQ40" s="11">
        <f>DQ14</f>
        <v>2661</v>
      </c>
      <c r="DR40" s="11"/>
      <c r="DS40" s="11"/>
      <c r="DT40" s="11"/>
      <c r="DU40" s="11"/>
      <c r="DV40" s="11"/>
      <c r="ED40" s="11">
        <f>EC14</f>
        <v>1734</v>
      </c>
      <c r="EE40" s="11">
        <f t="shared" ref="EE40:EH40" si="20">ED14</f>
        <v>1651</v>
      </c>
      <c r="EF40" s="11">
        <f t="shared" si="20"/>
        <v>2500</v>
      </c>
      <c r="EG40" s="11">
        <f t="shared" si="20"/>
        <v>2187</v>
      </c>
      <c r="EH40" s="11">
        <f t="shared" si="20"/>
        <v>2818.5</v>
      </c>
      <c r="EI40" s="11"/>
      <c r="EJ40" s="11"/>
      <c r="EK40" s="11"/>
      <c r="EL40" s="11"/>
      <c r="EM40" s="11"/>
      <c r="ES40" s="11">
        <f>ES14</f>
        <v>1308</v>
      </c>
      <c r="ET40" s="11">
        <f>ET14</f>
        <v>1451</v>
      </c>
      <c r="EU40" s="11">
        <f t="shared" ref="EU40:EW40" si="21">EU14</f>
        <v>781</v>
      </c>
      <c r="EV40" s="11">
        <f t="shared" si="21"/>
        <v>1973</v>
      </c>
      <c r="EW40" s="11">
        <f t="shared" si="21"/>
        <v>456</v>
      </c>
      <c r="EX40" s="11"/>
      <c r="EY40" s="11"/>
      <c r="EZ40" s="11"/>
      <c r="FA40" s="11"/>
      <c r="FB40" s="11"/>
      <c r="FJ40" s="11">
        <f>FI14</f>
        <v>1056</v>
      </c>
      <c r="FK40" s="11">
        <f t="shared" ref="FK40:FN40" si="22">FJ14</f>
        <v>682</v>
      </c>
      <c r="FL40" s="11">
        <f t="shared" si="22"/>
        <v>2834</v>
      </c>
      <c r="FM40" s="11">
        <f t="shared" si="22"/>
        <v>1151</v>
      </c>
      <c r="FN40" s="11">
        <f t="shared" si="22"/>
        <v>1896</v>
      </c>
      <c r="FO40" s="11"/>
      <c r="FP40" s="11"/>
      <c r="FQ40" s="11"/>
      <c r="FR40" s="11"/>
      <c r="FS40" s="11"/>
      <c r="FY40" s="11">
        <f>FY14</f>
        <v>2791</v>
      </c>
      <c r="FZ40" s="11">
        <f t="shared" ref="FZ40:GC40" si="23">FZ14</f>
        <v>2225</v>
      </c>
      <c r="GA40" s="11">
        <f t="shared" si="23"/>
        <v>1258</v>
      </c>
      <c r="GB40" s="11">
        <f t="shared" si="23"/>
        <v>2441</v>
      </c>
      <c r="GC40" s="11">
        <f t="shared" si="23"/>
        <v>3418</v>
      </c>
      <c r="GD40" s="11"/>
      <c r="GE40" s="11"/>
      <c r="GF40" s="11"/>
      <c r="GG40" s="11"/>
      <c r="GH40" s="11"/>
      <c r="GO40" s="11">
        <f>GO5</f>
        <v>1527</v>
      </c>
      <c r="GP40" s="11">
        <f>GP5</f>
        <v>1660</v>
      </c>
      <c r="GQ40" s="11">
        <f>GQ5</f>
        <v>1251</v>
      </c>
      <c r="GR40" s="11">
        <f>GR5</f>
        <v>1146</v>
      </c>
      <c r="GS40" s="11">
        <f>GS5</f>
        <v>1064</v>
      </c>
      <c r="GT40" s="11"/>
      <c r="GU40" s="11"/>
      <c r="GV40" s="11"/>
      <c r="GW40" s="11"/>
      <c r="GX40" s="11"/>
      <c r="HF40" s="11">
        <f>HE14</f>
        <v>4350</v>
      </c>
      <c r="HG40" s="11">
        <f t="shared" ref="HG40:HJ40" si="24">HF14</f>
        <v>3819</v>
      </c>
      <c r="HH40" s="11">
        <f t="shared" si="24"/>
        <v>3456</v>
      </c>
      <c r="HI40" s="11">
        <f t="shared" si="24"/>
        <v>4029</v>
      </c>
      <c r="HJ40" s="11">
        <f t="shared" si="24"/>
        <v>3654</v>
      </c>
      <c r="HK40" s="11"/>
      <c r="HL40" s="11"/>
      <c r="HM40" s="11"/>
      <c r="HN40" s="11"/>
      <c r="HO40" s="11"/>
      <c r="HU40" s="11">
        <f>HU14</f>
        <v>2244</v>
      </c>
      <c r="HV40" s="11">
        <f t="shared" ref="HV40:HY40" si="25">HV14</f>
        <v>3953</v>
      </c>
      <c r="HW40" s="11">
        <f t="shared" si="25"/>
        <v>4266</v>
      </c>
      <c r="HX40" s="11">
        <f t="shared" si="25"/>
        <v>4626</v>
      </c>
      <c r="HY40" s="11">
        <f t="shared" si="25"/>
        <v>4266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3291</v>
      </c>
      <c r="E41">
        <f t="shared" ref="E41:H41" si="26">E23</f>
        <v>1738</v>
      </c>
      <c r="F41">
        <f t="shared" si="26"/>
        <v>1704</v>
      </c>
      <c r="G41">
        <f t="shared" si="26"/>
        <v>1053</v>
      </c>
      <c r="H41">
        <f t="shared" si="26"/>
        <v>1275</v>
      </c>
      <c r="T41">
        <f>T23</f>
        <v>670</v>
      </c>
      <c r="U41">
        <f t="shared" ref="U41:X41" si="27">U23</f>
        <v>699</v>
      </c>
      <c r="V41">
        <f t="shared" si="27"/>
        <v>0</v>
      </c>
      <c r="W41">
        <f t="shared" si="27"/>
        <v>456</v>
      </c>
      <c r="X41">
        <f t="shared" si="27"/>
        <v>315</v>
      </c>
      <c r="AJ41">
        <f>AJ23</f>
        <v>1884</v>
      </c>
      <c r="AK41">
        <f t="shared" ref="AK41:AN41" si="28">AK23</f>
        <v>2362</v>
      </c>
      <c r="AL41">
        <f t="shared" si="28"/>
        <v>1867</v>
      </c>
      <c r="AM41">
        <f t="shared" si="28"/>
        <v>1938</v>
      </c>
      <c r="AN41">
        <f t="shared" si="28"/>
        <v>1563</v>
      </c>
      <c r="AZ41" s="2">
        <f t="shared" ref="AZ41" si="29">AZ23</f>
        <v>2606</v>
      </c>
      <c r="BA41" s="2"/>
      <c r="BB41" s="11">
        <f>BB23</f>
        <v>3878</v>
      </c>
      <c r="BC41" s="11">
        <f>BC23</f>
        <v>2327</v>
      </c>
      <c r="BD41" s="11">
        <f>BD23</f>
        <v>3884</v>
      </c>
      <c r="BE41" s="2"/>
      <c r="BF41" s="2"/>
      <c r="BG41" s="2"/>
      <c r="BH41" s="2"/>
      <c r="BI41" s="2"/>
      <c r="BQ41" s="2">
        <f t="shared" ref="BQ41:BU41" si="30">BQ23</f>
        <v>4526</v>
      </c>
      <c r="BR41" s="2">
        <f t="shared" si="30"/>
        <v>4482</v>
      </c>
      <c r="BS41" s="2">
        <f t="shared" si="30"/>
        <v>3491</v>
      </c>
      <c r="BT41" s="2">
        <f t="shared" si="30"/>
        <v>4482</v>
      </c>
      <c r="BU41" s="2">
        <f t="shared" si="30"/>
        <v>3705</v>
      </c>
      <c r="BV41" s="2"/>
      <c r="BW41" s="2"/>
      <c r="BX41" s="2"/>
      <c r="BY41" s="2"/>
      <c r="BZ41" s="2"/>
      <c r="CA41" s="5"/>
      <c r="CG41" s="2">
        <f>CG23</f>
        <v>4813</v>
      </c>
      <c r="CH41" s="2">
        <f t="shared" ref="CH41:CK41" si="31">CH23</f>
        <v>4474</v>
      </c>
      <c r="CI41" s="2">
        <f t="shared" si="31"/>
        <v>3951</v>
      </c>
      <c r="CJ41" s="2">
        <f t="shared" si="31"/>
        <v>3710</v>
      </c>
      <c r="CK41" s="2">
        <f t="shared" si="31"/>
        <v>3730</v>
      </c>
      <c r="CL41" s="2"/>
      <c r="CM41" s="2"/>
      <c r="CN41" s="2"/>
      <c r="CO41" s="2"/>
      <c r="CP41" s="2"/>
      <c r="CX41" s="2">
        <f>CW23</f>
        <v>2102</v>
      </c>
      <c r="CY41" s="2">
        <f t="shared" ref="CY41:CZ41" si="32">CX23</f>
        <v>2776</v>
      </c>
      <c r="CZ41" s="2">
        <f t="shared" si="32"/>
        <v>3541</v>
      </c>
      <c r="DA41" s="43"/>
      <c r="DB41" s="2">
        <f>DA23</f>
        <v>4028</v>
      </c>
      <c r="DC41" s="2"/>
      <c r="DD41" s="2"/>
      <c r="DE41" s="2"/>
      <c r="DF41" s="2"/>
      <c r="DM41" s="2">
        <f>DM23</f>
        <v>1646</v>
      </c>
      <c r="DN41" s="2">
        <f t="shared" ref="DN41:DQ41" si="33">DN23</f>
        <v>2477</v>
      </c>
      <c r="DO41" s="2">
        <f t="shared" si="33"/>
        <v>1736</v>
      </c>
      <c r="DP41" s="2">
        <f t="shared" si="33"/>
        <v>2148</v>
      </c>
      <c r="DQ41" s="2">
        <f t="shared" si="33"/>
        <v>2390</v>
      </c>
      <c r="DR41" s="2"/>
      <c r="DS41" s="2"/>
      <c r="DT41" s="2"/>
      <c r="DU41" s="2"/>
      <c r="DV41" s="2"/>
      <c r="ED41" s="2">
        <f>EC23</f>
        <v>1709</v>
      </c>
      <c r="EE41" s="2">
        <f t="shared" ref="EE41:EH41" si="34">ED23</f>
        <v>2090</v>
      </c>
      <c r="EF41" s="2">
        <f t="shared" si="34"/>
        <v>2233.5</v>
      </c>
      <c r="EG41" s="2">
        <f t="shared" si="34"/>
        <v>2095</v>
      </c>
      <c r="EH41" s="2">
        <f t="shared" si="34"/>
        <v>2276</v>
      </c>
      <c r="EI41" s="2"/>
      <c r="EJ41" s="2"/>
      <c r="EK41" s="2"/>
      <c r="EL41" s="2"/>
      <c r="EM41" s="2"/>
      <c r="ES41" s="2">
        <f>ES23</f>
        <v>909</v>
      </c>
      <c r="ET41" s="2">
        <f t="shared" ref="ET41:EW41" si="35">ET23</f>
        <v>672</v>
      </c>
      <c r="EU41" s="2">
        <f t="shared" si="35"/>
        <v>912</v>
      </c>
      <c r="EV41" s="2">
        <f t="shared" si="35"/>
        <v>959</v>
      </c>
      <c r="EW41" s="2">
        <f t="shared" si="35"/>
        <v>1731</v>
      </c>
      <c r="EX41" s="2"/>
      <c r="EY41" s="2"/>
      <c r="EZ41" s="2"/>
      <c r="FA41" s="2"/>
      <c r="FB41" s="2"/>
      <c r="FJ41" s="2">
        <f>FI23</f>
        <v>588</v>
      </c>
      <c r="FK41" s="2">
        <f t="shared" ref="FK41:FN41" si="36">FJ23</f>
        <v>440</v>
      </c>
      <c r="FL41" s="2">
        <f t="shared" si="36"/>
        <v>592</v>
      </c>
      <c r="FM41" s="2">
        <f t="shared" si="36"/>
        <v>687</v>
      </c>
      <c r="FN41" s="2">
        <f t="shared" si="36"/>
        <v>892.5</v>
      </c>
      <c r="FO41" s="2"/>
      <c r="FP41" s="2"/>
      <c r="FQ41" s="2"/>
      <c r="FR41" s="2"/>
      <c r="FS41" s="2"/>
      <c r="FY41" s="2">
        <f>FY23</f>
        <v>2966</v>
      </c>
      <c r="FZ41" s="2">
        <f t="shared" ref="FZ41:GC41" si="37">FZ23</f>
        <v>925</v>
      </c>
      <c r="GA41" s="2">
        <f t="shared" si="37"/>
        <v>1445</v>
      </c>
      <c r="GB41" s="2">
        <f t="shared" si="37"/>
        <v>2148</v>
      </c>
      <c r="GC41" s="2">
        <f t="shared" si="37"/>
        <v>2614</v>
      </c>
      <c r="GD41" s="2"/>
      <c r="GE41" s="2"/>
      <c r="GF41" s="2"/>
      <c r="GG41" s="2"/>
      <c r="GH41" s="2"/>
      <c r="GO41" s="11">
        <f>GO23</f>
        <v>707</v>
      </c>
      <c r="GP41" s="2"/>
      <c r="GQ41" s="2">
        <f t="shared" ref="GQ41:GS41" si="38">GQ23</f>
        <v>498</v>
      </c>
      <c r="GR41" s="2">
        <f t="shared" si="38"/>
        <v>522</v>
      </c>
      <c r="GS41" s="2">
        <f t="shared" si="38"/>
        <v>460</v>
      </c>
      <c r="GT41" s="2"/>
      <c r="GU41" s="2"/>
      <c r="GV41" s="2"/>
      <c r="GW41" s="2"/>
      <c r="GX41" s="2"/>
      <c r="HF41" s="2">
        <f>HE23</f>
        <v>3186</v>
      </c>
      <c r="HG41" s="2">
        <f t="shared" ref="HG41:HJ41" si="39">HF23</f>
        <v>3648</v>
      </c>
      <c r="HH41" s="2">
        <f t="shared" si="39"/>
        <v>4118</v>
      </c>
      <c r="HI41" s="2">
        <f t="shared" si="39"/>
        <v>3938</v>
      </c>
      <c r="HJ41" s="2">
        <f t="shared" si="39"/>
        <v>3348</v>
      </c>
      <c r="HK41" s="2"/>
      <c r="HL41" s="2"/>
      <c r="HM41" s="2"/>
      <c r="HN41" s="2"/>
      <c r="HO41" s="2"/>
      <c r="HU41" s="2">
        <f>HU23</f>
        <v>3332</v>
      </c>
      <c r="HV41" s="2">
        <f t="shared" ref="HV41:HY41" si="40">HV23</f>
        <v>1550</v>
      </c>
      <c r="HW41" s="2">
        <f t="shared" si="40"/>
        <v>4482</v>
      </c>
      <c r="HX41" s="2">
        <f t="shared" si="40"/>
        <v>2100</v>
      </c>
      <c r="HY41" s="2">
        <f t="shared" si="40"/>
        <v>3685.5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2117</v>
      </c>
      <c r="E42">
        <f t="shared" ref="E42:H42" si="41">E31</f>
        <v>3048</v>
      </c>
      <c r="F42">
        <f t="shared" si="41"/>
        <v>1003</v>
      </c>
      <c r="G42">
        <f t="shared" si="41"/>
        <v>1086</v>
      </c>
      <c r="H42">
        <f t="shared" si="41"/>
        <v>1971</v>
      </c>
      <c r="T42">
        <f>T31</f>
        <v>452</v>
      </c>
      <c r="U42">
        <f t="shared" ref="U42:X42" si="42">U31</f>
        <v>570</v>
      </c>
      <c r="V42">
        <f t="shared" si="42"/>
        <v>590</v>
      </c>
      <c r="W42">
        <f t="shared" si="42"/>
        <v>413</v>
      </c>
      <c r="X42">
        <f t="shared" si="42"/>
        <v>420</v>
      </c>
      <c r="AJ42">
        <f>AJ31</f>
        <v>1656</v>
      </c>
      <c r="AK42">
        <f t="shared" ref="AK42:AN42" si="43">AK31</f>
        <v>2430</v>
      </c>
      <c r="AL42">
        <f t="shared" si="43"/>
        <v>1646</v>
      </c>
      <c r="AM42">
        <f t="shared" si="43"/>
        <v>1890</v>
      </c>
      <c r="AN42">
        <f t="shared" si="43"/>
        <v>2048</v>
      </c>
      <c r="AZ42" s="2">
        <f>AZ31</f>
        <v>2579</v>
      </c>
      <c r="BA42" s="2"/>
      <c r="BB42" s="2">
        <f t="shared" ref="BB42:BD42" si="44">BB31</f>
        <v>3005</v>
      </c>
      <c r="BC42" s="2">
        <f t="shared" si="44"/>
        <v>3139</v>
      </c>
      <c r="BD42" s="2">
        <f t="shared" si="44"/>
        <v>2169</v>
      </c>
      <c r="BE42" s="2"/>
      <c r="BF42" s="2"/>
      <c r="BG42" s="2"/>
      <c r="BH42" s="2"/>
      <c r="BI42" s="2"/>
      <c r="BQ42" s="2">
        <f>BQ31</f>
        <v>4588</v>
      </c>
      <c r="BR42" s="2">
        <f t="shared" ref="BR42:BU42" si="45">BR31</f>
        <v>5452</v>
      </c>
      <c r="BS42" s="2">
        <f t="shared" si="45"/>
        <v>4160</v>
      </c>
      <c r="BT42" s="2">
        <f t="shared" si="45"/>
        <v>3604</v>
      </c>
      <c r="BU42" s="2">
        <f t="shared" si="45"/>
        <v>4455</v>
      </c>
      <c r="BV42" s="2"/>
      <c r="BW42" s="2"/>
      <c r="BX42" s="2"/>
      <c r="BY42" s="2"/>
      <c r="BZ42" s="2"/>
      <c r="CG42" s="2">
        <f>CG31</f>
        <v>4194</v>
      </c>
      <c r="CH42" s="2">
        <f t="shared" ref="CH42:CK42" si="46">CH31</f>
        <v>4293</v>
      </c>
      <c r="CI42" s="2">
        <f t="shared" si="46"/>
        <v>4062</v>
      </c>
      <c r="CJ42" s="2">
        <f t="shared" si="46"/>
        <v>4072</v>
      </c>
      <c r="CK42" s="2">
        <f t="shared" si="46"/>
        <v>3900</v>
      </c>
      <c r="CL42" s="2"/>
      <c r="CM42" s="2"/>
      <c r="CN42" s="2"/>
      <c r="CO42" s="2"/>
      <c r="CP42" s="2"/>
      <c r="CX42" s="2">
        <f>CW31</f>
        <v>2182</v>
      </c>
      <c r="CY42" s="2">
        <f t="shared" ref="CY42:DB42" si="47">CX31</f>
        <v>3398</v>
      </c>
      <c r="CZ42" s="2">
        <f t="shared" si="47"/>
        <v>3436</v>
      </c>
      <c r="DA42" s="2">
        <f t="shared" si="47"/>
        <v>3275</v>
      </c>
      <c r="DB42" s="2">
        <f t="shared" si="47"/>
        <v>3815.5</v>
      </c>
      <c r="DC42" s="2"/>
      <c r="DD42" s="2"/>
      <c r="DE42" s="2"/>
      <c r="DF42" s="2"/>
      <c r="DM42" s="2">
        <f>DM31</f>
        <v>2030</v>
      </c>
      <c r="DN42" s="2">
        <f t="shared" ref="DN42:DQ42" si="48">DN31</f>
        <v>1920</v>
      </c>
      <c r="DO42" s="2">
        <f t="shared" si="48"/>
        <v>2160</v>
      </c>
      <c r="DP42" s="2">
        <f t="shared" si="48"/>
        <v>2626</v>
      </c>
      <c r="DQ42" s="2">
        <f t="shared" si="48"/>
        <v>2668</v>
      </c>
      <c r="DR42" s="2"/>
      <c r="DS42" s="2"/>
      <c r="DT42" s="2"/>
      <c r="DU42" s="2"/>
      <c r="DV42" s="2"/>
      <c r="ED42" s="2">
        <f t="shared" ref="ED42:EH42" si="49">EC31</f>
        <v>2944</v>
      </c>
      <c r="EE42" s="2">
        <f t="shared" si="49"/>
        <v>2312</v>
      </c>
      <c r="EF42" s="2">
        <f t="shared" si="49"/>
        <v>2305.5</v>
      </c>
      <c r="EG42" s="2">
        <f t="shared" si="49"/>
        <v>2209</v>
      </c>
      <c r="EH42" s="2">
        <f t="shared" si="49"/>
        <v>2750</v>
      </c>
      <c r="EI42" s="2"/>
      <c r="EJ42" s="2"/>
      <c r="EK42" s="2"/>
      <c r="EL42" s="2"/>
      <c r="EM42" s="2"/>
      <c r="ES42" s="2">
        <f>ES31</f>
        <v>1168</v>
      </c>
      <c r="ET42" s="2">
        <f t="shared" ref="ET42:EW42" si="50">ET31</f>
        <v>684</v>
      </c>
      <c r="EU42" s="2">
        <f t="shared" si="50"/>
        <v>792</v>
      </c>
      <c r="EV42" s="2">
        <f t="shared" si="50"/>
        <v>2443</v>
      </c>
      <c r="EW42" s="2">
        <f t="shared" si="50"/>
        <v>1306</v>
      </c>
      <c r="EX42" s="2"/>
      <c r="EY42" s="2"/>
      <c r="EZ42" s="2"/>
      <c r="FA42" s="2"/>
      <c r="FB42" s="2"/>
      <c r="FJ42" s="2">
        <f>FI31</f>
        <v>1047</v>
      </c>
      <c r="FK42" s="2">
        <f t="shared" ref="FK42:FN42" si="51">FJ31</f>
        <v>611</v>
      </c>
      <c r="FL42" s="2">
        <f t="shared" si="51"/>
        <v>936</v>
      </c>
      <c r="FM42" s="2">
        <f t="shared" si="51"/>
        <v>1642</v>
      </c>
      <c r="FN42" s="2">
        <f t="shared" si="51"/>
        <v>736</v>
      </c>
      <c r="FO42" s="2"/>
      <c r="FP42" s="2"/>
      <c r="FQ42" s="2"/>
      <c r="FR42" s="2"/>
      <c r="FS42" s="2"/>
      <c r="FY42" s="2">
        <f>FY31</f>
        <v>3293</v>
      </c>
      <c r="FZ42" s="2">
        <f t="shared" ref="FZ42:GC42" si="52">FZ31</f>
        <v>835</v>
      </c>
      <c r="GA42" s="2">
        <f t="shared" si="52"/>
        <v>3947</v>
      </c>
      <c r="GB42" s="2">
        <f t="shared" si="52"/>
        <v>3498.5</v>
      </c>
      <c r="GC42" s="2">
        <f t="shared" si="52"/>
        <v>3128</v>
      </c>
      <c r="GD42" s="2"/>
      <c r="GE42" s="2"/>
      <c r="GF42" s="2"/>
      <c r="GG42" s="2"/>
      <c r="GH42" s="2"/>
      <c r="GO42" s="2">
        <f>GO31</f>
        <v>1064</v>
      </c>
      <c r="GP42" s="2">
        <f t="shared" ref="GP42:GS42" si="53">GP31</f>
        <v>730</v>
      </c>
      <c r="GQ42" s="2">
        <f t="shared" si="53"/>
        <v>728</v>
      </c>
      <c r="GR42" s="2">
        <f t="shared" si="53"/>
        <v>756</v>
      </c>
      <c r="GS42" s="2">
        <f t="shared" si="53"/>
        <v>351</v>
      </c>
      <c r="GT42" s="2"/>
      <c r="GU42" s="2"/>
      <c r="GV42" s="2"/>
      <c r="GW42" s="2"/>
      <c r="GX42" s="2"/>
      <c r="HF42" s="2">
        <f>HE31</f>
        <v>3510</v>
      </c>
      <c r="HG42" s="2">
        <f t="shared" ref="HG42:HJ42" si="54">HF31</f>
        <v>3573</v>
      </c>
      <c r="HH42" s="2">
        <f t="shared" si="54"/>
        <v>3366</v>
      </c>
      <c r="HI42" s="2">
        <f t="shared" si="54"/>
        <v>3287</v>
      </c>
      <c r="HJ42" s="2">
        <f t="shared" si="54"/>
        <v>3976</v>
      </c>
      <c r="HK42" s="2"/>
      <c r="HL42" s="2"/>
      <c r="HM42" s="2"/>
      <c r="HN42" s="2"/>
      <c r="HO42" s="2"/>
      <c r="HU42" s="2">
        <f>HU31</f>
        <v>4806</v>
      </c>
      <c r="HV42" s="2">
        <f t="shared" ref="HV42:HY42" si="55">HV31</f>
        <v>2241</v>
      </c>
      <c r="HW42" s="2">
        <f t="shared" si="55"/>
        <v>4368</v>
      </c>
      <c r="HX42" s="2">
        <f t="shared" si="55"/>
        <v>3900</v>
      </c>
      <c r="HY42" s="2">
        <f t="shared" si="55"/>
        <v>612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3924.3</v>
      </c>
      <c r="D73" s="26">
        <f t="shared" ref="D73:G73" si="56">O5</f>
        <v>537.2966592116494</v>
      </c>
      <c r="E73" s="26">
        <f t="shared" si="56"/>
        <v>3919.3</v>
      </c>
      <c r="F73" s="26">
        <f t="shared" si="56"/>
        <v>3346</v>
      </c>
      <c r="G73" s="26">
        <f t="shared" si="56"/>
        <v>4615</v>
      </c>
      <c r="H73" s="26">
        <f>AD5</f>
        <v>717.2</v>
      </c>
      <c r="I73" s="26">
        <f t="shared" ref="I73:L73" si="57">AE5</f>
        <v>118.91047052299454</v>
      </c>
      <c r="J73" s="26">
        <f t="shared" si="57"/>
        <v>712.2</v>
      </c>
      <c r="K73" s="26">
        <f t="shared" si="57"/>
        <v>594</v>
      </c>
      <c r="L73" s="26">
        <f t="shared" si="57"/>
        <v>851</v>
      </c>
      <c r="M73" s="26">
        <f>AT5</f>
        <v>2949.5</v>
      </c>
      <c r="N73" s="26">
        <f t="shared" ref="N73:Q73" si="58">AU5</f>
        <v>301.55900472931216</v>
      </c>
      <c r="O73" s="26">
        <f t="shared" si="58"/>
        <v>2945.5</v>
      </c>
      <c r="P73" s="26">
        <f t="shared" si="58"/>
        <v>2680</v>
      </c>
      <c r="Q73" s="26">
        <f t="shared" si="58"/>
        <v>3364</v>
      </c>
      <c r="R73" s="26">
        <f>BJ5</f>
        <v>4213.25</v>
      </c>
      <c r="S73" s="26">
        <f t="shared" ref="S73:V73" si="59">BK5</f>
        <v>462.93655072806683</v>
      </c>
      <c r="T73" s="26">
        <f t="shared" si="59"/>
        <v>4209.25</v>
      </c>
      <c r="U73" s="26">
        <f t="shared" si="59"/>
        <v>3641</v>
      </c>
      <c r="V73" s="26">
        <f t="shared" si="59"/>
        <v>4672</v>
      </c>
      <c r="W73" s="26">
        <f>CA5</f>
        <v>4842.2</v>
      </c>
      <c r="X73" s="26">
        <f t="shared" ref="X73:AA73" si="60">CB5</f>
        <v>277.00667861984846</v>
      </c>
      <c r="Y73" s="26">
        <f t="shared" si="60"/>
        <v>4837.2</v>
      </c>
      <c r="Z73" s="26">
        <f t="shared" si="60"/>
        <v>4365</v>
      </c>
      <c r="AA73" s="26">
        <f t="shared" si="60"/>
        <v>5037</v>
      </c>
      <c r="AB73" s="25">
        <f>CQ5</f>
        <v>4841.5</v>
      </c>
      <c r="AC73" s="25">
        <f t="shared" ref="AC73:AF73" si="61">CR5</f>
        <v>240.04270453400579</v>
      </c>
      <c r="AD73" s="25">
        <f t="shared" si="61"/>
        <v>4836.5</v>
      </c>
      <c r="AE73" s="25">
        <f t="shared" si="61"/>
        <v>4620.5</v>
      </c>
      <c r="AF73" s="25">
        <f t="shared" si="61"/>
        <v>5232</v>
      </c>
      <c r="AG73" s="26">
        <f>DG5</f>
        <v>4238.8</v>
      </c>
      <c r="AH73" s="26">
        <f t="shared" ref="AH73:AK73" si="62">DH5</f>
        <v>224.58227890908935</v>
      </c>
      <c r="AI73" s="26">
        <f t="shared" si="62"/>
        <v>4233.8</v>
      </c>
      <c r="AJ73" s="26">
        <f t="shared" si="62"/>
        <v>3870</v>
      </c>
      <c r="AK73" s="26">
        <f t="shared" si="62"/>
        <v>4476</v>
      </c>
      <c r="AL73" s="26">
        <f>DW5</f>
        <v>2337.1</v>
      </c>
      <c r="AM73" s="26">
        <f t="shared" ref="AM73:AP73" si="63">DX5</f>
        <v>234.99904255124105</v>
      </c>
      <c r="AN73" s="26">
        <f t="shared" si="63"/>
        <v>2332.1</v>
      </c>
      <c r="AO73" s="26">
        <f t="shared" si="63"/>
        <v>2035</v>
      </c>
      <c r="AP73" s="26">
        <f t="shared" si="63"/>
        <v>2618</v>
      </c>
      <c r="AQ73" s="26">
        <f>EM5</f>
        <v>2859.2</v>
      </c>
      <c r="AR73" s="26">
        <f t="shared" ref="AR73:AU73" si="64">EN5</f>
        <v>607.77613065996536</v>
      </c>
      <c r="AS73" s="26">
        <f t="shared" si="64"/>
        <v>2854.2</v>
      </c>
      <c r="AT73" s="26">
        <f t="shared" si="64"/>
        <v>1794</v>
      </c>
      <c r="AU73" s="26">
        <f t="shared" si="64"/>
        <v>3262</v>
      </c>
      <c r="AV73" s="26">
        <f>FC5</f>
        <v>2444.1</v>
      </c>
      <c r="AW73" s="26">
        <f t="shared" ref="AW73:AZ73" si="65">FD5</f>
        <v>214.07662179696314</v>
      </c>
      <c r="AX73" s="26">
        <f t="shared" si="65"/>
        <v>2439.1</v>
      </c>
      <c r="AY73" s="26">
        <f t="shared" si="65"/>
        <v>2138</v>
      </c>
      <c r="AZ73" s="26">
        <f t="shared" si="65"/>
        <v>2649.5</v>
      </c>
      <c r="BA73" s="26">
        <f>FS5</f>
        <v>2743.5</v>
      </c>
      <c r="BB73" s="26">
        <f t="shared" ref="BB73:BE73" si="66">FT5</f>
        <v>614.88881108701275</v>
      </c>
      <c r="BC73" s="26">
        <f t="shared" si="66"/>
        <v>2738.5</v>
      </c>
      <c r="BD73" s="26">
        <f t="shared" si="66"/>
        <v>1749</v>
      </c>
      <c r="BE73" s="26">
        <f t="shared" si="66"/>
        <v>3294</v>
      </c>
      <c r="BF73" s="26">
        <f>GI5</f>
        <v>4121.3999999999996</v>
      </c>
      <c r="BG73" s="26">
        <f t="shared" ref="BG73:BJ73" si="67">GJ5</f>
        <v>833.78972169246651</v>
      </c>
      <c r="BH73" s="26">
        <f t="shared" si="67"/>
        <v>4116.3999999999996</v>
      </c>
      <c r="BI73" s="26">
        <f t="shared" si="67"/>
        <v>3009</v>
      </c>
      <c r="BJ73" s="26">
        <f t="shared" si="67"/>
        <v>5104</v>
      </c>
      <c r="BK73" s="26">
        <f>GY5</f>
        <v>1329.6</v>
      </c>
      <c r="BL73" s="26">
        <f t="shared" ref="BL73:BO73" si="68">GZ5</f>
        <v>254.24456729692341</v>
      </c>
      <c r="BM73" s="26">
        <f t="shared" si="68"/>
        <v>1324.6</v>
      </c>
      <c r="BN73" s="26">
        <f t="shared" si="68"/>
        <v>1064</v>
      </c>
      <c r="BO73" s="26">
        <f t="shared" si="68"/>
        <v>1660</v>
      </c>
      <c r="BP73" s="26">
        <f>HO5</f>
        <v>4110.8</v>
      </c>
      <c r="BQ73" s="26">
        <f t="shared" ref="BQ73:BT73" si="69">HP5</f>
        <v>477.96568914515115</v>
      </c>
      <c r="BR73" s="26">
        <f t="shared" si="69"/>
        <v>4105.8</v>
      </c>
      <c r="BS73" s="26">
        <f t="shared" si="69"/>
        <v>3548</v>
      </c>
      <c r="BT73" s="26">
        <f t="shared" si="69"/>
        <v>4644</v>
      </c>
      <c r="BU73" s="26">
        <f>IE5</f>
        <v>4680.5</v>
      </c>
      <c r="BV73" s="26">
        <f t="shared" ref="BV73:BY73" si="70">IF5</f>
        <v>877.92041211034609</v>
      </c>
      <c r="BW73" s="26">
        <f t="shared" si="70"/>
        <v>4675.5</v>
      </c>
      <c r="BX73" s="26">
        <f t="shared" si="70"/>
        <v>3551</v>
      </c>
      <c r="BY73" s="26">
        <f t="shared" si="70"/>
        <v>5589</v>
      </c>
    </row>
    <row r="74" spans="2:77" x14ac:dyDescent="0.25">
      <c r="B74" s="27" t="s">
        <v>16391</v>
      </c>
      <c r="C74" s="28">
        <f>N14</f>
        <v>1893.6</v>
      </c>
      <c r="D74" s="28">
        <f t="shared" ref="D74:G74" si="71">O14</f>
        <v>683.88800252672934</v>
      </c>
      <c r="E74" s="28">
        <f t="shared" si="71"/>
        <v>1888.6</v>
      </c>
      <c r="F74" s="28">
        <f t="shared" si="71"/>
        <v>898</v>
      </c>
      <c r="G74" s="28">
        <f t="shared" si="71"/>
        <v>2565</v>
      </c>
      <c r="H74" s="28">
        <f>AD14</f>
        <v>519.79999999999995</v>
      </c>
      <c r="I74" s="28">
        <f t="shared" ref="I74:L74" si="72">AE14</f>
        <v>170.04286224361201</v>
      </c>
      <c r="J74" s="28">
        <f t="shared" si="72"/>
        <v>514.79999999999995</v>
      </c>
      <c r="K74" s="28">
        <f t="shared" si="72"/>
        <v>270</v>
      </c>
      <c r="L74" s="28">
        <f t="shared" si="72"/>
        <v>696</v>
      </c>
      <c r="M74" s="28">
        <f>AT14</f>
        <v>2591.3000000000002</v>
      </c>
      <c r="N74" s="28">
        <f t="shared" ref="N74:Q74" si="73">AU14</f>
        <v>685.11382266014698</v>
      </c>
      <c r="O74" s="28">
        <f t="shared" si="73"/>
        <v>2586.3000000000002</v>
      </c>
      <c r="P74" s="28">
        <f t="shared" si="73"/>
        <v>1439</v>
      </c>
      <c r="Q74" s="28">
        <f t="shared" si="73"/>
        <v>3184</v>
      </c>
      <c r="R74" s="28">
        <f>BJ14</f>
        <v>3968.375</v>
      </c>
      <c r="S74" s="28">
        <f t="shared" ref="S74:V74" si="74">BK14</f>
        <v>977.50715044273034</v>
      </c>
      <c r="T74" s="28">
        <f t="shared" si="74"/>
        <v>3964.375</v>
      </c>
      <c r="U74" s="28">
        <f t="shared" si="74"/>
        <v>2606</v>
      </c>
      <c r="V74" s="28">
        <f t="shared" si="74"/>
        <v>4920.5</v>
      </c>
      <c r="W74" s="28">
        <f>CA14</f>
        <v>4081</v>
      </c>
      <c r="X74" s="28">
        <f t="shared" ref="X74:AA74" si="75">CB14</f>
        <v>585.58645817675801</v>
      </c>
      <c r="Y74" s="28">
        <f t="shared" si="75"/>
        <v>4076</v>
      </c>
      <c r="Z74" s="28">
        <f t="shared" si="75"/>
        <v>3450</v>
      </c>
      <c r="AA74" s="28">
        <f t="shared" si="75"/>
        <v>4737</v>
      </c>
      <c r="AB74" s="27">
        <f>CQ14</f>
        <v>4501.5</v>
      </c>
      <c r="AC74" s="27">
        <f t="shared" ref="AC74:AF74" si="76">CR14</f>
        <v>305.50204581966386</v>
      </c>
      <c r="AD74" s="27">
        <f t="shared" si="76"/>
        <v>4496.5</v>
      </c>
      <c r="AE74" s="27">
        <f t="shared" si="76"/>
        <v>4143</v>
      </c>
      <c r="AF74" s="27">
        <f t="shared" si="76"/>
        <v>4799</v>
      </c>
      <c r="AG74" s="28">
        <f>DG14</f>
        <v>3266.4</v>
      </c>
      <c r="AH74" s="28">
        <f t="shared" ref="AH74:AK74" si="77">DH14</f>
        <v>709.16380336280611</v>
      </c>
      <c r="AI74" s="28">
        <f t="shared" si="77"/>
        <v>3261.4</v>
      </c>
      <c r="AJ74" s="28">
        <f t="shared" si="77"/>
        <v>2313</v>
      </c>
      <c r="AK74" s="28">
        <f t="shared" si="77"/>
        <v>3963</v>
      </c>
      <c r="AL74" s="28">
        <f>DW14</f>
        <v>2257.8000000000002</v>
      </c>
      <c r="AM74" s="28">
        <f t="shared" ref="AM74:AP74" si="78">DX14</f>
        <v>281.3249011374574</v>
      </c>
      <c r="AN74" s="28">
        <f t="shared" si="78"/>
        <v>2252.8000000000002</v>
      </c>
      <c r="AO74" s="28">
        <f t="shared" si="78"/>
        <v>1904</v>
      </c>
      <c r="AP74" s="28">
        <f t="shared" si="78"/>
        <v>2661</v>
      </c>
      <c r="AQ74" s="28">
        <f>EM14</f>
        <v>2178.1</v>
      </c>
      <c r="AR74" s="28">
        <f t="shared" ref="AR74:AU74" si="79">EN14</f>
        <v>497.20976458633618</v>
      </c>
      <c r="AS74" s="28">
        <f t="shared" si="79"/>
        <v>2173.1</v>
      </c>
      <c r="AT74" s="28">
        <f t="shared" si="79"/>
        <v>1651</v>
      </c>
      <c r="AU74" s="28">
        <f t="shared" si="79"/>
        <v>2818.5</v>
      </c>
      <c r="AV74" s="28">
        <f>FC14</f>
        <v>1193.8</v>
      </c>
      <c r="AW74" s="28">
        <f t="shared" ref="AW74:AZ74" si="80">FD14</f>
        <v>591.84009664773475</v>
      </c>
      <c r="AX74" s="28">
        <f t="shared" si="80"/>
        <v>1188.8</v>
      </c>
      <c r="AY74" s="28">
        <f t="shared" si="80"/>
        <v>456</v>
      </c>
      <c r="AZ74" s="28">
        <f t="shared" si="80"/>
        <v>1973</v>
      </c>
      <c r="BA74" s="28">
        <f>FS14</f>
        <v>1523.8</v>
      </c>
      <c r="BB74" s="28">
        <f t="shared" ref="BB74:BE74" si="81">FT14</f>
        <v>854.63454177794631</v>
      </c>
      <c r="BC74" s="28">
        <f t="shared" si="81"/>
        <v>1518.8</v>
      </c>
      <c r="BD74" s="28">
        <f t="shared" si="81"/>
        <v>682</v>
      </c>
      <c r="BE74" s="28">
        <f t="shared" si="81"/>
        <v>2834</v>
      </c>
      <c r="BF74" s="28">
        <f>GI14</f>
        <v>2426.6</v>
      </c>
      <c r="BG74" s="28">
        <f t="shared" ref="BG74:BJ74" si="82">GJ14</f>
        <v>794.0618993504221</v>
      </c>
      <c r="BH74" s="28">
        <f t="shared" si="82"/>
        <v>2421.6</v>
      </c>
      <c r="BI74" s="28">
        <f t="shared" si="82"/>
        <v>1258</v>
      </c>
      <c r="BJ74" s="28">
        <f t="shared" si="82"/>
        <v>3418</v>
      </c>
      <c r="BK74" s="28">
        <f>GY14</f>
        <v>899.8</v>
      </c>
      <c r="BL74" s="28">
        <f t="shared" ref="BL74:BO74" si="83">GZ14</f>
        <v>448.52669931677417</v>
      </c>
      <c r="BM74" s="28">
        <f t="shared" si="83"/>
        <v>894.8</v>
      </c>
      <c r="BN74" s="28">
        <f t="shared" si="83"/>
        <v>404</v>
      </c>
      <c r="BO74" s="28">
        <f t="shared" si="83"/>
        <v>1562</v>
      </c>
      <c r="BP74" s="28">
        <f>HO14</f>
        <v>3861.6</v>
      </c>
      <c r="BQ74" s="28">
        <f t="shared" ref="BQ74:BT74" si="84">HP14</f>
        <v>344.95695383627213</v>
      </c>
      <c r="BR74" s="28">
        <f t="shared" si="84"/>
        <v>3856.6</v>
      </c>
      <c r="BS74" s="28">
        <f t="shared" si="84"/>
        <v>3456</v>
      </c>
      <c r="BT74" s="28">
        <f t="shared" si="84"/>
        <v>4350</v>
      </c>
      <c r="BU74" s="28">
        <f>IE14</f>
        <v>3871</v>
      </c>
      <c r="BV74" s="28">
        <f t="shared" ref="BV74:BY74" si="85">IF14</f>
        <v>940.2031695330536</v>
      </c>
      <c r="BW74" s="28">
        <f t="shared" si="85"/>
        <v>3866</v>
      </c>
      <c r="BX74" s="28">
        <f t="shared" si="85"/>
        <v>2244</v>
      </c>
      <c r="BY74" s="28">
        <f t="shared" si="85"/>
        <v>4626</v>
      </c>
    </row>
    <row r="75" spans="2:77" x14ac:dyDescent="0.25">
      <c r="B75" s="29" t="s">
        <v>16392</v>
      </c>
      <c r="C75" s="30">
        <f>N23</f>
        <v>1812.2</v>
      </c>
      <c r="D75" s="30">
        <f t="shared" ref="D75:G75" si="86">O23</f>
        <v>875.9324745663904</v>
      </c>
      <c r="E75" s="30">
        <f t="shared" si="86"/>
        <v>1807.2</v>
      </c>
      <c r="F75" s="30">
        <f t="shared" si="86"/>
        <v>1053</v>
      </c>
      <c r="G75" s="30">
        <f t="shared" si="86"/>
        <v>3291</v>
      </c>
      <c r="H75" s="30">
        <f>AD23</f>
        <v>428</v>
      </c>
      <c r="I75" s="30">
        <f t="shared" ref="I75:L75" si="87">AE23</f>
        <v>286.68013534251025</v>
      </c>
      <c r="J75" s="30">
        <f t="shared" si="87"/>
        <v>423</v>
      </c>
      <c r="K75" s="30">
        <f t="shared" si="87"/>
        <v>0</v>
      </c>
      <c r="L75" s="30">
        <f t="shared" si="87"/>
        <v>699</v>
      </c>
      <c r="M75" s="30">
        <f>AT23</f>
        <v>1922.8</v>
      </c>
      <c r="N75" s="30">
        <f t="shared" ref="N75:Q75" si="88">AU23</f>
        <v>286.00821666518635</v>
      </c>
      <c r="O75" s="30">
        <f t="shared" si="88"/>
        <v>1917.8</v>
      </c>
      <c r="P75" s="30">
        <f t="shared" si="88"/>
        <v>1563</v>
      </c>
      <c r="Q75" s="30">
        <f t="shared" si="88"/>
        <v>2362</v>
      </c>
      <c r="R75" s="30">
        <f>BJ23</f>
        <v>3173.75</v>
      </c>
      <c r="S75" s="30">
        <f t="shared" ref="S75:V75" si="89">BK23</f>
        <v>824.57034266337757</v>
      </c>
      <c r="T75" s="30">
        <f t="shared" si="89"/>
        <v>3169.75</v>
      </c>
      <c r="U75" s="30">
        <f t="shared" si="89"/>
        <v>2327</v>
      </c>
      <c r="V75" s="30">
        <f t="shared" si="89"/>
        <v>3884</v>
      </c>
      <c r="W75" s="30">
        <f>CA23</f>
        <v>4137.2</v>
      </c>
      <c r="X75" s="30">
        <f t="shared" ref="X75:AA75" si="90">CB23</f>
        <v>498.32489401995485</v>
      </c>
      <c r="Y75" s="30">
        <f t="shared" si="90"/>
        <v>4132.2</v>
      </c>
      <c r="Z75" s="30">
        <f t="shared" si="90"/>
        <v>3491</v>
      </c>
      <c r="AA75" s="30">
        <f t="shared" si="90"/>
        <v>4526</v>
      </c>
      <c r="AB75" s="29">
        <f>CQ23</f>
        <v>4135.6000000000004</v>
      </c>
      <c r="AC75" s="29">
        <f t="shared" ref="AC75:AF75" si="91">CR23</f>
        <v>488.13655876199311</v>
      </c>
      <c r="AD75" s="29">
        <f t="shared" si="91"/>
        <v>4130.6000000000004</v>
      </c>
      <c r="AE75" s="29">
        <f t="shared" si="91"/>
        <v>3710</v>
      </c>
      <c r="AF75" s="29">
        <f t="shared" si="91"/>
        <v>4813</v>
      </c>
      <c r="AG75" s="30">
        <f>DG23</f>
        <v>3111.75</v>
      </c>
      <c r="AH75" s="30">
        <f t="shared" ref="AH75:AK75" si="92">DH23</f>
        <v>847.76033366354989</v>
      </c>
      <c r="AI75" s="30">
        <f t="shared" si="92"/>
        <v>3107.75</v>
      </c>
      <c r="AJ75" s="30">
        <f t="shared" si="92"/>
        <v>2102</v>
      </c>
      <c r="AK75" s="30">
        <f t="shared" si="92"/>
        <v>4028</v>
      </c>
      <c r="AL75" s="30">
        <f>DW23</f>
        <v>2079.4</v>
      </c>
      <c r="AM75" s="30">
        <f t="shared" ref="AM75:AP75" si="93">DX23</f>
        <v>375.84012558533425</v>
      </c>
      <c r="AN75" s="30">
        <f t="shared" si="93"/>
        <v>2074.4</v>
      </c>
      <c r="AO75" s="30">
        <f t="shared" si="93"/>
        <v>1646</v>
      </c>
      <c r="AP75" s="30">
        <f t="shared" si="93"/>
        <v>2477</v>
      </c>
      <c r="AQ75" s="30">
        <f>EM23</f>
        <v>2080.6999999999998</v>
      </c>
      <c r="AR75" s="30">
        <f t="shared" ref="AR75:AU75" si="94">EN23</f>
        <v>223.57426059365599</v>
      </c>
      <c r="AS75" s="30">
        <f t="shared" si="94"/>
        <v>2075.6999999999998</v>
      </c>
      <c r="AT75" s="30">
        <f t="shared" si="94"/>
        <v>1709</v>
      </c>
      <c r="AU75" s="30">
        <f t="shared" si="94"/>
        <v>2276</v>
      </c>
      <c r="AV75" s="30">
        <f>FC23</f>
        <v>1036.5999999999999</v>
      </c>
      <c r="AW75" s="30">
        <f t="shared" ref="AW75:AZ75" si="95">FD23</f>
        <v>404.02759806726078</v>
      </c>
      <c r="AX75" s="30">
        <f t="shared" si="95"/>
        <v>1031.5999999999999</v>
      </c>
      <c r="AY75" s="30">
        <f t="shared" si="95"/>
        <v>672</v>
      </c>
      <c r="AZ75" s="30">
        <f t="shared" si="95"/>
        <v>1731</v>
      </c>
      <c r="BA75" s="30">
        <f>FS23</f>
        <v>639.9</v>
      </c>
      <c r="BB75" s="30">
        <f t="shared" ref="BB75:BE75" si="96">FT23</f>
        <v>166.56320121803611</v>
      </c>
      <c r="BC75" s="30">
        <f t="shared" si="96"/>
        <v>634.9</v>
      </c>
      <c r="BD75" s="30">
        <f t="shared" si="96"/>
        <v>440</v>
      </c>
      <c r="BE75" s="30">
        <f t="shared" si="96"/>
        <v>892.5</v>
      </c>
      <c r="BF75" s="30">
        <f>GI23</f>
        <v>2019.6</v>
      </c>
      <c r="BG75" s="30">
        <f t="shared" ref="BG75:BJ75" si="97">GJ23</f>
        <v>835.73099739090674</v>
      </c>
      <c r="BH75" s="30">
        <f t="shared" si="97"/>
        <v>2014.6</v>
      </c>
      <c r="BI75" s="30">
        <f t="shared" si="97"/>
        <v>925</v>
      </c>
      <c r="BJ75" s="30">
        <f t="shared" si="97"/>
        <v>2966</v>
      </c>
      <c r="BK75" s="30">
        <f>GY23</f>
        <v>546.75</v>
      </c>
      <c r="BL75" s="30">
        <f t="shared" ref="BL75:BO75" si="98">GZ23</f>
        <v>109.8404145415824</v>
      </c>
      <c r="BM75" s="30">
        <f t="shared" si="98"/>
        <v>542.75</v>
      </c>
      <c r="BN75" s="30">
        <f t="shared" si="98"/>
        <v>460</v>
      </c>
      <c r="BO75" s="30">
        <f t="shared" si="98"/>
        <v>707</v>
      </c>
      <c r="BP75" s="30">
        <f>HO23</f>
        <v>3647.6</v>
      </c>
      <c r="BQ75" s="30">
        <f t="shared" ref="BQ75:BT75" si="99">HP23</f>
        <v>390.01384590806515</v>
      </c>
      <c r="BR75" s="30">
        <f t="shared" si="99"/>
        <v>3642.6</v>
      </c>
      <c r="BS75" s="30">
        <f t="shared" si="99"/>
        <v>3186</v>
      </c>
      <c r="BT75" s="30">
        <f t="shared" si="99"/>
        <v>4118</v>
      </c>
      <c r="BU75" s="30">
        <f>IE23</f>
        <v>3029.9</v>
      </c>
      <c r="BV75" s="30">
        <f t="shared" ref="BV75:BY75" si="100">IF23</f>
        <v>1192.108237535502</v>
      </c>
      <c r="BW75" s="30">
        <f t="shared" si="100"/>
        <v>3024.9</v>
      </c>
      <c r="BX75" s="30">
        <f t="shared" si="100"/>
        <v>1550</v>
      </c>
      <c r="BY75" s="30">
        <f t="shared" si="100"/>
        <v>4482</v>
      </c>
    </row>
    <row r="76" spans="2:77" x14ac:dyDescent="0.25">
      <c r="B76" s="31" t="s">
        <v>16393</v>
      </c>
      <c r="C76" s="32">
        <f>N31</f>
        <v>1845</v>
      </c>
      <c r="D76" s="32">
        <f t="shared" ref="D76:G76" si="101">O31</f>
        <v>839.9574393979733</v>
      </c>
      <c r="E76" s="32">
        <f t="shared" si="101"/>
        <v>1840</v>
      </c>
      <c r="F76" s="32">
        <f t="shared" si="101"/>
        <v>1003</v>
      </c>
      <c r="G76" s="32">
        <f t="shared" si="101"/>
        <v>3048</v>
      </c>
      <c r="H76" s="32">
        <f>AD31</f>
        <v>489</v>
      </c>
      <c r="I76" s="32">
        <f t="shared" ref="I76:L76" si="102">AE31</f>
        <v>84.658136053187462</v>
      </c>
      <c r="J76" s="32">
        <f t="shared" si="102"/>
        <v>484</v>
      </c>
      <c r="K76" s="32">
        <f t="shared" si="102"/>
        <v>413</v>
      </c>
      <c r="L76" s="32">
        <f t="shared" si="102"/>
        <v>590</v>
      </c>
      <c r="M76" s="32">
        <f>AT31</f>
        <v>1934</v>
      </c>
      <c r="N76" s="32">
        <f t="shared" ref="N76:Q76" si="103">AU31</f>
        <v>324.49036965678965</v>
      </c>
      <c r="O76" s="32">
        <f t="shared" si="103"/>
        <v>1929</v>
      </c>
      <c r="P76" s="32">
        <f t="shared" si="103"/>
        <v>1646</v>
      </c>
      <c r="Q76" s="32">
        <f t="shared" si="103"/>
        <v>2430</v>
      </c>
      <c r="R76" s="32">
        <f>BJ31</f>
        <v>2723</v>
      </c>
      <c r="S76" s="32">
        <f t="shared" ref="S76:V76" si="104">BK31</f>
        <v>439.78479585664013</v>
      </c>
      <c r="T76" s="32">
        <f t="shared" si="104"/>
        <v>2719</v>
      </c>
      <c r="U76" s="32">
        <f t="shared" si="104"/>
        <v>2169</v>
      </c>
      <c r="V76" s="32">
        <f t="shared" si="104"/>
        <v>3139</v>
      </c>
      <c r="W76" s="32">
        <f>CA31</f>
        <v>4451.8</v>
      </c>
      <c r="X76" s="32">
        <f t="shared" ref="X76:AA76" si="105">CB31</f>
        <v>675.06903350694381</v>
      </c>
      <c r="Y76" s="32">
        <f t="shared" si="105"/>
        <v>4446.8</v>
      </c>
      <c r="Z76" s="32">
        <f t="shared" si="105"/>
        <v>3604</v>
      </c>
      <c r="AA76" s="32">
        <f t="shared" si="105"/>
        <v>5452</v>
      </c>
      <c r="AB76" s="31">
        <f>CQ31</f>
        <v>4104.2</v>
      </c>
      <c r="AC76" s="31">
        <f t="shared" ref="AC76:AF76" si="106">CR31</f>
        <v>148.51329906779392</v>
      </c>
      <c r="AD76" s="31">
        <f t="shared" si="106"/>
        <v>4099.2</v>
      </c>
      <c r="AE76" s="31">
        <f t="shared" si="106"/>
        <v>3900</v>
      </c>
      <c r="AF76" s="31">
        <f t="shared" si="106"/>
        <v>4293</v>
      </c>
      <c r="AG76" s="32">
        <f>DG31</f>
        <v>3221.3</v>
      </c>
      <c r="AH76" s="32">
        <f t="shared" ref="AH76:AJ76" si="107">DH31</f>
        <v>615.10584455034996</v>
      </c>
      <c r="AI76" s="32">
        <f t="shared" si="107"/>
        <v>3216.3</v>
      </c>
      <c r="AJ76" s="32">
        <f t="shared" si="107"/>
        <v>2182</v>
      </c>
      <c r="AK76" s="32">
        <f>DK31</f>
        <v>3815.5</v>
      </c>
      <c r="AL76" s="32">
        <f>DW31</f>
        <v>2280.8000000000002</v>
      </c>
      <c r="AM76" s="32">
        <f t="shared" ref="AM76:AP76" si="108">DX31</f>
        <v>345.23788899829663</v>
      </c>
      <c r="AN76" s="32">
        <f t="shared" si="108"/>
        <v>2275.8000000000002</v>
      </c>
      <c r="AO76" s="32">
        <f t="shared" si="108"/>
        <v>1920</v>
      </c>
      <c r="AP76" s="32">
        <f t="shared" si="108"/>
        <v>2668</v>
      </c>
      <c r="AQ76" s="32">
        <f>EM31</f>
        <v>2504.1</v>
      </c>
      <c r="AR76" s="32">
        <f t="shared" ref="AR76:AU76" si="109">EN31</f>
        <v>323.03529218956839</v>
      </c>
      <c r="AS76" s="32">
        <f t="shared" si="109"/>
        <v>2499.1</v>
      </c>
      <c r="AT76" s="32">
        <f t="shared" si="109"/>
        <v>2209</v>
      </c>
      <c r="AU76" s="32">
        <f t="shared" si="109"/>
        <v>2944</v>
      </c>
      <c r="AV76" s="32">
        <f>FC31</f>
        <v>1278.5999999999999</v>
      </c>
      <c r="AW76" s="32">
        <f t="shared" ref="AW76:AZ76" si="110">FD31</f>
        <v>699.84626883337751</v>
      </c>
      <c r="AX76" s="32">
        <f t="shared" si="110"/>
        <v>1273.5999999999999</v>
      </c>
      <c r="AY76" s="32">
        <f t="shared" si="110"/>
        <v>684</v>
      </c>
      <c r="AZ76" s="32">
        <f t="shared" si="110"/>
        <v>2443</v>
      </c>
      <c r="BA76" s="32">
        <f>FS31</f>
        <v>994.4</v>
      </c>
      <c r="BB76" s="32">
        <f t="shared" ref="BB76:BE76" si="111">FT31</f>
        <v>399.79032004289456</v>
      </c>
      <c r="BC76" s="32">
        <f t="shared" si="111"/>
        <v>989.4</v>
      </c>
      <c r="BD76" s="32">
        <f t="shared" si="111"/>
        <v>611</v>
      </c>
      <c r="BE76" s="32">
        <f t="shared" si="111"/>
        <v>1642</v>
      </c>
      <c r="BF76" s="32">
        <f>GI31</f>
        <v>2940.3</v>
      </c>
      <c r="BG76" s="32">
        <f t="shared" ref="BG76:BJ76" si="112">GJ31</f>
        <v>1216.2389567843975</v>
      </c>
      <c r="BH76" s="32">
        <f t="shared" si="112"/>
        <v>2935.3</v>
      </c>
      <c r="BI76" s="32">
        <f t="shared" si="112"/>
        <v>835</v>
      </c>
      <c r="BJ76" s="32">
        <f t="shared" si="112"/>
        <v>3947</v>
      </c>
      <c r="BK76" s="32">
        <f>GY31</f>
        <v>725.8</v>
      </c>
      <c r="BL76" s="32">
        <f t="shared" ref="BL76:BO76" si="113">GZ31</f>
        <v>252.87783611854945</v>
      </c>
      <c r="BM76" s="32">
        <f t="shared" si="113"/>
        <v>720.8</v>
      </c>
      <c r="BN76" s="32">
        <f t="shared" si="113"/>
        <v>351</v>
      </c>
      <c r="BO76" s="32">
        <f t="shared" si="113"/>
        <v>1064</v>
      </c>
      <c r="BP76" s="32">
        <f>HO31</f>
        <v>3542.4</v>
      </c>
      <c r="BQ76" s="32">
        <f t="shared" ref="BQ76:BT76" si="114">HP31</f>
        <v>267.55429355553241</v>
      </c>
      <c r="BR76" s="32">
        <f t="shared" si="114"/>
        <v>3537.4</v>
      </c>
      <c r="BS76" s="32">
        <f t="shared" si="114"/>
        <v>3287</v>
      </c>
      <c r="BT76" s="32">
        <f t="shared" si="114"/>
        <v>3976</v>
      </c>
      <c r="BU76" s="32">
        <f>IE31</f>
        <v>3185.4</v>
      </c>
      <c r="BV76" s="32">
        <f t="shared" ref="BV76:BY76" si="115">IF31</f>
        <v>1735.6424747049723</v>
      </c>
      <c r="BW76" s="32">
        <f t="shared" si="115"/>
        <v>3180.4</v>
      </c>
      <c r="BX76" s="32">
        <f t="shared" si="115"/>
        <v>612</v>
      </c>
      <c r="BY76" s="32">
        <f t="shared" si="115"/>
        <v>4806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3924.3</v>
      </c>
      <c r="D113" s="28">
        <f>C74</f>
        <v>1893.6</v>
      </c>
      <c r="E113" s="30">
        <f>C75</f>
        <v>1812.2</v>
      </c>
      <c r="F113" s="32">
        <f>C76</f>
        <v>1845</v>
      </c>
    </row>
    <row r="114" spans="2:46" x14ac:dyDescent="0.25">
      <c r="B114" s="1" t="s">
        <v>16445</v>
      </c>
      <c r="C114" s="26">
        <f>H73</f>
        <v>717.2</v>
      </c>
      <c r="D114" s="28">
        <f>H74</f>
        <v>519.79999999999995</v>
      </c>
      <c r="E114" s="30">
        <f>H75</f>
        <v>428</v>
      </c>
      <c r="F114" s="32">
        <f>H76</f>
        <v>489</v>
      </c>
    </row>
    <row r="115" spans="2:46" x14ac:dyDescent="0.25">
      <c r="B115" s="1" t="s">
        <v>16446</v>
      </c>
      <c r="C115" s="26">
        <f>M73</f>
        <v>2949.5</v>
      </c>
      <c r="D115" s="28">
        <f>M74</f>
        <v>2591.3000000000002</v>
      </c>
      <c r="E115" s="30">
        <f>M75</f>
        <v>1922.8</v>
      </c>
      <c r="F115" s="32">
        <f>M76</f>
        <v>1934</v>
      </c>
    </row>
    <row r="116" spans="2:46" x14ac:dyDescent="0.25">
      <c r="B116" s="1" t="s">
        <v>16447</v>
      </c>
      <c r="C116" s="26">
        <f>R73</f>
        <v>4213.25</v>
      </c>
      <c r="D116" s="28">
        <f>R74</f>
        <v>3968.375</v>
      </c>
      <c r="E116" s="30">
        <f>R75</f>
        <v>3173.75</v>
      </c>
      <c r="F116" s="32">
        <f>R76</f>
        <v>2723</v>
      </c>
    </row>
    <row r="117" spans="2:46" x14ac:dyDescent="0.25">
      <c r="B117" s="1" t="s">
        <v>16448</v>
      </c>
      <c r="C117" s="26">
        <f>W73</f>
        <v>4842.2</v>
      </c>
      <c r="D117" s="28">
        <f>W74</f>
        <v>4081</v>
      </c>
      <c r="E117" s="30">
        <f>W75</f>
        <v>4137.2</v>
      </c>
      <c r="F117" s="32">
        <f>W76</f>
        <v>4451.8</v>
      </c>
    </row>
    <row r="118" spans="2:46" x14ac:dyDescent="0.25">
      <c r="B118" s="1" t="s">
        <v>16449</v>
      </c>
      <c r="C118" s="26">
        <f>AB73</f>
        <v>4841.5</v>
      </c>
      <c r="D118" s="28">
        <f>AB74</f>
        <v>4501.5</v>
      </c>
      <c r="E118" s="30">
        <f>AB75</f>
        <v>4135.6000000000004</v>
      </c>
      <c r="F118" s="32">
        <f>AB76</f>
        <v>4104.2</v>
      </c>
    </row>
    <row r="119" spans="2:46" x14ac:dyDescent="0.25">
      <c r="B119" s="1" t="s">
        <v>16450</v>
      </c>
      <c r="C119" s="26">
        <f>AG73</f>
        <v>4238.8</v>
      </c>
      <c r="D119" s="28">
        <f>AG74</f>
        <v>3266.4</v>
      </c>
      <c r="E119" s="30">
        <f>AG75</f>
        <v>3111.75</v>
      </c>
      <c r="F119" s="32">
        <f>AG76</f>
        <v>3221.3</v>
      </c>
    </row>
    <row r="120" spans="2:46" x14ac:dyDescent="0.25">
      <c r="B120" s="1" t="s">
        <v>16451</v>
      </c>
      <c r="C120" s="26">
        <f>AL73</f>
        <v>2337.1</v>
      </c>
      <c r="D120" s="28">
        <f>AL74</f>
        <v>2257.8000000000002</v>
      </c>
      <c r="E120" s="30">
        <f>AL75</f>
        <v>2079.4</v>
      </c>
      <c r="F120" s="32">
        <f>AL76</f>
        <v>2280.8000000000002</v>
      </c>
    </row>
    <row r="121" spans="2:46" x14ac:dyDescent="0.25">
      <c r="B121" s="1" t="s">
        <v>16452</v>
      </c>
      <c r="C121" s="26">
        <f>AQ73</f>
        <v>2859.2</v>
      </c>
      <c r="D121" s="28">
        <f>AQ74</f>
        <v>2178.1</v>
      </c>
      <c r="E121" s="30">
        <f>AQ75</f>
        <v>2080.6999999999998</v>
      </c>
      <c r="F121" s="32">
        <f>AQ76</f>
        <v>2504.1</v>
      </c>
    </row>
    <row r="122" spans="2:46" x14ac:dyDescent="0.25">
      <c r="B122" s="1" t="s">
        <v>16404</v>
      </c>
      <c r="C122" s="26">
        <f>AV73</f>
        <v>2444.1</v>
      </c>
      <c r="D122" s="28">
        <f>AV74</f>
        <v>1193.8</v>
      </c>
      <c r="E122" s="30">
        <f>AV75</f>
        <v>1036.5999999999999</v>
      </c>
      <c r="F122" s="32">
        <f>AV76</f>
        <v>1278.5999999999999</v>
      </c>
    </row>
    <row r="123" spans="2:46" x14ac:dyDescent="0.25">
      <c r="B123" s="1" t="s">
        <v>16405</v>
      </c>
      <c r="C123" s="26">
        <f>BA73</f>
        <v>2743.5</v>
      </c>
      <c r="D123" s="28">
        <f>BA74</f>
        <v>1523.8</v>
      </c>
      <c r="E123" s="30">
        <f>BA75</f>
        <v>639.9</v>
      </c>
      <c r="F123" s="32">
        <f>BA76</f>
        <v>994.4</v>
      </c>
    </row>
    <row r="124" spans="2:46" x14ac:dyDescent="0.25">
      <c r="B124" s="1" t="s">
        <v>16406</v>
      </c>
      <c r="C124" s="26">
        <f>BF73</f>
        <v>4121.3999999999996</v>
      </c>
      <c r="D124" s="28">
        <f>BF74</f>
        <v>2426.6</v>
      </c>
      <c r="E124" s="30">
        <f>BF75</f>
        <v>2019.6</v>
      </c>
      <c r="F124" s="32">
        <f>BF76</f>
        <v>2940.3</v>
      </c>
    </row>
    <row r="125" spans="2:46" x14ac:dyDescent="0.25">
      <c r="B125" s="1" t="s">
        <v>16407</v>
      </c>
      <c r="C125" s="26">
        <f>BK73</f>
        <v>1329.6</v>
      </c>
      <c r="D125" s="28">
        <f>BK74</f>
        <v>899.8</v>
      </c>
      <c r="E125" s="30">
        <f>BK75</f>
        <v>546.75</v>
      </c>
      <c r="F125" s="32">
        <f>BK76</f>
        <v>725.8</v>
      </c>
    </row>
    <row r="126" spans="2:46" x14ac:dyDescent="0.25">
      <c r="B126" s="1" t="s">
        <v>16408</v>
      </c>
      <c r="C126" s="26">
        <f>BP73</f>
        <v>4110.8</v>
      </c>
      <c r="D126" s="28">
        <f>BP74</f>
        <v>3861.6</v>
      </c>
      <c r="E126" s="30">
        <f>BP75</f>
        <v>3647.6</v>
      </c>
      <c r="F126" s="32">
        <f>BP76</f>
        <v>3542.4</v>
      </c>
    </row>
    <row r="127" spans="2:46" x14ac:dyDescent="0.25">
      <c r="B127" s="1" t="s">
        <v>16409</v>
      </c>
      <c r="C127" s="26">
        <f>BU73</f>
        <v>4680.5</v>
      </c>
      <c r="D127" s="28">
        <f>BU74</f>
        <v>3871</v>
      </c>
      <c r="E127" s="30">
        <f>BU75</f>
        <v>3029.9</v>
      </c>
      <c r="F127" s="32">
        <f>BU76</f>
        <v>3185.4</v>
      </c>
    </row>
    <row r="128" spans="2:46" x14ac:dyDescent="0.25">
      <c r="B128" s="1"/>
      <c r="C128" s="5">
        <f>AVERAGE(C113:C127)</f>
        <v>3356.8633333333337</v>
      </c>
      <c r="D128" s="5">
        <f t="shared" ref="D128:F128" si="116">AVERAGE(D113:D127)</f>
        <v>2602.2983333333332</v>
      </c>
      <c r="E128" s="5">
        <f t="shared" si="116"/>
        <v>2253.4499999999998</v>
      </c>
      <c r="F128" s="5">
        <f t="shared" si="116"/>
        <v>2414.6733333333332</v>
      </c>
      <c r="G128" s="5">
        <f>AVERAGE(C128:F128)</f>
        <v>2656.82125</v>
      </c>
      <c r="H128" s="5"/>
    </row>
    <row r="129" spans="2:7" x14ac:dyDescent="0.25">
      <c r="C129" s="5">
        <f>_xlfn.STDEV.S(C113:C127)</f>
        <v>1278.6437628634189</v>
      </c>
      <c r="D129" s="5">
        <f t="shared" ref="D129:F129" si="117">_xlfn.STDEV.S(D113:D127)</f>
        <v>1268.0232167653533</v>
      </c>
      <c r="E129" s="5">
        <f t="shared" si="117"/>
        <v>1252.6935373711437</v>
      </c>
      <c r="F129" s="5">
        <f t="shared" si="117"/>
        <v>1205.4048338727569</v>
      </c>
      <c r="G129" s="5">
        <f>STDEV(C128:F128)</f>
        <v>487.98075295107259</v>
      </c>
    </row>
    <row r="131" spans="2:7" x14ac:dyDescent="0.25">
      <c r="C131" s="3">
        <f>C128-D128</f>
        <v>754.56500000000051</v>
      </c>
      <c r="D131" s="3">
        <f>C128-E128</f>
        <v>1103.4133333333339</v>
      </c>
      <c r="E131" s="3">
        <f>C128-F128</f>
        <v>942.19000000000051</v>
      </c>
      <c r="F131" s="3">
        <f>C128-F128</f>
        <v>942.19000000000051</v>
      </c>
    </row>
    <row r="132" spans="2:7" x14ac:dyDescent="0.25">
      <c r="C132">
        <f>_xlfn.T.TEST(C113:C127,D113:D127,2,1)</f>
        <v>1.8779645642898768E-4</v>
      </c>
      <c r="D132" s="45">
        <f>_xlfn.T.TEST(C113:C127,E113:E127,2,1)</f>
        <v>1.0441779888894904E-5</v>
      </c>
      <c r="E132">
        <f>_xlfn.T.TEST(C113:C127,F113:F127,2,1)</f>
        <v>2.4639531553380375E-5</v>
      </c>
      <c r="F132">
        <f>_xlfn.T.TEST(C113:C127,F113:F127,2,1)</f>
        <v>2.4639531553380375E-5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537.2966592116494</v>
      </c>
      <c r="D136" s="28">
        <f>D74</f>
        <v>683.88800252672934</v>
      </c>
      <c r="E136" s="30">
        <f>D75</f>
        <v>875.9324745663904</v>
      </c>
      <c r="F136" s="32">
        <f>D76</f>
        <v>839.9574393979733</v>
      </c>
    </row>
    <row r="137" spans="2:7" x14ac:dyDescent="0.25">
      <c r="B137" s="1" t="s">
        <v>16445</v>
      </c>
      <c r="C137" s="26">
        <f>I73</f>
        <v>118.91047052299454</v>
      </c>
      <c r="D137" s="28">
        <f>I74</f>
        <v>170.04286224361201</v>
      </c>
      <c r="E137" s="30">
        <f>I75</f>
        <v>286.68013534251025</v>
      </c>
      <c r="F137" s="32">
        <f>I76</f>
        <v>84.658136053187462</v>
      </c>
    </row>
    <row r="138" spans="2:7" x14ac:dyDescent="0.25">
      <c r="B138" s="1" t="s">
        <v>16446</v>
      </c>
      <c r="C138" s="26">
        <f>N73</f>
        <v>301.55900472931216</v>
      </c>
      <c r="D138" s="28">
        <f>N74</f>
        <v>685.11382266014698</v>
      </c>
      <c r="E138" s="30">
        <f>N75</f>
        <v>286.00821666518635</v>
      </c>
      <c r="F138" s="32">
        <f>N76</f>
        <v>324.49036965678965</v>
      </c>
    </row>
    <row r="139" spans="2:7" x14ac:dyDescent="0.25">
      <c r="B139" s="1" t="s">
        <v>16447</v>
      </c>
      <c r="C139" s="26">
        <f>S73</f>
        <v>462.93655072806683</v>
      </c>
      <c r="D139" s="28">
        <f>S74</f>
        <v>977.50715044273034</v>
      </c>
      <c r="E139" s="30">
        <f>S75</f>
        <v>824.57034266337757</v>
      </c>
      <c r="F139" s="32">
        <f>S76</f>
        <v>439.78479585664013</v>
      </c>
    </row>
    <row r="140" spans="2:7" x14ac:dyDescent="0.25">
      <c r="B140" s="1" t="s">
        <v>16448</v>
      </c>
      <c r="C140" s="26">
        <f>X73</f>
        <v>277.00667861984846</v>
      </c>
      <c r="D140" s="28">
        <f>X74</f>
        <v>585.58645817675801</v>
      </c>
      <c r="E140" s="30">
        <f>X75</f>
        <v>498.32489401995485</v>
      </c>
      <c r="F140" s="32">
        <f>X76</f>
        <v>675.06903350694381</v>
      </c>
    </row>
    <row r="141" spans="2:7" x14ac:dyDescent="0.25">
      <c r="B141" s="1" t="s">
        <v>16449</v>
      </c>
      <c r="C141" s="26">
        <f>AC73</f>
        <v>240.04270453400579</v>
      </c>
      <c r="D141" s="28">
        <f>AC74</f>
        <v>305.50204581966386</v>
      </c>
      <c r="E141" s="30">
        <f>AC75</f>
        <v>488.13655876199311</v>
      </c>
      <c r="F141" s="32">
        <f>AC76</f>
        <v>148.51329906779392</v>
      </c>
    </row>
    <row r="142" spans="2:7" x14ac:dyDescent="0.25">
      <c r="B142" s="1" t="s">
        <v>16450</v>
      </c>
      <c r="C142" s="26">
        <f>AH73</f>
        <v>224.58227890908935</v>
      </c>
      <c r="D142" s="28">
        <f>AH74</f>
        <v>709.16380336280611</v>
      </c>
      <c r="E142" s="30">
        <f>AH75</f>
        <v>847.76033366354989</v>
      </c>
      <c r="F142" s="32">
        <f>AH76</f>
        <v>615.10584455034996</v>
      </c>
    </row>
    <row r="143" spans="2:7" x14ac:dyDescent="0.25">
      <c r="B143" s="1" t="s">
        <v>16451</v>
      </c>
      <c r="C143" s="26">
        <f>AM73</f>
        <v>234.99904255124105</v>
      </c>
      <c r="D143" s="28">
        <f>AM74</f>
        <v>281.3249011374574</v>
      </c>
      <c r="E143" s="30">
        <f>AM75</f>
        <v>375.84012558533425</v>
      </c>
      <c r="F143" s="32">
        <f>AM76</f>
        <v>345.23788899829663</v>
      </c>
    </row>
    <row r="144" spans="2:7" x14ac:dyDescent="0.25">
      <c r="B144" s="1" t="s">
        <v>16452</v>
      </c>
      <c r="C144" s="26">
        <f>AR73</f>
        <v>607.77613065996536</v>
      </c>
      <c r="D144" s="28">
        <f>AR74</f>
        <v>497.20976458633618</v>
      </c>
      <c r="E144" s="30">
        <f>AR75</f>
        <v>223.57426059365599</v>
      </c>
      <c r="F144" s="32">
        <f>AR76</f>
        <v>323.03529218956839</v>
      </c>
    </row>
    <row r="145" spans="2:7" x14ac:dyDescent="0.25">
      <c r="B145" s="1" t="s">
        <v>16404</v>
      </c>
      <c r="C145" s="26">
        <f>AW73</f>
        <v>214.07662179696314</v>
      </c>
      <c r="D145" s="28">
        <f>AW74</f>
        <v>591.84009664773475</v>
      </c>
      <c r="E145" s="30">
        <f>AW75</f>
        <v>404.02759806726078</v>
      </c>
      <c r="F145" s="32">
        <f>AW76</f>
        <v>699.84626883337751</v>
      </c>
    </row>
    <row r="146" spans="2:7" x14ac:dyDescent="0.25">
      <c r="B146" s="1" t="s">
        <v>16405</v>
      </c>
      <c r="C146" s="26">
        <f>BB73</f>
        <v>614.88881108701275</v>
      </c>
      <c r="D146" s="28">
        <f>BB74</f>
        <v>854.63454177794631</v>
      </c>
      <c r="E146" s="30">
        <f>BB75</f>
        <v>166.56320121803611</v>
      </c>
      <c r="F146" s="32">
        <f>BB76</f>
        <v>399.79032004289456</v>
      </c>
    </row>
    <row r="147" spans="2:7" x14ac:dyDescent="0.25">
      <c r="B147" s="1" t="s">
        <v>16406</v>
      </c>
      <c r="C147" s="26">
        <f>BG73</f>
        <v>833.78972169246651</v>
      </c>
      <c r="D147" s="28">
        <f>BG74</f>
        <v>794.0618993504221</v>
      </c>
      <c r="E147" s="30">
        <f>BG75</f>
        <v>835.73099739090674</v>
      </c>
      <c r="F147" s="32">
        <f>BG76</f>
        <v>1216.2389567843975</v>
      </c>
      <c r="G147" s="5"/>
    </row>
    <row r="148" spans="2:7" x14ac:dyDescent="0.25">
      <c r="B148" s="1" t="s">
        <v>16407</v>
      </c>
      <c r="C148" s="26">
        <f>BL73</f>
        <v>254.24456729692341</v>
      </c>
      <c r="D148" s="28">
        <f>BL74</f>
        <v>448.52669931677417</v>
      </c>
      <c r="E148" s="30">
        <f>BL75</f>
        <v>109.8404145415824</v>
      </c>
      <c r="F148" s="32">
        <f>BL76</f>
        <v>252.87783611854945</v>
      </c>
    </row>
    <row r="149" spans="2:7" x14ac:dyDescent="0.25">
      <c r="B149" s="1" t="s">
        <v>16408</v>
      </c>
      <c r="C149" s="26">
        <f>BQ73</f>
        <v>477.96568914515115</v>
      </c>
      <c r="D149" s="28">
        <f>BQ74</f>
        <v>344.95695383627213</v>
      </c>
      <c r="E149" s="30">
        <f>BQ75</f>
        <v>390.01384590806515</v>
      </c>
      <c r="F149" s="32">
        <f>BQ76</f>
        <v>267.55429355553241</v>
      </c>
    </row>
    <row r="150" spans="2:7" x14ac:dyDescent="0.25">
      <c r="B150" s="1" t="s">
        <v>16409</v>
      </c>
      <c r="C150" s="26">
        <f>BV73</f>
        <v>877.92041211034609</v>
      </c>
      <c r="D150" s="28">
        <f>BV74</f>
        <v>940.2031695330536</v>
      </c>
      <c r="E150" s="30">
        <f>BV75</f>
        <v>1192.108237535502</v>
      </c>
      <c r="F150" s="32">
        <f>BV76</f>
        <v>1735.6424747049723</v>
      </c>
    </row>
    <row r="151" spans="2:7" x14ac:dyDescent="0.25">
      <c r="C151" s="3">
        <f>AVERAGE(C136:C150)</f>
        <v>418.5330229063357</v>
      </c>
      <c r="D151" s="3">
        <f t="shared" ref="D151:E151" si="118">AVERAGE(D136:D150)</f>
        <v>591.30414476122962</v>
      </c>
      <c r="E151" s="3">
        <f t="shared" si="118"/>
        <v>520.3407757682204</v>
      </c>
      <c r="F151" s="3">
        <f>AVERAGE(F136:F150)</f>
        <v>557.85348328781777</v>
      </c>
    </row>
    <row r="152" spans="2:7" x14ac:dyDescent="0.25">
      <c r="C152" s="3">
        <f>_xlfn.STDEV.S(C136:C150)</f>
        <v>234.96078538869315</v>
      </c>
      <c r="D152" s="3">
        <f t="shared" ref="D152:F152" si="119">_xlfn.STDEV.S(D136:D150)</f>
        <v>247.52920895313832</v>
      </c>
      <c r="E152" s="3">
        <f t="shared" si="119"/>
        <v>318.60317975432105</v>
      </c>
      <c r="F152" s="3">
        <f t="shared" si="119"/>
        <v>439.14728528473972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7B91-EFBC-4A92-99C1-C3FD6A301D11}">
  <sheetPr>
    <tabColor theme="5"/>
  </sheetPr>
  <dimension ref="B1:IT171"/>
  <sheetViews>
    <sheetView topLeftCell="HC22" zoomScale="78" zoomScaleNormal="105" workbookViewId="0">
      <selection activeCell="BF29" sqref="BF29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62</v>
      </c>
      <c r="E5">
        <v>85</v>
      </c>
      <c r="F5">
        <v>56</v>
      </c>
      <c r="G5">
        <v>72</v>
      </c>
      <c r="H5">
        <v>69</v>
      </c>
      <c r="N5">
        <f>AVERAGE(D5:H5)</f>
        <v>68.8</v>
      </c>
      <c r="O5">
        <f>STDEV(D5:H5)</f>
        <v>10.986355173577806</v>
      </c>
      <c r="P5">
        <f>N5-5</f>
        <v>63.8</v>
      </c>
      <c r="Q5">
        <f>MIN(D5:M5)</f>
        <v>56</v>
      </c>
      <c r="R5">
        <f>MAX(D5:M5)</f>
        <v>85</v>
      </c>
      <c r="T5">
        <v>15</v>
      </c>
      <c r="U5">
        <v>11</v>
      </c>
      <c r="V5">
        <v>14</v>
      </c>
      <c r="W5">
        <v>11</v>
      </c>
      <c r="X5">
        <v>12</v>
      </c>
      <c r="AD5">
        <f>AVERAGE(T5:AC5)</f>
        <v>12.6</v>
      </c>
      <c r="AE5">
        <f>STDEV(T5:AC5)</f>
        <v>1.8165902124584981</v>
      </c>
      <c r="AF5">
        <f>AD5-5</f>
        <v>7.6</v>
      </c>
      <c r="AG5">
        <f>MIN(T5:AC5)</f>
        <v>11</v>
      </c>
      <c r="AH5">
        <f>MAX(T5:AC5)</f>
        <v>15</v>
      </c>
      <c r="AJ5" s="8"/>
      <c r="AK5">
        <v>58</v>
      </c>
      <c r="AL5">
        <v>42</v>
      </c>
      <c r="AM5">
        <v>51</v>
      </c>
      <c r="AN5">
        <v>46</v>
      </c>
      <c r="AT5">
        <f>AVERAGE(AK5:AS5)</f>
        <v>49.25</v>
      </c>
      <c r="AU5">
        <f>STDEV(AK5:AS5)</f>
        <v>6.8980673621916262</v>
      </c>
      <c r="AV5">
        <f>AT5-4</f>
        <v>45.25</v>
      </c>
      <c r="AW5">
        <f>MIN(AK5:AS5)</f>
        <v>42</v>
      </c>
      <c r="AX5">
        <f>MAX(AK5:AS5)</f>
        <v>58</v>
      </c>
      <c r="AZ5">
        <v>23</v>
      </c>
      <c r="BA5" s="8"/>
      <c r="BB5">
        <v>66</v>
      </c>
      <c r="BC5">
        <v>80</v>
      </c>
      <c r="BD5">
        <v>47</v>
      </c>
      <c r="BJ5">
        <f>AVERAGE(AZ5:BI5)</f>
        <v>54</v>
      </c>
      <c r="BK5" s="3">
        <f>STDEV(AZ5:BI5)</f>
        <v>24.698178070456937</v>
      </c>
      <c r="BL5">
        <f>BJ5-4</f>
        <v>50</v>
      </c>
      <c r="BM5">
        <f>MIN(AZ5:BI5)</f>
        <v>23</v>
      </c>
      <c r="BN5">
        <f>MAX(AZ5:BI5)</f>
        <v>80</v>
      </c>
      <c r="BQ5">
        <v>69</v>
      </c>
      <c r="BR5">
        <v>71</v>
      </c>
      <c r="BS5">
        <v>57</v>
      </c>
      <c r="BT5">
        <v>70</v>
      </c>
      <c r="BU5">
        <v>70</v>
      </c>
      <c r="CA5">
        <f>AVERAGE(BQ5:BZ5)</f>
        <v>67.400000000000006</v>
      </c>
      <c r="CB5">
        <f>STDEV(BQ5:BZ5)</f>
        <v>5.8566201857385289</v>
      </c>
      <c r="CC5">
        <f>CA5-5</f>
        <v>62.400000000000006</v>
      </c>
      <c r="CD5">
        <f>MIN(BQ5:BZ5)</f>
        <v>57</v>
      </c>
      <c r="CE5">
        <f>MAX(BQ5:BZ5)</f>
        <v>71</v>
      </c>
      <c r="CG5">
        <v>92</v>
      </c>
      <c r="CH5">
        <v>91</v>
      </c>
      <c r="CI5">
        <v>92</v>
      </c>
      <c r="CJ5">
        <v>90</v>
      </c>
      <c r="CK5">
        <v>87</v>
      </c>
      <c r="CQ5">
        <f>AVERAGE(CG5:CP5)</f>
        <v>90.4</v>
      </c>
      <c r="CR5">
        <f>STDEV(CG5:CP5)</f>
        <v>2.0736441353327719</v>
      </c>
      <c r="CS5">
        <f>CQ5-5</f>
        <v>85.4</v>
      </c>
      <c r="CT5">
        <f>MIN(CG5:CP5)</f>
        <v>87</v>
      </c>
      <c r="CU5">
        <f>MAX(CG5:CP5)</f>
        <v>92</v>
      </c>
      <c r="CW5">
        <v>82</v>
      </c>
      <c r="CX5">
        <v>69</v>
      </c>
      <c r="CY5">
        <v>60</v>
      </c>
      <c r="CZ5">
        <v>57</v>
      </c>
      <c r="DA5">
        <v>73</v>
      </c>
      <c r="DG5">
        <f>AVERAGE(CW5:DA5)</f>
        <v>68.2</v>
      </c>
      <c r="DH5">
        <f>STDEV(CW5:DF5)</f>
        <v>10.084641788382958</v>
      </c>
      <c r="DI5">
        <f>DG5-5</f>
        <v>63.2</v>
      </c>
      <c r="DJ5">
        <f>MIN(CW5:DF5)</f>
        <v>57</v>
      </c>
      <c r="DK5">
        <f>MAX(CW5:DF5)</f>
        <v>82</v>
      </c>
      <c r="DM5">
        <v>45</v>
      </c>
      <c r="DN5">
        <v>37</v>
      </c>
      <c r="DO5">
        <v>38</v>
      </c>
      <c r="DP5">
        <v>36</v>
      </c>
      <c r="DQ5">
        <v>35</v>
      </c>
      <c r="DW5">
        <f>AVERAGE(DM5:DV5)</f>
        <v>38.200000000000003</v>
      </c>
      <c r="DX5">
        <f>STDEV(DM5:DV5)</f>
        <v>3.9623225512317894</v>
      </c>
      <c r="DY5">
        <f>DW5-5</f>
        <v>33.200000000000003</v>
      </c>
      <c r="DZ5">
        <f>MIN(DM5:DV5)</f>
        <v>35</v>
      </c>
      <c r="EA5">
        <f>MAX(DM5:DV5)</f>
        <v>45</v>
      </c>
      <c r="EC5">
        <v>40</v>
      </c>
      <c r="ED5">
        <v>30</v>
      </c>
      <c r="EE5">
        <v>21</v>
      </c>
      <c r="EF5">
        <v>44</v>
      </c>
      <c r="EG5">
        <v>51</v>
      </c>
      <c r="EM5">
        <f>AVERAGE(EC5:EL5)</f>
        <v>37.200000000000003</v>
      </c>
      <c r="EN5">
        <f>STDEV(EC5:EL5)</f>
        <v>11.819475453673908</v>
      </c>
      <c r="EO5">
        <f>EM5-5</f>
        <v>32.200000000000003</v>
      </c>
      <c r="EP5">
        <f>MIN(EC5:EL5)</f>
        <v>21</v>
      </c>
      <c r="EQ5">
        <f>MAX(EC5:EL5)</f>
        <v>51</v>
      </c>
      <c r="ES5">
        <v>33</v>
      </c>
      <c r="ET5">
        <v>35</v>
      </c>
      <c r="EU5">
        <v>47</v>
      </c>
      <c r="EV5">
        <v>31</v>
      </c>
      <c r="EW5">
        <v>37</v>
      </c>
      <c r="FC5">
        <f>AVERAGE(ES5:FB5)</f>
        <v>36.6</v>
      </c>
      <c r="FD5">
        <f>STDEV(ES5:FB5)</f>
        <v>6.228964600958971</v>
      </c>
      <c r="FE5">
        <f>FC5-5</f>
        <v>31.6</v>
      </c>
      <c r="FF5">
        <f>MIN(ES5:FB5)</f>
        <v>31</v>
      </c>
      <c r="FG5">
        <f>MAX(ES5:FB5)</f>
        <v>47</v>
      </c>
      <c r="FI5">
        <v>56</v>
      </c>
      <c r="FJ5">
        <v>43</v>
      </c>
      <c r="FK5">
        <v>61</v>
      </c>
      <c r="FL5">
        <v>33</v>
      </c>
      <c r="FM5">
        <v>54</v>
      </c>
      <c r="FS5">
        <f>AVERAGE(FI5:FR5)</f>
        <v>49.4</v>
      </c>
      <c r="FT5">
        <f>STDEV(FI5:FR5)</f>
        <v>11.282730166054677</v>
      </c>
      <c r="FU5">
        <f>FS5-5</f>
        <v>44.4</v>
      </c>
      <c r="FV5">
        <f>MIN(FI5:FR5)</f>
        <v>33</v>
      </c>
      <c r="FW5">
        <f>MAX(FI5:FR5)</f>
        <v>61</v>
      </c>
      <c r="FY5">
        <v>13</v>
      </c>
      <c r="FZ5">
        <v>44</v>
      </c>
      <c r="GA5">
        <v>80</v>
      </c>
      <c r="GB5">
        <v>74</v>
      </c>
      <c r="GC5">
        <v>88</v>
      </c>
      <c r="GI5">
        <f>AVERAGE(FY5:GH5)</f>
        <v>59.8</v>
      </c>
      <c r="GJ5">
        <f>STDEV(FY5:GH5)</f>
        <v>31.00322563863315</v>
      </c>
      <c r="GK5">
        <f>GI5-5</f>
        <v>54.8</v>
      </c>
      <c r="GL5">
        <f>MIN(FY5:GH5)</f>
        <v>13</v>
      </c>
      <c r="GM5">
        <f>MAX(FY5:GH5)</f>
        <v>88</v>
      </c>
      <c r="GO5">
        <v>16</v>
      </c>
      <c r="GP5">
        <v>30</v>
      </c>
      <c r="GQ5">
        <v>25</v>
      </c>
      <c r="GR5">
        <v>21</v>
      </c>
      <c r="GS5">
        <v>19</v>
      </c>
      <c r="GY5">
        <f>AVERAGE(GO5:GX5)</f>
        <v>22.2</v>
      </c>
      <c r="GZ5">
        <f>STDEV(GO5:GX5)</f>
        <v>5.4497706373754893</v>
      </c>
      <c r="HA5">
        <f>GY5-5</f>
        <v>17.2</v>
      </c>
      <c r="HB5">
        <f>MIN(GO5:GX5)</f>
        <v>16</v>
      </c>
      <c r="HC5">
        <f>MAX(GO5:GX5)</f>
        <v>30</v>
      </c>
      <c r="HE5">
        <v>63</v>
      </c>
      <c r="HF5">
        <v>86</v>
      </c>
      <c r="HG5">
        <v>87</v>
      </c>
      <c r="HH5">
        <v>73</v>
      </c>
      <c r="HI5">
        <v>80</v>
      </c>
      <c r="HO5">
        <f>AVERAGE(HE5:HN5)</f>
        <v>77.8</v>
      </c>
      <c r="HP5">
        <f>STDEV(HE5:HN5)</f>
        <v>9.9849887330932834</v>
      </c>
      <c r="HQ5">
        <f>HO5-5</f>
        <v>72.8</v>
      </c>
      <c r="HR5">
        <f>MIN(HE5:HN5)</f>
        <v>63</v>
      </c>
      <c r="HS5">
        <f>MAX(HE5:HN5)</f>
        <v>87</v>
      </c>
      <c r="HU5">
        <v>98</v>
      </c>
      <c r="HV5">
        <v>87</v>
      </c>
      <c r="HW5">
        <v>100</v>
      </c>
      <c r="HX5">
        <v>75</v>
      </c>
      <c r="HY5">
        <v>67</v>
      </c>
      <c r="IE5">
        <f>AVERAGE(HU5:ID5)</f>
        <v>85.4</v>
      </c>
      <c r="IF5">
        <f>STDEV(HU5:ID5)</f>
        <v>14.328293687665649</v>
      </c>
      <c r="IG5">
        <f>IE5-5</f>
        <v>80.400000000000006</v>
      </c>
      <c r="IH5">
        <f>MIN(HU5:ID5)</f>
        <v>67</v>
      </c>
      <c r="II5">
        <f>MAX(HU5:ID5)</f>
        <v>100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39</v>
      </c>
      <c r="E14">
        <v>48</v>
      </c>
      <c r="F14">
        <v>39</v>
      </c>
      <c r="G14">
        <v>17</v>
      </c>
      <c r="H14">
        <v>35</v>
      </c>
      <c r="N14">
        <f>AVERAGE(D14:M14)</f>
        <v>35.6</v>
      </c>
      <c r="O14">
        <f>STDEV(D14:M14)</f>
        <v>11.436782764396636</v>
      </c>
      <c r="P14">
        <f>N14-5</f>
        <v>30.6</v>
      </c>
      <c r="Q14">
        <f>MIN(D14:M14)</f>
        <v>17</v>
      </c>
      <c r="R14">
        <f>MAX(D14:M14)</f>
        <v>48</v>
      </c>
      <c r="T14">
        <v>12</v>
      </c>
      <c r="U14">
        <v>9</v>
      </c>
      <c r="V14">
        <v>12</v>
      </c>
      <c r="W14">
        <v>5</v>
      </c>
      <c r="X14">
        <v>9</v>
      </c>
      <c r="AD14">
        <f>AVERAGE(T14:AC14)</f>
        <v>9.4</v>
      </c>
      <c r="AE14">
        <f>STDEV(T14:AC14)</f>
        <v>2.8809720581775862</v>
      </c>
      <c r="AF14">
        <f>AD14-5</f>
        <v>4.4000000000000004</v>
      </c>
      <c r="AG14">
        <f>MIN(T14:AC14)</f>
        <v>5</v>
      </c>
      <c r="AH14">
        <f>MAX(T14:AC14)</f>
        <v>12</v>
      </c>
      <c r="AJ14">
        <v>34</v>
      </c>
      <c r="AK14">
        <v>49</v>
      </c>
      <c r="AL14">
        <v>44</v>
      </c>
      <c r="AM14">
        <v>56</v>
      </c>
      <c r="AN14">
        <v>57</v>
      </c>
      <c r="AT14">
        <f>AVERAGE(AJ14:AS14)</f>
        <v>48</v>
      </c>
      <c r="AU14">
        <f>STDEV(AJ14:AS14)</f>
        <v>9.4604439642122511</v>
      </c>
      <c r="AV14">
        <f>AT14-5</f>
        <v>43</v>
      </c>
      <c r="AW14">
        <f>MIN(AJ14:AS14)</f>
        <v>34</v>
      </c>
      <c r="AX14">
        <f>MAX(AJ14:AS14)</f>
        <v>57</v>
      </c>
      <c r="AZ14">
        <v>55</v>
      </c>
      <c r="BA14" s="8"/>
      <c r="BB14">
        <v>62</v>
      </c>
      <c r="BC14">
        <v>79</v>
      </c>
      <c r="BD14">
        <v>40</v>
      </c>
      <c r="BJ14">
        <f>AVERAGE(AZ14:BI14)</f>
        <v>59</v>
      </c>
      <c r="BK14" s="3">
        <f>STDEV(AZ14:BI14)</f>
        <v>16.186414056238647</v>
      </c>
      <c r="BL14">
        <f>BJ14-4</f>
        <v>55</v>
      </c>
      <c r="BM14">
        <f>MIN(AZ14:BI14)</f>
        <v>40</v>
      </c>
      <c r="BN14">
        <f>MAX(AZ14:BI14)</f>
        <v>79</v>
      </c>
      <c r="BQ14">
        <v>62</v>
      </c>
      <c r="BR14">
        <v>69</v>
      </c>
      <c r="BS14">
        <v>69</v>
      </c>
      <c r="BT14">
        <v>56</v>
      </c>
      <c r="BU14">
        <v>90</v>
      </c>
      <c r="CA14">
        <f>AVERAGE(BQ14:BZ14)</f>
        <v>69.2</v>
      </c>
      <c r="CB14">
        <f>STDEV(BQ14:BZ14)</f>
        <v>12.833549781724455</v>
      </c>
      <c r="CC14">
        <f>CA14-5</f>
        <v>64.2</v>
      </c>
      <c r="CD14">
        <f>MIN(BQ14:BZ14)</f>
        <v>56</v>
      </c>
      <c r="CE14">
        <f>MAX(BQ14:BZ14)</f>
        <v>90</v>
      </c>
      <c r="CG14">
        <v>100</v>
      </c>
      <c r="CH14">
        <v>100</v>
      </c>
      <c r="CI14">
        <v>85</v>
      </c>
      <c r="CJ14">
        <v>84</v>
      </c>
      <c r="CK14">
        <v>87</v>
      </c>
      <c r="CQ14">
        <f>AVERAGE(CG14:CP14)</f>
        <v>91.2</v>
      </c>
      <c r="CR14">
        <f>STDEV(CG14:CP14)</f>
        <v>8.1055536516637776</v>
      </c>
      <c r="CS14">
        <f>CQ14-5</f>
        <v>86.2</v>
      </c>
      <c r="CT14">
        <f>MIN(CG14:CP14)</f>
        <v>84</v>
      </c>
      <c r="CU14">
        <f>MAX(CG14:CP14)</f>
        <v>100</v>
      </c>
      <c r="CW14">
        <v>63</v>
      </c>
      <c r="CX14">
        <v>44</v>
      </c>
      <c r="CY14">
        <v>68</v>
      </c>
      <c r="CZ14">
        <v>59</v>
      </c>
      <c r="DA14">
        <v>41</v>
      </c>
      <c r="DG14">
        <f>AVERAGE(CW14:DF14)</f>
        <v>55</v>
      </c>
      <c r="DH14">
        <f>STDEV(CW14:DF14)</f>
        <v>11.895377253370318</v>
      </c>
      <c r="DI14">
        <f>DG14-5</f>
        <v>50</v>
      </c>
      <c r="DJ14">
        <f>MIN(CW14:DF14)</f>
        <v>41</v>
      </c>
      <c r="DK14">
        <f>MAX(CW14:DF14)</f>
        <v>68</v>
      </c>
      <c r="DM14">
        <v>50</v>
      </c>
      <c r="DN14">
        <v>41</v>
      </c>
      <c r="DO14">
        <v>34</v>
      </c>
      <c r="DP14">
        <v>41</v>
      </c>
      <c r="DQ14">
        <v>40</v>
      </c>
      <c r="DW14">
        <f>AVERAGE(DM14:DV14)</f>
        <v>41.2</v>
      </c>
      <c r="DX14">
        <f>STDEV(DM14:DV14)</f>
        <v>5.7183913821983028</v>
      </c>
      <c r="DY14">
        <f>DW14-5</f>
        <v>36.200000000000003</v>
      </c>
      <c r="DZ14">
        <f>MIN(DM14:DV14)</f>
        <v>34</v>
      </c>
      <c r="EA14">
        <f>MAX(DM14:DV14)</f>
        <v>50</v>
      </c>
      <c r="EC14">
        <v>36</v>
      </c>
      <c r="ED14">
        <v>27</v>
      </c>
      <c r="EE14">
        <v>33</v>
      </c>
      <c r="EF14">
        <v>25</v>
      </c>
      <c r="EG14">
        <v>39</v>
      </c>
      <c r="EM14">
        <f>AVERAGE(EC14:EL14)</f>
        <v>32</v>
      </c>
      <c r="EN14">
        <f>STDEV(EC14:EL14)</f>
        <v>5.9160797830996161</v>
      </c>
      <c r="EO14">
        <f>EM14-5</f>
        <v>27</v>
      </c>
      <c r="EP14">
        <f>MIN(EC14:EL14)</f>
        <v>25</v>
      </c>
      <c r="EQ14">
        <f>MAX(EC14:EL14)</f>
        <v>39</v>
      </c>
      <c r="ES14">
        <v>18</v>
      </c>
      <c r="ET14">
        <v>10</v>
      </c>
      <c r="EU14">
        <v>19</v>
      </c>
      <c r="EV14">
        <v>46</v>
      </c>
      <c r="EW14">
        <v>8</v>
      </c>
      <c r="FC14">
        <f>AVERAGE(ES14:FB14)</f>
        <v>20.2</v>
      </c>
      <c r="FD14">
        <f>STDEV(ES14:FB14)</f>
        <v>15.20526224699857</v>
      </c>
      <c r="FE14">
        <f>FC14-5</f>
        <v>15.2</v>
      </c>
      <c r="FF14">
        <f>MIN(ES14:FB14)</f>
        <v>8</v>
      </c>
      <c r="FG14">
        <f>MAX(ES14:FB14)</f>
        <v>46</v>
      </c>
      <c r="FI14">
        <v>15</v>
      </c>
      <c r="FJ14">
        <v>11</v>
      </c>
      <c r="FK14">
        <v>53</v>
      </c>
      <c r="FL14">
        <v>20</v>
      </c>
      <c r="FM14">
        <v>38</v>
      </c>
      <c r="FS14">
        <f>AVERAGE(FI14:FR14)</f>
        <v>27.4</v>
      </c>
      <c r="FT14">
        <f>STDEV(FI14:FR14)</f>
        <v>17.643695757975422</v>
      </c>
      <c r="FU14">
        <f>FS14-5</f>
        <v>22.4</v>
      </c>
      <c r="FV14">
        <f>MIN(FI14:FR14)</f>
        <v>11</v>
      </c>
      <c r="FW14">
        <f>MAX(FI14:FR14)</f>
        <v>53</v>
      </c>
      <c r="FY14">
        <v>64</v>
      </c>
      <c r="FZ14">
        <v>31</v>
      </c>
      <c r="GA14">
        <v>49</v>
      </c>
      <c r="GB14">
        <v>56</v>
      </c>
      <c r="GC14">
        <v>78</v>
      </c>
      <c r="GI14">
        <f>AVERAGE(FY14:GH14)</f>
        <v>55.6</v>
      </c>
      <c r="GJ14">
        <f>STDEV(FY14:GH14)</f>
        <v>17.472836060582729</v>
      </c>
      <c r="GK14">
        <f>GI14-5</f>
        <v>50.6</v>
      </c>
      <c r="GL14">
        <f>MIN(FY14:GH14)</f>
        <v>31</v>
      </c>
      <c r="GM14">
        <f>MAX(FY14:GH14)</f>
        <v>78</v>
      </c>
      <c r="GO14">
        <v>29</v>
      </c>
      <c r="GP14">
        <v>16</v>
      </c>
      <c r="GQ14">
        <v>21</v>
      </c>
      <c r="GR14">
        <v>8</v>
      </c>
      <c r="GS14">
        <v>15</v>
      </c>
      <c r="GY14">
        <f>AVERAGE(GO14:GX14)</f>
        <v>17.8</v>
      </c>
      <c r="GZ14">
        <f>STDEV(GO14:GX14)</f>
        <v>7.7910204723129812</v>
      </c>
      <c r="HA14">
        <f>GY14-5</f>
        <v>12.8</v>
      </c>
      <c r="HB14">
        <f>MIN(GO14:GX14)</f>
        <v>8</v>
      </c>
      <c r="HC14">
        <f>MAX(GO14:GX14)</f>
        <v>29</v>
      </c>
      <c r="HE14">
        <v>75</v>
      </c>
      <c r="HF14">
        <v>54</v>
      </c>
      <c r="HG14">
        <v>64</v>
      </c>
      <c r="HH14">
        <v>75</v>
      </c>
      <c r="HI14">
        <v>59</v>
      </c>
      <c r="HO14">
        <f>AVERAGE(HE14:HN14)</f>
        <v>65.400000000000006</v>
      </c>
      <c r="HP14">
        <f>STDEV(HE14:HN14)</f>
        <v>9.4498677239419688</v>
      </c>
      <c r="HQ14">
        <f>HO14-5</f>
        <v>60.400000000000006</v>
      </c>
      <c r="HR14">
        <f>MIN(HE14:HN14)</f>
        <v>54</v>
      </c>
      <c r="HS14">
        <f>MAX(HE14:HN14)</f>
        <v>75</v>
      </c>
      <c r="HU14">
        <v>44</v>
      </c>
      <c r="HV14">
        <v>72</v>
      </c>
      <c r="HW14">
        <v>79</v>
      </c>
      <c r="HX14">
        <v>90</v>
      </c>
      <c r="HY14">
        <v>79</v>
      </c>
      <c r="IE14">
        <f>AVERAGE(HU14:ID14)</f>
        <v>72.8</v>
      </c>
      <c r="IF14">
        <f>STDEV(HU14:ID14)</f>
        <v>17.340703561274548</v>
      </c>
      <c r="IG14">
        <f>IE14-5</f>
        <v>67.8</v>
      </c>
      <c r="IH14">
        <f>MIN(HU14:ID14)</f>
        <v>44</v>
      </c>
      <c r="II14">
        <f>MAX(HU14:ID14)</f>
        <v>90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57</v>
      </c>
      <c r="E23">
        <v>33</v>
      </c>
      <c r="F23">
        <v>32</v>
      </c>
      <c r="G23">
        <v>19</v>
      </c>
      <c r="H23">
        <v>23</v>
      </c>
      <c r="N23">
        <f>AVERAGE(D23:M23)</f>
        <v>32.799999999999997</v>
      </c>
      <c r="O23">
        <f>STDEV(D23:M23)</f>
        <v>14.77159436215333</v>
      </c>
      <c r="P23">
        <f>N23-5</f>
        <v>27.799999999999997</v>
      </c>
      <c r="Q23">
        <f>MIN(D23:M23)</f>
        <v>19</v>
      </c>
      <c r="R23">
        <f>MAX(D23:M23)</f>
        <v>57</v>
      </c>
      <c r="T23">
        <v>12</v>
      </c>
      <c r="U23">
        <v>13</v>
      </c>
      <c r="V23">
        <v>0</v>
      </c>
      <c r="W23">
        <v>8</v>
      </c>
      <c r="X23">
        <v>6</v>
      </c>
      <c r="AD23">
        <f>AVERAGE(T23:AC23)</f>
        <v>7.8</v>
      </c>
      <c r="AE23">
        <f>STDEV(T23:AC23)</f>
        <v>5.215361924162119</v>
      </c>
      <c r="AF23">
        <f>AD23-5</f>
        <v>2.8</v>
      </c>
      <c r="AG23">
        <f>MIN(T23:AC23)</f>
        <v>0</v>
      </c>
      <c r="AH23">
        <f>MAX(T23:AC23)</f>
        <v>13</v>
      </c>
      <c r="AJ23">
        <v>27</v>
      </c>
      <c r="AK23">
        <v>40</v>
      </c>
      <c r="AL23">
        <v>34</v>
      </c>
      <c r="AM23">
        <v>34</v>
      </c>
      <c r="AN23">
        <v>29</v>
      </c>
      <c r="AT23">
        <f>AVERAGE(AJ23:AS23)</f>
        <v>32.799999999999997</v>
      </c>
      <c r="AU23">
        <f>STDEV(AJ23:AS23)</f>
        <v>5.0695167422546348</v>
      </c>
      <c r="AV23">
        <f>AT23-5</f>
        <v>27.799999999999997</v>
      </c>
      <c r="AW23">
        <f>MIN(AJ23:AS23)</f>
        <v>27</v>
      </c>
      <c r="AX23">
        <f>MAX(AJ23:AS23)</f>
        <v>40</v>
      </c>
      <c r="AZ23">
        <v>15</v>
      </c>
      <c r="BA23" s="8"/>
      <c r="BB23">
        <v>47</v>
      </c>
      <c r="BC23">
        <v>36</v>
      </c>
      <c r="BD23">
        <v>50</v>
      </c>
      <c r="BJ23">
        <f>AVERAGE(AZ23:BI23)</f>
        <v>37</v>
      </c>
      <c r="BK23" s="3">
        <f>STDEV(AZ23:BI23)</f>
        <v>15.853495934125487</v>
      </c>
      <c r="BL23">
        <f>BJ23-4</f>
        <v>33</v>
      </c>
      <c r="BM23">
        <f>MIN(AZ23:BI23)</f>
        <v>15</v>
      </c>
      <c r="BN23">
        <f>MAX(AZ23:BI23)</f>
        <v>50</v>
      </c>
      <c r="BQ23">
        <v>56</v>
      </c>
      <c r="BR23">
        <v>83</v>
      </c>
      <c r="BS23">
        <v>50</v>
      </c>
      <c r="BT23">
        <v>83</v>
      </c>
      <c r="BU23">
        <v>39</v>
      </c>
      <c r="CA23">
        <f>AVERAGE(BQ23:BZ23)</f>
        <v>62.2</v>
      </c>
      <c r="CB23">
        <f>STDEV(BQ23:BZ23)</f>
        <v>19.942417105255817</v>
      </c>
      <c r="CC23">
        <f>CA23-5</f>
        <v>57.2</v>
      </c>
      <c r="CD23">
        <f>MIN(BQ23:BZ23)</f>
        <v>39</v>
      </c>
      <c r="CE23">
        <f>MAX(BQ23:BZ23)</f>
        <v>83</v>
      </c>
      <c r="CG23">
        <v>94</v>
      </c>
      <c r="CH23">
        <v>87</v>
      </c>
      <c r="CI23">
        <v>89</v>
      </c>
      <c r="CJ23">
        <v>70</v>
      </c>
      <c r="CK23">
        <v>76</v>
      </c>
      <c r="CQ23">
        <f>AVERAGE(CG23:CP23)</f>
        <v>83.2</v>
      </c>
      <c r="CR23">
        <f>STDEV(CG23:CP23)</f>
        <v>9.8843310345212902</v>
      </c>
      <c r="CS23">
        <f>CQ23-5</f>
        <v>78.2</v>
      </c>
      <c r="CT23">
        <f>MIN(CG23:CP23)</f>
        <v>70</v>
      </c>
      <c r="CU23">
        <f>MAX(CG23:CP23)</f>
        <v>94</v>
      </c>
      <c r="CW23">
        <v>27</v>
      </c>
      <c r="CX23">
        <v>55</v>
      </c>
      <c r="CY23">
        <v>47</v>
      </c>
      <c r="CZ23" s="8"/>
      <c r="DA23">
        <v>61</v>
      </c>
      <c r="DG23">
        <f>AVERAGE(CW23:DF23)</f>
        <v>47.5</v>
      </c>
      <c r="DH23">
        <f>STDEV(CW23:DF23)</f>
        <v>14.821156050277139</v>
      </c>
      <c r="DI23">
        <f>DG23-4</f>
        <v>43.5</v>
      </c>
      <c r="DJ23">
        <f>MIN(CW23:DF23)</f>
        <v>27</v>
      </c>
      <c r="DK23">
        <f>MAX(CW23:DF23)</f>
        <v>61</v>
      </c>
      <c r="DM23">
        <v>22</v>
      </c>
      <c r="DN23">
        <v>37</v>
      </c>
      <c r="DO23">
        <v>31</v>
      </c>
      <c r="DP23">
        <v>37</v>
      </c>
      <c r="DQ23">
        <v>34</v>
      </c>
      <c r="DW23">
        <f>AVERAGE(DM23:DV23)</f>
        <v>32.200000000000003</v>
      </c>
      <c r="DX23">
        <f>STDEV(DM23:DV23)</f>
        <v>6.2209324059983198</v>
      </c>
      <c r="DY23">
        <f>DW23-5</f>
        <v>27.200000000000003</v>
      </c>
      <c r="DZ23">
        <f>MIN(DM23:DV23)</f>
        <v>22</v>
      </c>
      <c r="EA23">
        <f>MAX(DM23:DV23)</f>
        <v>37</v>
      </c>
      <c r="EC23">
        <v>27</v>
      </c>
      <c r="ED23">
        <v>30</v>
      </c>
      <c r="EE23">
        <v>30</v>
      </c>
      <c r="EF23">
        <v>28</v>
      </c>
      <c r="EG23">
        <v>36</v>
      </c>
      <c r="EM23">
        <f>AVERAGE(EC23:EL23)</f>
        <v>30.2</v>
      </c>
      <c r="EN23">
        <f>STDEV(EC23:EL23)</f>
        <v>3.4928498393146028</v>
      </c>
      <c r="EO23">
        <f>EM23-5</f>
        <v>25.2</v>
      </c>
      <c r="EP23">
        <f>MIN(EC23:EL23)</f>
        <v>27</v>
      </c>
      <c r="EQ23">
        <f>MAX(EC23:EL23)</f>
        <v>36</v>
      </c>
      <c r="ES23">
        <v>15</v>
      </c>
      <c r="ET23">
        <v>12</v>
      </c>
      <c r="EU23">
        <v>8</v>
      </c>
      <c r="EV23">
        <v>10</v>
      </c>
      <c r="EW23">
        <v>36</v>
      </c>
      <c r="FC23">
        <f>AVERAGE(ES23:FB23)</f>
        <v>16.2</v>
      </c>
      <c r="FD23">
        <f>STDEV(ES23:FB23)</f>
        <v>11.366617790706258</v>
      </c>
      <c r="FE23">
        <f>FC23-5</f>
        <v>11.2</v>
      </c>
      <c r="FF23">
        <f>MIN(ES23:FB23)</f>
        <v>8</v>
      </c>
      <c r="FG23">
        <f>MAX(ES23:FB23)</f>
        <v>36</v>
      </c>
      <c r="FI23">
        <v>12</v>
      </c>
      <c r="FJ23">
        <v>8</v>
      </c>
      <c r="FK23">
        <v>8</v>
      </c>
      <c r="FL23">
        <v>11</v>
      </c>
      <c r="FM23">
        <v>17</v>
      </c>
      <c r="FS23">
        <f>AVERAGE(FI23:FR23)</f>
        <v>11.2</v>
      </c>
      <c r="FT23">
        <f>STDEV(FI23:FR23)</f>
        <v>3.7013511046643481</v>
      </c>
      <c r="FU23">
        <f>FS23-5</f>
        <v>6.1999999999999993</v>
      </c>
      <c r="FV23">
        <f>MIN(FI23:FR23)</f>
        <v>8</v>
      </c>
      <c r="FW23">
        <f>MAX(FI23:FR23)</f>
        <v>17</v>
      </c>
      <c r="FY23">
        <v>59</v>
      </c>
      <c r="FZ23">
        <v>10</v>
      </c>
      <c r="GA23">
        <v>0</v>
      </c>
      <c r="GB23">
        <v>8</v>
      </c>
      <c r="GC23">
        <v>28</v>
      </c>
      <c r="GI23">
        <f>AVERAGE(FY23:GH23)</f>
        <v>21</v>
      </c>
      <c r="GJ23">
        <f>STDEV(FY23:GH23)</f>
        <v>23.57965224510319</v>
      </c>
      <c r="GK23">
        <f>GI23-5</f>
        <v>16</v>
      </c>
      <c r="GL23">
        <f>MIN(FY23:GH23)</f>
        <v>0</v>
      </c>
      <c r="GM23">
        <f>MAX(FY23:GH23)</f>
        <v>59</v>
      </c>
      <c r="GO23">
        <v>14</v>
      </c>
      <c r="GP23" s="8"/>
      <c r="GQ23">
        <v>9</v>
      </c>
      <c r="GR23">
        <v>9</v>
      </c>
      <c r="GS23">
        <v>10</v>
      </c>
      <c r="GY23">
        <f>AVERAGE(GO23:GX23)</f>
        <v>10.5</v>
      </c>
      <c r="GZ23">
        <f>STDEV(GO23:GX23)</f>
        <v>2.3804761428476167</v>
      </c>
      <c r="HA23">
        <f>GY23-4</f>
        <v>6.5</v>
      </c>
      <c r="HB23">
        <f>MIN(GO23:GX23)</f>
        <v>9</v>
      </c>
      <c r="HC23">
        <f>MAX(GO23:GX23)</f>
        <v>14</v>
      </c>
      <c r="HE23">
        <v>59</v>
      </c>
      <c r="HF23">
        <v>64</v>
      </c>
      <c r="HG23">
        <v>71</v>
      </c>
      <c r="HH23">
        <v>59</v>
      </c>
      <c r="HI23">
        <v>62</v>
      </c>
      <c r="HO23">
        <f>AVERAGE(HE23:HN23)</f>
        <v>63</v>
      </c>
      <c r="HP23">
        <f>STDEV(HE23:HN23)</f>
        <v>4.9497474683058327</v>
      </c>
      <c r="HQ23">
        <f>HO23-5</f>
        <v>58</v>
      </c>
      <c r="HR23">
        <f>MIN(HE23:HN23)</f>
        <v>59</v>
      </c>
      <c r="HS23">
        <f>MAX(HE23:HN23)</f>
        <v>71</v>
      </c>
      <c r="HU23">
        <v>68</v>
      </c>
      <c r="HV23">
        <v>31</v>
      </c>
      <c r="HW23">
        <v>83</v>
      </c>
      <c r="HX23">
        <v>42</v>
      </c>
      <c r="HY23">
        <v>63</v>
      </c>
      <c r="IE23">
        <f>AVERAGE(HU23:ID23)</f>
        <v>57.4</v>
      </c>
      <c r="IF23">
        <f>STDEV(HU23:ID23)</f>
        <v>20.815859338494775</v>
      </c>
      <c r="IG23">
        <f>IE23-5</f>
        <v>52.4</v>
      </c>
      <c r="IH23">
        <f>MIN(HU23:ID23)</f>
        <v>31</v>
      </c>
      <c r="II23">
        <f>MAX(HU23:ID23)</f>
        <v>83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31</v>
      </c>
      <c r="E31">
        <v>63</v>
      </c>
      <c r="F31">
        <v>15</v>
      </c>
      <c r="G31">
        <v>21</v>
      </c>
      <c r="H31">
        <v>33</v>
      </c>
      <c r="N31">
        <f>AVERAGE(D31:M31)</f>
        <v>32.6</v>
      </c>
      <c r="O31">
        <f>STDEV(D31:M31)</f>
        <v>18.514858897652985</v>
      </c>
      <c r="P31">
        <f>N31-5</f>
        <v>27.6</v>
      </c>
      <c r="Q31">
        <f>MIN(D31:M31)</f>
        <v>15</v>
      </c>
      <c r="R31">
        <f>MAX(D31:M31)</f>
        <v>63</v>
      </c>
      <c r="T31">
        <v>8</v>
      </c>
      <c r="U31">
        <v>10</v>
      </c>
      <c r="V31">
        <v>10</v>
      </c>
      <c r="W31">
        <v>7</v>
      </c>
      <c r="X31">
        <v>7</v>
      </c>
      <c r="AD31">
        <f>AVERAGE(T31:AC31)</f>
        <v>8.4</v>
      </c>
      <c r="AE31">
        <f>STDEV(T31:AC31)</f>
        <v>1.5165750888103091</v>
      </c>
      <c r="AF31">
        <f>AD31-5</f>
        <v>3.4000000000000004</v>
      </c>
      <c r="AG31">
        <f>MIN(T31:AC31)</f>
        <v>7</v>
      </c>
      <c r="AH31">
        <f>MAX(T31:AC31)</f>
        <v>10</v>
      </c>
      <c r="AJ31">
        <v>26</v>
      </c>
      <c r="AK31">
        <v>45</v>
      </c>
      <c r="AL31">
        <v>25</v>
      </c>
      <c r="AM31">
        <v>35</v>
      </c>
      <c r="AN31">
        <v>36</v>
      </c>
      <c r="AT31">
        <f>AVERAGE(AJ31:AS31)</f>
        <v>33.4</v>
      </c>
      <c r="AU31">
        <f>STDEV(AJ31:AS31)</f>
        <v>8.2036577207974712</v>
      </c>
      <c r="AV31">
        <f>AT31-5</f>
        <v>28.4</v>
      </c>
      <c r="AW31">
        <f>MIN(AJ31:AS31)</f>
        <v>25</v>
      </c>
      <c r="AX31">
        <f>MAX(AJ31:AS31)</f>
        <v>45</v>
      </c>
      <c r="AZ31">
        <v>24</v>
      </c>
      <c r="BA31" s="8"/>
      <c r="BB31">
        <v>40</v>
      </c>
      <c r="BC31">
        <v>53</v>
      </c>
      <c r="BD31">
        <v>28</v>
      </c>
      <c r="BJ31">
        <f>AVERAGE(AZ31:BI31)</f>
        <v>36.25</v>
      </c>
      <c r="BK31" s="3">
        <f>STDEV(AZ31:BI31)</f>
        <v>13.073510112692254</v>
      </c>
      <c r="BL31">
        <f>BJ31-4</f>
        <v>32.25</v>
      </c>
      <c r="BM31">
        <f>MIN(AZ31:BI31)</f>
        <v>24</v>
      </c>
      <c r="BN31">
        <f>MAX(AZ31:BI31)</f>
        <v>53</v>
      </c>
      <c r="BQ31">
        <v>54</v>
      </c>
      <c r="BR31">
        <v>68</v>
      </c>
      <c r="BS31">
        <v>80</v>
      </c>
      <c r="BT31">
        <v>68</v>
      </c>
      <c r="BU31">
        <v>81</v>
      </c>
      <c r="CA31">
        <f>AVERAGE(BQ31:BZ31)</f>
        <v>70.2</v>
      </c>
      <c r="CB31">
        <f>STDEV(BQ31:BZ31)</f>
        <v>11.0090871556183</v>
      </c>
      <c r="CC31">
        <f>CA31-5</f>
        <v>65.2</v>
      </c>
      <c r="CD31">
        <f>MIN(BQ31:BZ31)</f>
        <v>54</v>
      </c>
      <c r="CE31">
        <f>MAX(BQ31:BZ31)</f>
        <v>81</v>
      </c>
      <c r="CG31">
        <v>88</v>
      </c>
      <c r="CH31">
        <v>82</v>
      </c>
      <c r="CI31">
        <v>76</v>
      </c>
      <c r="CJ31">
        <v>77</v>
      </c>
      <c r="CK31">
        <v>72</v>
      </c>
      <c r="CQ31">
        <f>AVERAGE(CG31:CP31)</f>
        <v>79</v>
      </c>
      <c r="CR31">
        <f>STDEV(CG31:CP31)</f>
        <v>6.164414002968976</v>
      </c>
      <c r="CS31">
        <f>CQ31-5</f>
        <v>74</v>
      </c>
      <c r="CT31">
        <f>MIN(CG31:CP31)</f>
        <v>72</v>
      </c>
      <c r="CU31">
        <f>MAX(CG31:CP31)</f>
        <v>88</v>
      </c>
      <c r="CW31">
        <v>44</v>
      </c>
      <c r="CX31">
        <v>37</v>
      </c>
      <c r="CY31">
        <v>47</v>
      </c>
      <c r="CZ31">
        <v>66</v>
      </c>
      <c r="DA31">
        <v>54</v>
      </c>
      <c r="DG31">
        <f>AVERAGE(CW31:DF31)</f>
        <v>49.6</v>
      </c>
      <c r="DH31">
        <f>STDEV(CW31:DF31)</f>
        <v>11.0136279218067</v>
      </c>
      <c r="DI31">
        <f>DG31-5</f>
        <v>44.6</v>
      </c>
      <c r="DJ31">
        <f>MIN(CW31:DF31)</f>
        <v>37</v>
      </c>
      <c r="DK31">
        <f>MAX(CW31:DF31)</f>
        <v>66</v>
      </c>
      <c r="DM31">
        <v>35</v>
      </c>
      <c r="DN31">
        <v>32</v>
      </c>
      <c r="DO31">
        <v>40</v>
      </c>
      <c r="DP31">
        <v>40</v>
      </c>
      <c r="DQ31">
        <v>46</v>
      </c>
      <c r="DW31">
        <f>AVERAGE(DM31:DV31)</f>
        <v>38.6</v>
      </c>
      <c r="DX31">
        <f>STDEV(DM31:DV31)</f>
        <v>5.3665631459994909</v>
      </c>
      <c r="DY31">
        <f>DW31-5</f>
        <v>33.6</v>
      </c>
      <c r="DZ31">
        <f>MIN(DM31:DV31)</f>
        <v>32</v>
      </c>
      <c r="EA31">
        <f>MAX(DM31:DV31)</f>
        <v>46</v>
      </c>
      <c r="EC31">
        <v>38</v>
      </c>
      <c r="ED31">
        <v>38</v>
      </c>
      <c r="EE31">
        <v>31</v>
      </c>
      <c r="EF31">
        <v>28</v>
      </c>
      <c r="EG31">
        <v>37</v>
      </c>
      <c r="EM31">
        <f>AVERAGE(EC31:EL31)</f>
        <v>34.4</v>
      </c>
      <c r="EN31">
        <f>STDEV(EC31:EL31)</f>
        <v>4.6151923036857259</v>
      </c>
      <c r="EO31">
        <f>EM31-5</f>
        <v>29.4</v>
      </c>
      <c r="EP31">
        <f>MIN(EC31:EL31)</f>
        <v>28</v>
      </c>
      <c r="EQ31">
        <f>MAX(EC31:EL31)</f>
        <v>38</v>
      </c>
      <c r="ES31">
        <v>13</v>
      </c>
      <c r="ET31">
        <v>12</v>
      </c>
      <c r="EU31">
        <v>15</v>
      </c>
      <c r="EV31">
        <v>26</v>
      </c>
      <c r="EW31">
        <v>18</v>
      </c>
      <c r="FC31">
        <f>AVERAGE(ES31:FB31)</f>
        <v>16.8</v>
      </c>
      <c r="FD31">
        <f>STDEV(ES31:FB31)</f>
        <v>5.6302753041036979</v>
      </c>
      <c r="FE31">
        <f>FC31-5</f>
        <v>11.8</v>
      </c>
      <c r="FF31">
        <f>MIN(ES31:FB31)</f>
        <v>12</v>
      </c>
      <c r="FG31">
        <f>MAX(ES31:FB31)</f>
        <v>26</v>
      </c>
      <c r="FI31">
        <v>18</v>
      </c>
      <c r="FJ31">
        <v>10</v>
      </c>
      <c r="FK31">
        <v>18</v>
      </c>
      <c r="FL31">
        <v>29</v>
      </c>
      <c r="FM31">
        <v>13</v>
      </c>
      <c r="FS31">
        <f>AVERAGE(FI31:FR31)</f>
        <v>17.600000000000001</v>
      </c>
      <c r="FT31">
        <f>STDEV(FI31:FR31)</f>
        <v>7.2318738927058188</v>
      </c>
      <c r="FU31">
        <f>FS31-5</f>
        <v>12.600000000000001</v>
      </c>
      <c r="FV31">
        <f>MIN(FI31:FR31)</f>
        <v>10</v>
      </c>
      <c r="FW31">
        <f>MAX(FI31:FR31)</f>
        <v>29</v>
      </c>
      <c r="FY31">
        <v>59</v>
      </c>
      <c r="FZ31">
        <v>0</v>
      </c>
      <c r="GA31">
        <v>24</v>
      </c>
      <c r="GB31">
        <v>40</v>
      </c>
      <c r="GC31">
        <v>41</v>
      </c>
      <c r="GI31">
        <f>AVERAGE(FY31:GH31)</f>
        <v>32.799999999999997</v>
      </c>
      <c r="GJ31">
        <f>STDEV(FY31:GH31)</f>
        <v>22.129166274399044</v>
      </c>
      <c r="GK31">
        <f>GI31-5</f>
        <v>27.799999999999997</v>
      </c>
      <c r="GL31">
        <f>MIN(FY31:GH31)</f>
        <v>0</v>
      </c>
      <c r="GM31">
        <f>MAX(FY31:GH31)</f>
        <v>59</v>
      </c>
      <c r="GO31">
        <v>19</v>
      </c>
      <c r="GP31">
        <v>14</v>
      </c>
      <c r="GQ31">
        <v>14</v>
      </c>
      <c r="GR31">
        <v>14</v>
      </c>
      <c r="GS31">
        <v>9</v>
      </c>
      <c r="GY31">
        <f>AVERAGE(GO31:GX31)</f>
        <v>14</v>
      </c>
      <c r="GZ31">
        <f>STDEV(GO31:GX31)</f>
        <v>3.5355339059327378</v>
      </c>
      <c r="HA31">
        <f>GY31-5</f>
        <v>9</v>
      </c>
      <c r="HB31">
        <f>MIN(GO31:GX31)</f>
        <v>9</v>
      </c>
      <c r="HC31">
        <f>MAX(GO31:GX31)</f>
        <v>19</v>
      </c>
      <c r="HE31">
        <v>65</v>
      </c>
      <c r="HF31">
        <v>62</v>
      </c>
      <c r="HG31">
        <v>66</v>
      </c>
      <c r="HH31">
        <v>53</v>
      </c>
      <c r="HI31">
        <v>71</v>
      </c>
      <c r="HO31">
        <f>AVERAGE(HE31:HN31)</f>
        <v>63.4</v>
      </c>
      <c r="HP31">
        <f>STDEV(HE31:HN31)</f>
        <v>6.6558245169174945</v>
      </c>
      <c r="HQ31">
        <f>HO31-5</f>
        <v>58.4</v>
      </c>
      <c r="HR31">
        <f>MIN(HE31:HN31)</f>
        <v>53</v>
      </c>
      <c r="HS31">
        <f>MAX(HE31:HN31)</f>
        <v>71</v>
      </c>
      <c r="HU31">
        <v>89</v>
      </c>
      <c r="HV31">
        <v>54</v>
      </c>
      <c r="HW31">
        <v>91</v>
      </c>
      <c r="HX31">
        <v>75</v>
      </c>
      <c r="HY31">
        <v>36</v>
      </c>
      <c r="IE31">
        <f>AVERAGE(HU31:ID31)</f>
        <v>69</v>
      </c>
      <c r="IF31">
        <f>STDEV(HU31:ID31)</f>
        <v>23.632604596192948</v>
      </c>
      <c r="IG31">
        <f>IE31-5</f>
        <v>64</v>
      </c>
      <c r="IH31">
        <f>MIN(HU31:ID31)</f>
        <v>36</v>
      </c>
      <c r="II31">
        <f>MAX(HU31:ID31)</f>
        <v>91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62</v>
      </c>
      <c r="E39">
        <f t="shared" ref="E39:H39" si="0">E5</f>
        <v>85</v>
      </c>
      <c r="F39">
        <f t="shared" si="0"/>
        <v>56</v>
      </c>
      <c r="G39">
        <f t="shared" si="0"/>
        <v>72</v>
      </c>
      <c r="H39">
        <f t="shared" si="0"/>
        <v>69</v>
      </c>
      <c r="T39">
        <f>T5</f>
        <v>15</v>
      </c>
      <c r="U39">
        <f t="shared" ref="U39:X39" si="1">U5</f>
        <v>11</v>
      </c>
      <c r="V39">
        <f t="shared" si="1"/>
        <v>14</v>
      </c>
      <c r="W39">
        <f t="shared" si="1"/>
        <v>11</v>
      </c>
      <c r="X39">
        <f t="shared" si="1"/>
        <v>12</v>
      </c>
      <c r="AJ39" s="8"/>
      <c r="AK39">
        <f>AK5</f>
        <v>58</v>
      </c>
      <c r="AL39">
        <f>AL5</f>
        <v>42</v>
      </c>
      <c r="AM39">
        <f>AM5</f>
        <v>51</v>
      </c>
      <c r="AN39">
        <f>AN5</f>
        <v>46</v>
      </c>
      <c r="AZ39" s="2">
        <f>AZ5</f>
        <v>23</v>
      </c>
      <c r="BA39" s="2"/>
      <c r="BB39" s="2">
        <f>BB5</f>
        <v>66</v>
      </c>
      <c r="BC39" s="2">
        <f>BC5</f>
        <v>80</v>
      </c>
      <c r="BD39" s="2">
        <f>BD5</f>
        <v>47</v>
      </c>
      <c r="BE39" s="2"/>
      <c r="BF39" s="2"/>
      <c r="BG39" s="2"/>
      <c r="BH39" s="2"/>
      <c r="BI39" s="2"/>
      <c r="BQ39" s="2">
        <f>BQ5</f>
        <v>69</v>
      </c>
      <c r="BR39" s="2">
        <f t="shared" ref="BR39:BU39" si="2">BR5</f>
        <v>71</v>
      </c>
      <c r="BS39" s="2">
        <f t="shared" si="2"/>
        <v>57</v>
      </c>
      <c r="BT39" s="2">
        <f t="shared" si="2"/>
        <v>70</v>
      </c>
      <c r="BU39" s="2">
        <f t="shared" si="2"/>
        <v>70</v>
      </c>
      <c r="BV39" s="2"/>
      <c r="BW39" s="2"/>
      <c r="BX39" s="2"/>
      <c r="BY39" s="2"/>
      <c r="BZ39" s="2"/>
      <c r="CB39" s="5"/>
      <c r="CG39" s="2">
        <f>CG5</f>
        <v>92</v>
      </c>
      <c r="CH39" s="2">
        <f>CH5</f>
        <v>91</v>
      </c>
      <c r="CI39" s="2">
        <f t="shared" ref="CI39:CK39" si="3">CI5</f>
        <v>92</v>
      </c>
      <c r="CJ39" s="2">
        <f t="shared" si="3"/>
        <v>90</v>
      </c>
      <c r="CK39" s="2">
        <f t="shared" si="3"/>
        <v>87</v>
      </c>
      <c r="CL39" s="2"/>
      <c r="CM39" s="2"/>
      <c r="CN39" s="2"/>
      <c r="CO39" s="2"/>
      <c r="CP39" s="2"/>
      <c r="CQ39" s="5"/>
      <c r="CX39" s="2">
        <f>CW5</f>
        <v>82</v>
      </c>
      <c r="CY39" s="2">
        <f t="shared" ref="CY39:DB39" si="4">CX5</f>
        <v>69</v>
      </c>
      <c r="CZ39" s="2">
        <f t="shared" si="4"/>
        <v>60</v>
      </c>
      <c r="DA39" s="2">
        <f t="shared" si="4"/>
        <v>57</v>
      </c>
      <c r="DB39" s="2">
        <f t="shared" si="4"/>
        <v>73</v>
      </c>
      <c r="DC39" s="2"/>
      <c r="DD39" s="2"/>
      <c r="DE39" s="2"/>
      <c r="DF39" s="2"/>
      <c r="DG39" s="1"/>
      <c r="DM39" s="2">
        <f>DM5</f>
        <v>45</v>
      </c>
      <c r="DN39" s="2">
        <f t="shared" ref="DN39:DQ39" si="5">DN5</f>
        <v>37</v>
      </c>
      <c r="DO39" s="2">
        <f t="shared" si="5"/>
        <v>38</v>
      </c>
      <c r="DP39" s="2">
        <f t="shared" si="5"/>
        <v>36</v>
      </c>
      <c r="DQ39" s="2">
        <f t="shared" si="5"/>
        <v>35</v>
      </c>
      <c r="DR39" s="2"/>
      <c r="DS39" s="2"/>
      <c r="DT39" s="2"/>
      <c r="DU39" s="2"/>
      <c r="DV39" s="2"/>
      <c r="ED39" s="2">
        <f>EC5</f>
        <v>40</v>
      </c>
      <c r="EE39" s="2">
        <f t="shared" ref="EE39:EG39" si="6">ED5</f>
        <v>30</v>
      </c>
      <c r="EF39" s="2">
        <f t="shared" si="6"/>
        <v>21</v>
      </c>
      <c r="EG39" s="2">
        <f t="shared" si="6"/>
        <v>44</v>
      </c>
      <c r="EH39" s="2">
        <f>EG5</f>
        <v>51</v>
      </c>
      <c r="EI39" s="2"/>
      <c r="EJ39" s="2"/>
      <c r="EK39" s="2"/>
      <c r="EL39" s="2"/>
      <c r="EM39" s="2"/>
      <c r="ES39" s="2">
        <f>ES5</f>
        <v>33</v>
      </c>
      <c r="ET39" s="2">
        <f t="shared" ref="ET39:EW39" si="7">ET5</f>
        <v>35</v>
      </c>
      <c r="EU39" s="2">
        <f t="shared" si="7"/>
        <v>47</v>
      </c>
      <c r="EV39" s="2">
        <f t="shared" si="7"/>
        <v>31</v>
      </c>
      <c r="EW39" s="2">
        <f t="shared" si="7"/>
        <v>37</v>
      </c>
      <c r="EX39" s="2"/>
      <c r="EY39" s="2"/>
      <c r="EZ39" s="2"/>
      <c r="FA39" s="2"/>
      <c r="FB39" s="2"/>
      <c r="FJ39" s="2">
        <f>FI5</f>
        <v>56</v>
      </c>
      <c r="FK39" s="2">
        <f t="shared" ref="FK39:FN39" si="8">FJ5</f>
        <v>43</v>
      </c>
      <c r="FL39" s="2">
        <f t="shared" si="8"/>
        <v>61</v>
      </c>
      <c r="FM39" s="2">
        <f t="shared" si="8"/>
        <v>33</v>
      </c>
      <c r="FN39" s="2">
        <f t="shared" si="8"/>
        <v>54</v>
      </c>
      <c r="FO39" s="2"/>
      <c r="FP39" s="2"/>
      <c r="FQ39" s="2"/>
      <c r="FR39" s="2"/>
      <c r="FS39" s="2"/>
      <c r="FY39" s="2">
        <f>FY5</f>
        <v>13</v>
      </c>
      <c r="FZ39" s="2">
        <f>FZ5</f>
        <v>44</v>
      </c>
      <c r="GA39" s="2">
        <f>GA5</f>
        <v>80</v>
      </c>
      <c r="GB39" s="2">
        <f>GB5</f>
        <v>74</v>
      </c>
      <c r="GC39" s="2">
        <f>GC5</f>
        <v>88</v>
      </c>
      <c r="GD39" s="2"/>
      <c r="GE39" s="2"/>
      <c r="GF39" s="2"/>
      <c r="GG39" s="2"/>
      <c r="GH39" s="2"/>
      <c r="GO39" s="2">
        <f t="shared" ref="GO39:GS39" si="9">GO5</f>
        <v>16</v>
      </c>
      <c r="GP39" s="2">
        <f t="shared" si="9"/>
        <v>30</v>
      </c>
      <c r="GQ39" s="2">
        <f t="shared" si="9"/>
        <v>25</v>
      </c>
      <c r="GR39" s="2">
        <f t="shared" si="9"/>
        <v>21</v>
      </c>
      <c r="GS39" s="2">
        <f t="shared" si="9"/>
        <v>19</v>
      </c>
      <c r="GT39" s="2"/>
      <c r="GU39" s="2"/>
      <c r="GV39" s="2"/>
      <c r="GW39" s="2"/>
      <c r="GX39" s="2"/>
      <c r="HF39" s="2">
        <f>HE5</f>
        <v>63</v>
      </c>
      <c r="HG39" s="2">
        <f t="shared" ref="HG39:HJ39" si="10">HF5</f>
        <v>86</v>
      </c>
      <c r="HH39" s="2">
        <f t="shared" si="10"/>
        <v>87</v>
      </c>
      <c r="HI39" s="2">
        <f t="shared" si="10"/>
        <v>73</v>
      </c>
      <c r="HJ39" s="2">
        <f t="shared" si="10"/>
        <v>80</v>
      </c>
      <c r="HK39" s="2"/>
      <c r="HL39" s="2"/>
      <c r="HM39" s="2"/>
      <c r="HN39" s="2"/>
      <c r="HO39" s="2"/>
      <c r="HU39" s="2">
        <f>HU5</f>
        <v>98</v>
      </c>
      <c r="HV39" s="2">
        <f t="shared" ref="HV39:HY39" si="11">HV5</f>
        <v>87</v>
      </c>
      <c r="HW39" s="2">
        <f t="shared" si="11"/>
        <v>100</v>
      </c>
      <c r="HX39" s="2">
        <f t="shared" si="11"/>
        <v>75</v>
      </c>
      <c r="HY39" s="2">
        <f t="shared" si="11"/>
        <v>67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39</v>
      </c>
      <c r="E40">
        <f t="shared" ref="E40:H40" si="12">E14</f>
        <v>48</v>
      </c>
      <c r="F40">
        <f t="shared" si="12"/>
        <v>39</v>
      </c>
      <c r="G40">
        <f t="shared" si="12"/>
        <v>17</v>
      </c>
      <c r="H40">
        <f t="shared" si="12"/>
        <v>35</v>
      </c>
      <c r="I40"/>
      <c r="J40"/>
      <c r="K40"/>
      <c r="L40"/>
      <c r="M40"/>
      <c r="T40">
        <f>T14</f>
        <v>12</v>
      </c>
      <c r="U40">
        <f t="shared" ref="U40:X40" si="13">U14</f>
        <v>9</v>
      </c>
      <c r="V40">
        <f t="shared" si="13"/>
        <v>12</v>
      </c>
      <c r="W40">
        <f t="shared" si="13"/>
        <v>5</v>
      </c>
      <c r="X40">
        <f t="shared" si="13"/>
        <v>9</v>
      </c>
      <c r="Y40"/>
      <c r="Z40"/>
      <c r="AA40"/>
      <c r="AB40"/>
      <c r="AC40"/>
      <c r="AJ40">
        <f t="shared" ref="AJ40:AN40" si="14">AJ14</f>
        <v>34</v>
      </c>
      <c r="AK40">
        <f t="shared" si="14"/>
        <v>49</v>
      </c>
      <c r="AL40">
        <f t="shared" si="14"/>
        <v>44</v>
      </c>
      <c r="AM40">
        <f t="shared" si="14"/>
        <v>56</v>
      </c>
      <c r="AN40">
        <f t="shared" si="14"/>
        <v>57</v>
      </c>
      <c r="AO40"/>
      <c r="AP40"/>
      <c r="AQ40"/>
      <c r="AR40"/>
      <c r="AS40"/>
      <c r="AZ40" s="11">
        <f t="shared" ref="AZ40:BD40" si="15">AZ14</f>
        <v>55</v>
      </c>
      <c r="BA40" s="11"/>
      <c r="BB40" s="11">
        <f t="shared" si="15"/>
        <v>62</v>
      </c>
      <c r="BC40" s="11">
        <f t="shared" si="15"/>
        <v>79</v>
      </c>
      <c r="BD40" s="11">
        <f t="shared" si="15"/>
        <v>40</v>
      </c>
      <c r="BE40" s="11"/>
      <c r="BF40" s="11"/>
      <c r="BG40" s="11"/>
      <c r="BH40" s="11"/>
      <c r="BI40" s="11"/>
      <c r="BQ40" s="11">
        <f>BQ14</f>
        <v>62</v>
      </c>
      <c r="BR40" s="11">
        <f t="shared" ref="BR40:BU40" si="16">BR14</f>
        <v>69</v>
      </c>
      <c r="BS40" s="11">
        <f t="shared" si="16"/>
        <v>69</v>
      </c>
      <c r="BT40" s="11">
        <f t="shared" si="16"/>
        <v>56</v>
      </c>
      <c r="BU40" s="11">
        <f t="shared" si="16"/>
        <v>90</v>
      </c>
      <c r="BV40" s="11"/>
      <c r="BW40" s="11"/>
      <c r="BX40" s="11"/>
      <c r="BY40" s="11"/>
      <c r="BZ40" s="11"/>
      <c r="CA40"/>
      <c r="CB40"/>
      <c r="CG40" s="11">
        <f>CG14</f>
        <v>100</v>
      </c>
      <c r="CH40" s="11">
        <f t="shared" ref="CH40:CK40" si="17">CH14</f>
        <v>100</v>
      </c>
      <c r="CI40" s="11">
        <f t="shared" si="17"/>
        <v>85</v>
      </c>
      <c r="CJ40" s="11">
        <f t="shared" si="17"/>
        <v>84</v>
      </c>
      <c r="CK40" s="11">
        <f t="shared" si="17"/>
        <v>87</v>
      </c>
      <c r="CL40" s="11"/>
      <c r="CM40" s="11"/>
      <c r="CN40" s="11"/>
      <c r="CO40" s="11"/>
      <c r="CP40" s="11"/>
      <c r="CQ40"/>
      <c r="CX40" s="11">
        <f>CW14</f>
        <v>63</v>
      </c>
      <c r="CY40" s="11">
        <f t="shared" ref="CY40:DB40" si="18">CX14</f>
        <v>44</v>
      </c>
      <c r="CZ40" s="11">
        <f t="shared" si="18"/>
        <v>68</v>
      </c>
      <c r="DA40" s="11">
        <f t="shared" si="18"/>
        <v>59</v>
      </c>
      <c r="DB40" s="11">
        <f t="shared" si="18"/>
        <v>41</v>
      </c>
      <c r="DC40" s="11"/>
      <c r="DD40" s="11"/>
      <c r="DE40" s="11"/>
      <c r="DF40" s="11"/>
      <c r="DM40" s="11">
        <f>DM14</f>
        <v>50</v>
      </c>
      <c r="DN40" s="11">
        <f t="shared" ref="DN40:DP40" si="19">DN14</f>
        <v>41</v>
      </c>
      <c r="DO40" s="11">
        <f t="shared" si="19"/>
        <v>34</v>
      </c>
      <c r="DP40" s="11">
        <f t="shared" si="19"/>
        <v>41</v>
      </c>
      <c r="DQ40" s="11">
        <f>DQ14</f>
        <v>40</v>
      </c>
      <c r="DR40" s="11"/>
      <c r="DS40" s="11"/>
      <c r="DT40" s="11"/>
      <c r="DU40" s="11"/>
      <c r="DV40" s="11"/>
      <c r="ED40" s="11">
        <f>EC14</f>
        <v>36</v>
      </c>
      <c r="EE40" s="11">
        <f t="shared" ref="EE40:EH40" si="20">ED14</f>
        <v>27</v>
      </c>
      <c r="EF40" s="11">
        <f t="shared" si="20"/>
        <v>33</v>
      </c>
      <c r="EG40" s="11">
        <f t="shared" si="20"/>
        <v>25</v>
      </c>
      <c r="EH40" s="11">
        <f t="shared" si="20"/>
        <v>39</v>
      </c>
      <c r="EI40" s="11"/>
      <c r="EJ40" s="11"/>
      <c r="EK40" s="11"/>
      <c r="EL40" s="11"/>
      <c r="EM40" s="11"/>
      <c r="ES40" s="11">
        <f>ES14</f>
        <v>18</v>
      </c>
      <c r="ET40" s="11">
        <f>ET14</f>
        <v>10</v>
      </c>
      <c r="EU40" s="11">
        <f t="shared" ref="EU40:EW40" si="21">EU14</f>
        <v>19</v>
      </c>
      <c r="EV40" s="11">
        <f t="shared" si="21"/>
        <v>46</v>
      </c>
      <c r="EW40" s="11">
        <f t="shared" si="21"/>
        <v>8</v>
      </c>
      <c r="EX40" s="11"/>
      <c r="EY40" s="11"/>
      <c r="EZ40" s="11"/>
      <c r="FA40" s="11"/>
      <c r="FB40" s="11"/>
      <c r="FJ40" s="11">
        <f>FI14</f>
        <v>15</v>
      </c>
      <c r="FK40" s="11">
        <f t="shared" ref="FK40:FN40" si="22">FJ14</f>
        <v>11</v>
      </c>
      <c r="FL40" s="11">
        <f t="shared" si="22"/>
        <v>53</v>
      </c>
      <c r="FM40" s="11">
        <f t="shared" si="22"/>
        <v>20</v>
      </c>
      <c r="FN40" s="11">
        <f t="shared" si="22"/>
        <v>38</v>
      </c>
      <c r="FO40" s="11"/>
      <c r="FP40" s="11"/>
      <c r="FQ40" s="11"/>
      <c r="FR40" s="11"/>
      <c r="FS40" s="11"/>
      <c r="FY40" s="11">
        <f>FY14</f>
        <v>64</v>
      </c>
      <c r="FZ40" s="11">
        <f t="shared" ref="FZ40:GC40" si="23">FZ14</f>
        <v>31</v>
      </c>
      <c r="GA40" s="11">
        <f t="shared" si="23"/>
        <v>49</v>
      </c>
      <c r="GB40" s="11">
        <f t="shared" si="23"/>
        <v>56</v>
      </c>
      <c r="GC40" s="11">
        <f t="shared" si="23"/>
        <v>78</v>
      </c>
      <c r="GD40" s="11"/>
      <c r="GE40" s="11"/>
      <c r="GF40" s="11"/>
      <c r="GG40" s="11"/>
      <c r="GH40" s="11"/>
      <c r="GO40" s="11">
        <f>GO5</f>
        <v>16</v>
      </c>
      <c r="GP40" s="11">
        <f>GP5</f>
        <v>30</v>
      </c>
      <c r="GQ40" s="11">
        <f>GQ5</f>
        <v>25</v>
      </c>
      <c r="GR40" s="11">
        <f>GR5</f>
        <v>21</v>
      </c>
      <c r="GS40" s="11">
        <f>GS5</f>
        <v>19</v>
      </c>
      <c r="GT40" s="11"/>
      <c r="GU40" s="11"/>
      <c r="GV40" s="11"/>
      <c r="GW40" s="11"/>
      <c r="GX40" s="11"/>
      <c r="HF40" s="11">
        <f>HE14</f>
        <v>75</v>
      </c>
      <c r="HG40" s="11">
        <f t="shared" ref="HG40:HJ40" si="24">HF14</f>
        <v>54</v>
      </c>
      <c r="HH40" s="11">
        <f t="shared" si="24"/>
        <v>64</v>
      </c>
      <c r="HI40" s="11">
        <f t="shared" si="24"/>
        <v>75</v>
      </c>
      <c r="HJ40" s="11">
        <f t="shared" si="24"/>
        <v>59</v>
      </c>
      <c r="HK40" s="11"/>
      <c r="HL40" s="11"/>
      <c r="HM40" s="11"/>
      <c r="HN40" s="11"/>
      <c r="HO40" s="11"/>
      <c r="HU40" s="11">
        <f>HU14</f>
        <v>44</v>
      </c>
      <c r="HV40" s="11">
        <f t="shared" ref="HV40:HY40" si="25">HV14</f>
        <v>72</v>
      </c>
      <c r="HW40" s="11">
        <f t="shared" si="25"/>
        <v>79</v>
      </c>
      <c r="HX40" s="11">
        <f t="shared" si="25"/>
        <v>90</v>
      </c>
      <c r="HY40" s="11">
        <f t="shared" si="25"/>
        <v>79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57</v>
      </c>
      <c r="E41">
        <f t="shared" ref="E41:H41" si="26">E23</f>
        <v>33</v>
      </c>
      <c r="F41">
        <f t="shared" si="26"/>
        <v>32</v>
      </c>
      <c r="G41">
        <f t="shared" si="26"/>
        <v>19</v>
      </c>
      <c r="H41">
        <f t="shared" si="26"/>
        <v>23</v>
      </c>
      <c r="T41">
        <f>T23</f>
        <v>12</v>
      </c>
      <c r="U41">
        <f t="shared" ref="U41:X41" si="27">U23</f>
        <v>13</v>
      </c>
      <c r="V41">
        <f t="shared" si="27"/>
        <v>0</v>
      </c>
      <c r="W41">
        <f t="shared" si="27"/>
        <v>8</v>
      </c>
      <c r="X41">
        <f t="shared" si="27"/>
        <v>6</v>
      </c>
      <c r="AJ41">
        <f>AJ23</f>
        <v>27</v>
      </c>
      <c r="AK41">
        <f t="shared" ref="AK41:AN41" si="28">AK23</f>
        <v>40</v>
      </c>
      <c r="AL41">
        <f t="shared" si="28"/>
        <v>34</v>
      </c>
      <c r="AM41">
        <f t="shared" si="28"/>
        <v>34</v>
      </c>
      <c r="AN41">
        <f t="shared" si="28"/>
        <v>29</v>
      </c>
      <c r="AZ41" s="2">
        <f t="shared" ref="AZ41" si="29">AZ23</f>
        <v>15</v>
      </c>
      <c r="BA41" s="2"/>
      <c r="BB41" s="2">
        <f>BB23</f>
        <v>47</v>
      </c>
      <c r="BC41" s="2">
        <f>BC23</f>
        <v>36</v>
      </c>
      <c r="BD41" s="2">
        <f>BD23</f>
        <v>50</v>
      </c>
      <c r="BE41" s="2"/>
      <c r="BF41" s="2"/>
      <c r="BG41" s="2"/>
      <c r="BH41" s="2"/>
      <c r="BI41" s="2"/>
      <c r="BQ41" s="2">
        <f t="shared" ref="BQ41:BU41" si="30">BQ23</f>
        <v>56</v>
      </c>
      <c r="BR41" s="2">
        <f t="shared" si="30"/>
        <v>83</v>
      </c>
      <c r="BS41" s="2">
        <f t="shared" si="30"/>
        <v>50</v>
      </c>
      <c r="BT41" s="2">
        <f t="shared" si="30"/>
        <v>83</v>
      </c>
      <c r="BU41" s="2">
        <f t="shared" si="30"/>
        <v>39</v>
      </c>
      <c r="BV41" s="2"/>
      <c r="BW41" s="2"/>
      <c r="BX41" s="2"/>
      <c r="BY41" s="2"/>
      <c r="BZ41" s="2"/>
      <c r="CA41" s="5"/>
      <c r="CG41" s="2">
        <f>CG23</f>
        <v>94</v>
      </c>
      <c r="CH41" s="2">
        <f t="shared" ref="CH41:CK41" si="31">CH23</f>
        <v>87</v>
      </c>
      <c r="CI41" s="2">
        <f t="shared" si="31"/>
        <v>89</v>
      </c>
      <c r="CJ41" s="2">
        <f t="shared" si="31"/>
        <v>70</v>
      </c>
      <c r="CK41" s="2">
        <f t="shared" si="31"/>
        <v>76</v>
      </c>
      <c r="CL41" s="2"/>
      <c r="CM41" s="2"/>
      <c r="CN41" s="2"/>
      <c r="CO41" s="2"/>
      <c r="CP41" s="2"/>
      <c r="CX41" s="2">
        <f>CW23</f>
        <v>27</v>
      </c>
      <c r="CY41" s="2">
        <f t="shared" ref="CY41:CZ41" si="32">CX23</f>
        <v>55</v>
      </c>
      <c r="CZ41" s="2">
        <f t="shared" si="32"/>
        <v>47</v>
      </c>
      <c r="DA41" s="43"/>
      <c r="DB41" s="2">
        <f>DA23</f>
        <v>61</v>
      </c>
      <c r="DC41" s="2"/>
      <c r="DD41" s="2"/>
      <c r="DE41" s="2"/>
      <c r="DF41" s="2"/>
      <c r="DM41" s="2">
        <f>DM23</f>
        <v>22</v>
      </c>
      <c r="DN41" s="2">
        <f t="shared" ref="DN41:DQ41" si="33">DN23</f>
        <v>37</v>
      </c>
      <c r="DO41" s="2">
        <f t="shared" si="33"/>
        <v>31</v>
      </c>
      <c r="DP41" s="2">
        <f t="shared" si="33"/>
        <v>37</v>
      </c>
      <c r="DQ41" s="2">
        <f t="shared" si="33"/>
        <v>34</v>
      </c>
      <c r="DR41" s="2"/>
      <c r="DS41" s="2"/>
      <c r="DT41" s="2"/>
      <c r="DU41" s="2"/>
      <c r="DV41" s="2"/>
      <c r="ED41" s="2">
        <f>EC23</f>
        <v>27</v>
      </c>
      <c r="EE41" s="2">
        <f t="shared" ref="EE41:EH41" si="34">ED23</f>
        <v>30</v>
      </c>
      <c r="EF41" s="2">
        <f t="shared" si="34"/>
        <v>30</v>
      </c>
      <c r="EG41" s="2">
        <f t="shared" si="34"/>
        <v>28</v>
      </c>
      <c r="EH41" s="2">
        <f t="shared" si="34"/>
        <v>36</v>
      </c>
      <c r="EI41" s="2"/>
      <c r="EJ41" s="2"/>
      <c r="EK41" s="2"/>
      <c r="EL41" s="2"/>
      <c r="EM41" s="2"/>
      <c r="ES41" s="2">
        <f>ES23</f>
        <v>15</v>
      </c>
      <c r="ET41" s="2">
        <f t="shared" ref="ET41:EW41" si="35">ET23</f>
        <v>12</v>
      </c>
      <c r="EU41" s="2">
        <f t="shared" si="35"/>
        <v>8</v>
      </c>
      <c r="EV41" s="2">
        <f t="shared" si="35"/>
        <v>10</v>
      </c>
      <c r="EW41" s="2">
        <f t="shared" si="35"/>
        <v>36</v>
      </c>
      <c r="EX41" s="2"/>
      <c r="EY41" s="2"/>
      <c r="EZ41" s="2"/>
      <c r="FA41" s="2"/>
      <c r="FB41" s="2"/>
      <c r="FJ41" s="2">
        <f>FI23</f>
        <v>12</v>
      </c>
      <c r="FK41" s="2">
        <f t="shared" ref="FK41:FN41" si="36">FJ23</f>
        <v>8</v>
      </c>
      <c r="FL41" s="2">
        <f t="shared" si="36"/>
        <v>8</v>
      </c>
      <c r="FM41" s="2">
        <f t="shared" si="36"/>
        <v>11</v>
      </c>
      <c r="FN41" s="2">
        <f t="shared" si="36"/>
        <v>17</v>
      </c>
      <c r="FO41" s="2"/>
      <c r="FP41" s="2"/>
      <c r="FQ41" s="2"/>
      <c r="FR41" s="2"/>
      <c r="FS41" s="2"/>
      <c r="FY41" s="2">
        <f>FY23</f>
        <v>59</v>
      </c>
      <c r="FZ41" s="2">
        <f t="shared" ref="FZ41:GC41" si="37">FZ23</f>
        <v>10</v>
      </c>
      <c r="GA41" s="2">
        <f t="shared" si="37"/>
        <v>0</v>
      </c>
      <c r="GB41" s="2">
        <f t="shared" si="37"/>
        <v>8</v>
      </c>
      <c r="GC41" s="2">
        <f t="shared" si="37"/>
        <v>28</v>
      </c>
      <c r="GD41" s="2"/>
      <c r="GE41" s="2"/>
      <c r="GF41" s="2"/>
      <c r="GG41" s="2"/>
      <c r="GH41" s="2"/>
      <c r="GO41" s="2">
        <f>GO23</f>
        <v>14</v>
      </c>
      <c r="GP41" s="2"/>
      <c r="GQ41" s="2">
        <f t="shared" ref="GQ41:GS41" si="38">GQ23</f>
        <v>9</v>
      </c>
      <c r="GR41" s="2">
        <f t="shared" si="38"/>
        <v>9</v>
      </c>
      <c r="GS41" s="2">
        <f t="shared" si="38"/>
        <v>10</v>
      </c>
      <c r="GT41" s="2"/>
      <c r="GU41" s="2"/>
      <c r="GV41" s="2"/>
      <c r="GW41" s="2"/>
      <c r="GX41" s="2"/>
      <c r="HF41" s="2">
        <f>HE23</f>
        <v>59</v>
      </c>
      <c r="HG41" s="2">
        <f t="shared" ref="HG41:HJ41" si="39">HF23</f>
        <v>64</v>
      </c>
      <c r="HH41" s="2">
        <f t="shared" si="39"/>
        <v>71</v>
      </c>
      <c r="HI41" s="2">
        <f t="shared" si="39"/>
        <v>59</v>
      </c>
      <c r="HJ41" s="2">
        <f t="shared" si="39"/>
        <v>62</v>
      </c>
      <c r="HK41" s="2"/>
      <c r="HL41" s="2"/>
      <c r="HM41" s="2"/>
      <c r="HN41" s="2"/>
      <c r="HO41" s="2"/>
      <c r="HU41" s="2">
        <f>HU23</f>
        <v>68</v>
      </c>
      <c r="HV41" s="2">
        <f t="shared" ref="HV41:HY41" si="40">HV23</f>
        <v>31</v>
      </c>
      <c r="HW41" s="2">
        <f t="shared" si="40"/>
        <v>83</v>
      </c>
      <c r="HX41" s="2">
        <f t="shared" si="40"/>
        <v>42</v>
      </c>
      <c r="HY41" s="2">
        <f t="shared" si="40"/>
        <v>63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31</v>
      </c>
      <c r="E42">
        <f t="shared" ref="E42:H42" si="41">E31</f>
        <v>63</v>
      </c>
      <c r="F42">
        <f t="shared" si="41"/>
        <v>15</v>
      </c>
      <c r="G42">
        <f t="shared" si="41"/>
        <v>21</v>
      </c>
      <c r="H42">
        <f t="shared" si="41"/>
        <v>33</v>
      </c>
      <c r="T42">
        <f>T31</f>
        <v>8</v>
      </c>
      <c r="U42">
        <f t="shared" ref="U42:X42" si="42">U31</f>
        <v>10</v>
      </c>
      <c r="V42">
        <f t="shared" si="42"/>
        <v>10</v>
      </c>
      <c r="W42">
        <f t="shared" si="42"/>
        <v>7</v>
      </c>
      <c r="X42">
        <f t="shared" si="42"/>
        <v>7</v>
      </c>
      <c r="AJ42">
        <f>AJ31</f>
        <v>26</v>
      </c>
      <c r="AK42">
        <f t="shared" ref="AK42:AN42" si="43">AK31</f>
        <v>45</v>
      </c>
      <c r="AL42">
        <f t="shared" si="43"/>
        <v>25</v>
      </c>
      <c r="AM42">
        <f t="shared" si="43"/>
        <v>35</v>
      </c>
      <c r="AN42">
        <f t="shared" si="43"/>
        <v>36</v>
      </c>
      <c r="AZ42" s="2">
        <f>AZ31</f>
        <v>24</v>
      </c>
      <c r="BA42" s="2"/>
      <c r="BB42" s="2">
        <f t="shared" ref="BB42:BD42" si="44">BB31</f>
        <v>40</v>
      </c>
      <c r="BC42" s="2">
        <f t="shared" si="44"/>
        <v>53</v>
      </c>
      <c r="BD42" s="2">
        <f t="shared" si="44"/>
        <v>28</v>
      </c>
      <c r="BE42" s="2"/>
      <c r="BF42" s="2"/>
      <c r="BG42" s="2"/>
      <c r="BH42" s="2"/>
      <c r="BI42" s="2"/>
      <c r="BQ42" s="2">
        <f>BQ31</f>
        <v>54</v>
      </c>
      <c r="BR42" s="2">
        <f t="shared" ref="BR42:BU42" si="45">BR31</f>
        <v>68</v>
      </c>
      <c r="BS42" s="2">
        <f t="shared" si="45"/>
        <v>80</v>
      </c>
      <c r="BT42" s="2">
        <f t="shared" si="45"/>
        <v>68</v>
      </c>
      <c r="BU42" s="2">
        <f t="shared" si="45"/>
        <v>81</v>
      </c>
      <c r="BV42" s="2"/>
      <c r="BW42" s="2"/>
      <c r="BX42" s="2"/>
      <c r="BY42" s="2"/>
      <c r="BZ42" s="2"/>
      <c r="CG42" s="2">
        <f>CG31</f>
        <v>88</v>
      </c>
      <c r="CH42" s="2">
        <f t="shared" ref="CH42:CK42" si="46">CH31</f>
        <v>82</v>
      </c>
      <c r="CI42" s="2">
        <f t="shared" si="46"/>
        <v>76</v>
      </c>
      <c r="CJ42" s="2">
        <f t="shared" si="46"/>
        <v>77</v>
      </c>
      <c r="CK42" s="2">
        <f t="shared" si="46"/>
        <v>72</v>
      </c>
      <c r="CL42" s="2"/>
      <c r="CM42" s="2"/>
      <c r="CN42" s="2"/>
      <c r="CO42" s="2"/>
      <c r="CP42" s="2"/>
      <c r="CX42" s="2">
        <f>CW31</f>
        <v>44</v>
      </c>
      <c r="CY42" s="2">
        <f t="shared" ref="CY42:DB42" si="47">CX31</f>
        <v>37</v>
      </c>
      <c r="CZ42" s="2">
        <f t="shared" si="47"/>
        <v>47</v>
      </c>
      <c r="DA42" s="2">
        <f t="shared" si="47"/>
        <v>66</v>
      </c>
      <c r="DB42" s="2">
        <f t="shared" si="47"/>
        <v>54</v>
      </c>
      <c r="DC42" s="2"/>
      <c r="DD42" s="2"/>
      <c r="DE42" s="2"/>
      <c r="DF42" s="2"/>
      <c r="DM42" s="2">
        <f>DM31</f>
        <v>35</v>
      </c>
      <c r="DN42" s="2">
        <f t="shared" ref="DN42:DQ42" si="48">DN31</f>
        <v>32</v>
      </c>
      <c r="DO42" s="2">
        <f t="shared" si="48"/>
        <v>40</v>
      </c>
      <c r="DP42" s="2">
        <f t="shared" si="48"/>
        <v>40</v>
      </c>
      <c r="DQ42" s="2">
        <f t="shared" si="48"/>
        <v>46</v>
      </c>
      <c r="DR42" s="2"/>
      <c r="DS42" s="2"/>
      <c r="DT42" s="2"/>
      <c r="DU42" s="2"/>
      <c r="DV42" s="2"/>
      <c r="ED42" s="2">
        <f t="shared" ref="ED42" si="49">EC31</f>
        <v>38</v>
      </c>
      <c r="EE42" s="2">
        <f t="shared" ref="EE42" si="50">ED31</f>
        <v>38</v>
      </c>
      <c r="EF42" s="2">
        <f t="shared" ref="EF42" si="51">EE31</f>
        <v>31</v>
      </c>
      <c r="EG42" s="2">
        <f t="shared" ref="EG42" si="52">EF31</f>
        <v>28</v>
      </c>
      <c r="EH42" s="2">
        <f t="shared" ref="EH42" si="53">EG31</f>
        <v>37</v>
      </c>
      <c r="EI42" s="2"/>
      <c r="EJ42" s="2"/>
      <c r="EK42" s="2"/>
      <c r="EL42" s="2"/>
      <c r="EM42" s="2"/>
      <c r="ES42" s="2">
        <f>ES31</f>
        <v>13</v>
      </c>
      <c r="ET42" s="2">
        <f t="shared" ref="ET42:EW42" si="54">ET31</f>
        <v>12</v>
      </c>
      <c r="EU42" s="2">
        <f t="shared" si="54"/>
        <v>15</v>
      </c>
      <c r="EV42" s="2">
        <f t="shared" si="54"/>
        <v>26</v>
      </c>
      <c r="EW42" s="2">
        <f t="shared" si="54"/>
        <v>18</v>
      </c>
      <c r="EX42" s="2"/>
      <c r="EY42" s="2"/>
      <c r="EZ42" s="2"/>
      <c r="FA42" s="2"/>
      <c r="FB42" s="2"/>
      <c r="FJ42" s="2">
        <f>FI31</f>
        <v>18</v>
      </c>
      <c r="FK42" s="2">
        <f t="shared" ref="FK42:FN42" si="55">FJ31</f>
        <v>10</v>
      </c>
      <c r="FL42" s="2">
        <f t="shared" si="55"/>
        <v>18</v>
      </c>
      <c r="FM42" s="2">
        <f t="shared" si="55"/>
        <v>29</v>
      </c>
      <c r="FN42" s="2">
        <f t="shared" si="55"/>
        <v>13</v>
      </c>
      <c r="FO42" s="2"/>
      <c r="FP42" s="2"/>
      <c r="FQ42" s="2"/>
      <c r="FR42" s="2"/>
      <c r="FS42" s="2"/>
      <c r="FY42" s="2">
        <f>FY31</f>
        <v>59</v>
      </c>
      <c r="FZ42" s="2">
        <f t="shared" ref="FZ42:GC42" si="56">FZ31</f>
        <v>0</v>
      </c>
      <c r="GA42" s="2">
        <f t="shared" si="56"/>
        <v>24</v>
      </c>
      <c r="GB42" s="2">
        <f t="shared" si="56"/>
        <v>40</v>
      </c>
      <c r="GC42" s="2">
        <f t="shared" si="56"/>
        <v>41</v>
      </c>
      <c r="GD42" s="2"/>
      <c r="GE42" s="2"/>
      <c r="GF42" s="2"/>
      <c r="GG42" s="2"/>
      <c r="GH42" s="2"/>
      <c r="GO42" s="2">
        <f>GO31</f>
        <v>19</v>
      </c>
      <c r="GP42" s="2">
        <f t="shared" ref="GP42:GS42" si="57">GP31</f>
        <v>14</v>
      </c>
      <c r="GQ42" s="2">
        <f t="shared" si="57"/>
        <v>14</v>
      </c>
      <c r="GR42" s="2">
        <f t="shared" si="57"/>
        <v>14</v>
      </c>
      <c r="GS42" s="2">
        <f t="shared" si="57"/>
        <v>9</v>
      </c>
      <c r="GT42" s="2"/>
      <c r="GU42" s="2"/>
      <c r="GV42" s="2"/>
      <c r="GW42" s="2"/>
      <c r="GX42" s="2"/>
      <c r="HF42" s="2">
        <f>HE31</f>
        <v>65</v>
      </c>
      <c r="HG42" s="2">
        <f t="shared" ref="HG42:HJ42" si="58">HF31</f>
        <v>62</v>
      </c>
      <c r="HH42" s="2">
        <f t="shared" si="58"/>
        <v>66</v>
      </c>
      <c r="HI42" s="2">
        <f t="shared" si="58"/>
        <v>53</v>
      </c>
      <c r="HJ42" s="2">
        <f t="shared" si="58"/>
        <v>71</v>
      </c>
      <c r="HK42" s="2"/>
      <c r="HL42" s="2"/>
      <c r="HM42" s="2"/>
      <c r="HN42" s="2"/>
      <c r="HO42" s="2"/>
      <c r="HU42" s="2">
        <f>HU31</f>
        <v>89</v>
      </c>
      <c r="HV42" s="2">
        <f t="shared" ref="HV42:HY42" si="59">HV31</f>
        <v>54</v>
      </c>
      <c r="HW42" s="2">
        <f t="shared" si="59"/>
        <v>91</v>
      </c>
      <c r="HX42" s="2">
        <f t="shared" si="59"/>
        <v>75</v>
      </c>
      <c r="HY42" s="2">
        <f t="shared" si="59"/>
        <v>36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68.8</v>
      </c>
      <c r="D73" s="26">
        <f t="shared" ref="D73:G73" si="60">O5</f>
        <v>10.986355173577806</v>
      </c>
      <c r="E73" s="26">
        <f t="shared" si="60"/>
        <v>63.8</v>
      </c>
      <c r="F73" s="26">
        <f t="shared" si="60"/>
        <v>56</v>
      </c>
      <c r="G73" s="26">
        <f t="shared" si="60"/>
        <v>85</v>
      </c>
      <c r="H73" s="26">
        <f>AD5</f>
        <v>12.6</v>
      </c>
      <c r="I73" s="26">
        <f t="shared" ref="I73:L73" si="61">AE5</f>
        <v>1.8165902124584981</v>
      </c>
      <c r="J73" s="26">
        <f t="shared" si="61"/>
        <v>7.6</v>
      </c>
      <c r="K73" s="26">
        <f t="shared" si="61"/>
        <v>11</v>
      </c>
      <c r="L73" s="26">
        <f t="shared" si="61"/>
        <v>15</v>
      </c>
      <c r="M73" s="26">
        <f>AT5</f>
        <v>49.25</v>
      </c>
      <c r="N73" s="26">
        <f t="shared" ref="N73:Q73" si="62">AU5</f>
        <v>6.8980673621916262</v>
      </c>
      <c r="O73" s="26">
        <f t="shared" si="62"/>
        <v>45.25</v>
      </c>
      <c r="P73" s="26">
        <f t="shared" si="62"/>
        <v>42</v>
      </c>
      <c r="Q73" s="26">
        <f t="shared" si="62"/>
        <v>58</v>
      </c>
      <c r="R73" s="26">
        <f>BJ5</f>
        <v>54</v>
      </c>
      <c r="S73" s="26">
        <f t="shared" ref="S73:V73" si="63">BK5</f>
        <v>24.698178070456937</v>
      </c>
      <c r="T73" s="26">
        <f t="shared" si="63"/>
        <v>50</v>
      </c>
      <c r="U73" s="26">
        <f t="shared" si="63"/>
        <v>23</v>
      </c>
      <c r="V73" s="26">
        <f t="shared" si="63"/>
        <v>80</v>
      </c>
      <c r="W73" s="26">
        <f>CA5</f>
        <v>67.400000000000006</v>
      </c>
      <c r="X73" s="26">
        <f t="shared" ref="X73:AA73" si="64">CB5</f>
        <v>5.8566201857385289</v>
      </c>
      <c r="Y73" s="26">
        <f t="shared" si="64"/>
        <v>62.400000000000006</v>
      </c>
      <c r="Z73" s="26">
        <f t="shared" si="64"/>
        <v>57</v>
      </c>
      <c r="AA73" s="26">
        <f t="shared" si="64"/>
        <v>71</v>
      </c>
      <c r="AB73" s="25">
        <f>CQ5</f>
        <v>90.4</v>
      </c>
      <c r="AC73" s="25">
        <f t="shared" ref="AC73:AF73" si="65">CR5</f>
        <v>2.0736441353327719</v>
      </c>
      <c r="AD73" s="25">
        <f t="shared" si="65"/>
        <v>85.4</v>
      </c>
      <c r="AE73" s="25">
        <f t="shared" si="65"/>
        <v>87</v>
      </c>
      <c r="AF73" s="25">
        <f t="shared" si="65"/>
        <v>92</v>
      </c>
      <c r="AG73" s="26">
        <f>DG5</f>
        <v>68.2</v>
      </c>
      <c r="AH73" s="26">
        <f t="shared" ref="AH73:AK73" si="66">DH5</f>
        <v>10.084641788382958</v>
      </c>
      <c r="AI73" s="26">
        <f t="shared" si="66"/>
        <v>63.2</v>
      </c>
      <c r="AJ73" s="26">
        <f t="shared" si="66"/>
        <v>57</v>
      </c>
      <c r="AK73" s="26">
        <f t="shared" si="66"/>
        <v>82</v>
      </c>
      <c r="AL73" s="26">
        <f>DW5</f>
        <v>38.200000000000003</v>
      </c>
      <c r="AM73" s="26">
        <f t="shared" ref="AM73:AP73" si="67">DX5</f>
        <v>3.9623225512317894</v>
      </c>
      <c r="AN73" s="26">
        <f t="shared" si="67"/>
        <v>33.200000000000003</v>
      </c>
      <c r="AO73" s="26">
        <f t="shared" si="67"/>
        <v>35</v>
      </c>
      <c r="AP73" s="26">
        <f t="shared" si="67"/>
        <v>45</v>
      </c>
      <c r="AQ73" s="26">
        <f>EM5</f>
        <v>37.200000000000003</v>
      </c>
      <c r="AR73" s="26">
        <f t="shared" ref="AR73:AU73" si="68">EN5</f>
        <v>11.819475453673908</v>
      </c>
      <c r="AS73" s="26">
        <f t="shared" si="68"/>
        <v>32.200000000000003</v>
      </c>
      <c r="AT73" s="26">
        <f t="shared" si="68"/>
        <v>21</v>
      </c>
      <c r="AU73" s="26">
        <f t="shared" si="68"/>
        <v>51</v>
      </c>
      <c r="AV73" s="26">
        <f>FC5</f>
        <v>36.6</v>
      </c>
      <c r="AW73" s="26">
        <f t="shared" ref="AW73:AZ73" si="69">FD5</f>
        <v>6.228964600958971</v>
      </c>
      <c r="AX73" s="26">
        <f t="shared" si="69"/>
        <v>31.6</v>
      </c>
      <c r="AY73" s="26">
        <f t="shared" si="69"/>
        <v>31</v>
      </c>
      <c r="AZ73" s="26">
        <f t="shared" si="69"/>
        <v>47</v>
      </c>
      <c r="BA73" s="26">
        <f>FS5</f>
        <v>49.4</v>
      </c>
      <c r="BB73" s="26">
        <f t="shared" ref="BB73:BE73" si="70">FT5</f>
        <v>11.282730166054677</v>
      </c>
      <c r="BC73" s="26">
        <f t="shared" si="70"/>
        <v>44.4</v>
      </c>
      <c r="BD73" s="26">
        <f t="shared" si="70"/>
        <v>33</v>
      </c>
      <c r="BE73" s="26">
        <f t="shared" si="70"/>
        <v>61</v>
      </c>
      <c r="BF73" s="26">
        <f>GI5</f>
        <v>59.8</v>
      </c>
      <c r="BG73" s="26">
        <f t="shared" ref="BG73:BJ73" si="71">GJ5</f>
        <v>31.00322563863315</v>
      </c>
      <c r="BH73" s="26">
        <f t="shared" si="71"/>
        <v>54.8</v>
      </c>
      <c r="BI73" s="26">
        <f t="shared" si="71"/>
        <v>13</v>
      </c>
      <c r="BJ73" s="26">
        <f t="shared" si="71"/>
        <v>88</v>
      </c>
      <c r="BK73" s="26">
        <f>GY5</f>
        <v>22.2</v>
      </c>
      <c r="BL73" s="26">
        <f t="shared" ref="BL73:BO73" si="72">GZ5</f>
        <v>5.4497706373754893</v>
      </c>
      <c r="BM73" s="26">
        <f t="shared" si="72"/>
        <v>17.2</v>
      </c>
      <c r="BN73" s="26">
        <f t="shared" si="72"/>
        <v>16</v>
      </c>
      <c r="BO73" s="26">
        <f t="shared" si="72"/>
        <v>30</v>
      </c>
      <c r="BP73" s="26">
        <f>HO5</f>
        <v>77.8</v>
      </c>
      <c r="BQ73" s="26">
        <f t="shared" ref="BQ73:BT73" si="73">HP5</f>
        <v>9.9849887330932834</v>
      </c>
      <c r="BR73" s="26">
        <f t="shared" si="73"/>
        <v>72.8</v>
      </c>
      <c r="BS73" s="26">
        <f t="shared" si="73"/>
        <v>63</v>
      </c>
      <c r="BT73" s="26">
        <f t="shared" si="73"/>
        <v>87</v>
      </c>
      <c r="BU73" s="26">
        <f>IE5</f>
        <v>85.4</v>
      </c>
      <c r="BV73" s="26">
        <f t="shared" ref="BV73:BY73" si="74">IF5</f>
        <v>14.328293687665649</v>
      </c>
      <c r="BW73" s="26">
        <f t="shared" si="74"/>
        <v>80.400000000000006</v>
      </c>
      <c r="BX73" s="26">
        <f t="shared" si="74"/>
        <v>67</v>
      </c>
      <c r="BY73" s="26">
        <f t="shared" si="74"/>
        <v>100</v>
      </c>
    </row>
    <row r="74" spans="2:77" x14ac:dyDescent="0.25">
      <c r="B74" s="27" t="s">
        <v>16391</v>
      </c>
      <c r="C74" s="28">
        <f>N14</f>
        <v>35.6</v>
      </c>
      <c r="D74" s="28">
        <f t="shared" ref="D74:G74" si="75">O14</f>
        <v>11.436782764396636</v>
      </c>
      <c r="E74" s="28">
        <f t="shared" si="75"/>
        <v>30.6</v>
      </c>
      <c r="F74" s="28">
        <f t="shared" si="75"/>
        <v>17</v>
      </c>
      <c r="G74" s="28">
        <f t="shared" si="75"/>
        <v>48</v>
      </c>
      <c r="H74" s="28">
        <f>AD14</f>
        <v>9.4</v>
      </c>
      <c r="I74" s="28">
        <f t="shared" ref="I74:L74" si="76">AE14</f>
        <v>2.8809720581775862</v>
      </c>
      <c r="J74" s="28">
        <f t="shared" si="76"/>
        <v>4.4000000000000004</v>
      </c>
      <c r="K74" s="28">
        <f t="shared" si="76"/>
        <v>5</v>
      </c>
      <c r="L74" s="28">
        <f t="shared" si="76"/>
        <v>12</v>
      </c>
      <c r="M74" s="28">
        <f>AT14</f>
        <v>48</v>
      </c>
      <c r="N74" s="28">
        <f t="shared" ref="N74:Q74" si="77">AU14</f>
        <v>9.4604439642122511</v>
      </c>
      <c r="O74" s="28">
        <f t="shared" si="77"/>
        <v>43</v>
      </c>
      <c r="P74" s="28">
        <f t="shared" si="77"/>
        <v>34</v>
      </c>
      <c r="Q74" s="28">
        <f t="shared" si="77"/>
        <v>57</v>
      </c>
      <c r="R74" s="28">
        <f>BJ14</f>
        <v>59</v>
      </c>
      <c r="S74" s="28">
        <f t="shared" ref="S74:V74" si="78">BK14</f>
        <v>16.186414056238647</v>
      </c>
      <c r="T74" s="28">
        <f t="shared" si="78"/>
        <v>55</v>
      </c>
      <c r="U74" s="28">
        <f t="shared" si="78"/>
        <v>40</v>
      </c>
      <c r="V74" s="28">
        <f t="shared" si="78"/>
        <v>79</v>
      </c>
      <c r="W74" s="28">
        <f>CA14</f>
        <v>69.2</v>
      </c>
      <c r="X74" s="28">
        <f t="shared" ref="X74:AA74" si="79">CB14</f>
        <v>12.833549781724455</v>
      </c>
      <c r="Y74" s="28">
        <f t="shared" si="79"/>
        <v>64.2</v>
      </c>
      <c r="Z74" s="28">
        <f t="shared" si="79"/>
        <v>56</v>
      </c>
      <c r="AA74" s="28">
        <f t="shared" si="79"/>
        <v>90</v>
      </c>
      <c r="AB74" s="27">
        <f>CQ14</f>
        <v>91.2</v>
      </c>
      <c r="AC74" s="27">
        <f t="shared" ref="AC74:AF74" si="80">CR14</f>
        <v>8.1055536516637776</v>
      </c>
      <c r="AD74" s="27">
        <f t="shared" si="80"/>
        <v>86.2</v>
      </c>
      <c r="AE74" s="27">
        <f t="shared" si="80"/>
        <v>84</v>
      </c>
      <c r="AF74" s="27">
        <f t="shared" si="80"/>
        <v>100</v>
      </c>
      <c r="AG74" s="28">
        <f>DG14</f>
        <v>55</v>
      </c>
      <c r="AH74" s="28">
        <f t="shared" ref="AH74:AK74" si="81">DH14</f>
        <v>11.895377253370318</v>
      </c>
      <c r="AI74" s="28">
        <f t="shared" si="81"/>
        <v>50</v>
      </c>
      <c r="AJ74" s="28">
        <f t="shared" si="81"/>
        <v>41</v>
      </c>
      <c r="AK74" s="28">
        <f t="shared" si="81"/>
        <v>68</v>
      </c>
      <c r="AL74" s="28">
        <f>DW14</f>
        <v>41.2</v>
      </c>
      <c r="AM74" s="28">
        <f t="shared" ref="AM74:AP74" si="82">DX14</f>
        <v>5.7183913821983028</v>
      </c>
      <c r="AN74" s="28">
        <f t="shared" si="82"/>
        <v>36.200000000000003</v>
      </c>
      <c r="AO74" s="28">
        <f t="shared" si="82"/>
        <v>34</v>
      </c>
      <c r="AP74" s="28">
        <f t="shared" si="82"/>
        <v>50</v>
      </c>
      <c r="AQ74" s="28">
        <f>EM14</f>
        <v>32</v>
      </c>
      <c r="AR74" s="28">
        <f t="shared" ref="AR74:AU74" si="83">EN14</f>
        <v>5.9160797830996161</v>
      </c>
      <c r="AS74" s="28">
        <f t="shared" si="83"/>
        <v>27</v>
      </c>
      <c r="AT74" s="28">
        <f t="shared" si="83"/>
        <v>25</v>
      </c>
      <c r="AU74" s="28">
        <f t="shared" si="83"/>
        <v>39</v>
      </c>
      <c r="AV74" s="28">
        <f>FC14</f>
        <v>20.2</v>
      </c>
      <c r="AW74" s="28">
        <f t="shared" ref="AW74:AZ74" si="84">FD14</f>
        <v>15.20526224699857</v>
      </c>
      <c r="AX74" s="28">
        <f t="shared" si="84"/>
        <v>15.2</v>
      </c>
      <c r="AY74" s="28">
        <f t="shared" si="84"/>
        <v>8</v>
      </c>
      <c r="AZ74" s="28">
        <f t="shared" si="84"/>
        <v>46</v>
      </c>
      <c r="BA74" s="28">
        <f>FS14</f>
        <v>27.4</v>
      </c>
      <c r="BB74" s="28">
        <f t="shared" ref="BB74:BE74" si="85">FT14</f>
        <v>17.643695757975422</v>
      </c>
      <c r="BC74" s="28">
        <f t="shared" si="85"/>
        <v>22.4</v>
      </c>
      <c r="BD74" s="28">
        <f t="shared" si="85"/>
        <v>11</v>
      </c>
      <c r="BE74" s="28">
        <f t="shared" si="85"/>
        <v>53</v>
      </c>
      <c r="BF74" s="28">
        <f>GI14</f>
        <v>55.6</v>
      </c>
      <c r="BG74" s="28">
        <f t="shared" ref="BG74:BJ74" si="86">GJ14</f>
        <v>17.472836060582729</v>
      </c>
      <c r="BH74" s="28">
        <f t="shared" si="86"/>
        <v>50.6</v>
      </c>
      <c r="BI74" s="28">
        <f t="shared" si="86"/>
        <v>31</v>
      </c>
      <c r="BJ74" s="28">
        <f t="shared" si="86"/>
        <v>78</v>
      </c>
      <c r="BK74" s="28">
        <f>GY14</f>
        <v>17.8</v>
      </c>
      <c r="BL74" s="28">
        <f t="shared" ref="BL74:BO74" si="87">GZ14</f>
        <v>7.7910204723129812</v>
      </c>
      <c r="BM74" s="28">
        <f t="shared" si="87"/>
        <v>12.8</v>
      </c>
      <c r="BN74" s="28">
        <f t="shared" si="87"/>
        <v>8</v>
      </c>
      <c r="BO74" s="28">
        <f t="shared" si="87"/>
        <v>29</v>
      </c>
      <c r="BP74" s="28">
        <f>HO14</f>
        <v>65.400000000000006</v>
      </c>
      <c r="BQ74" s="28">
        <f t="shared" ref="BQ74:BT74" si="88">HP14</f>
        <v>9.4498677239419688</v>
      </c>
      <c r="BR74" s="28">
        <f t="shared" si="88"/>
        <v>60.400000000000006</v>
      </c>
      <c r="BS74" s="28">
        <f t="shared" si="88"/>
        <v>54</v>
      </c>
      <c r="BT74" s="28">
        <f t="shared" si="88"/>
        <v>75</v>
      </c>
      <c r="BU74" s="28">
        <f>IE14</f>
        <v>72.8</v>
      </c>
      <c r="BV74" s="28">
        <f t="shared" ref="BV74:BY74" si="89">IF14</f>
        <v>17.340703561274548</v>
      </c>
      <c r="BW74" s="28">
        <f t="shared" si="89"/>
        <v>67.8</v>
      </c>
      <c r="BX74" s="28">
        <f t="shared" si="89"/>
        <v>44</v>
      </c>
      <c r="BY74" s="28">
        <f t="shared" si="89"/>
        <v>90</v>
      </c>
    </row>
    <row r="75" spans="2:77" x14ac:dyDescent="0.25">
      <c r="B75" s="29" t="s">
        <v>16392</v>
      </c>
      <c r="C75" s="30">
        <f>N23</f>
        <v>32.799999999999997</v>
      </c>
      <c r="D75" s="30">
        <f t="shared" ref="D75:G75" si="90">O23</f>
        <v>14.77159436215333</v>
      </c>
      <c r="E75" s="30">
        <f t="shared" si="90"/>
        <v>27.799999999999997</v>
      </c>
      <c r="F75" s="30">
        <f t="shared" si="90"/>
        <v>19</v>
      </c>
      <c r="G75" s="30">
        <f t="shared" si="90"/>
        <v>57</v>
      </c>
      <c r="H75" s="30">
        <f>AD23</f>
        <v>7.8</v>
      </c>
      <c r="I75" s="30">
        <f t="shared" ref="I75:L75" si="91">AE23</f>
        <v>5.215361924162119</v>
      </c>
      <c r="J75" s="30">
        <f t="shared" si="91"/>
        <v>2.8</v>
      </c>
      <c r="K75" s="30">
        <f t="shared" si="91"/>
        <v>0</v>
      </c>
      <c r="L75" s="30">
        <f t="shared" si="91"/>
        <v>13</v>
      </c>
      <c r="M75" s="30">
        <f>AT23</f>
        <v>32.799999999999997</v>
      </c>
      <c r="N75" s="30">
        <f t="shared" ref="N75:Q75" si="92">AU23</f>
        <v>5.0695167422546348</v>
      </c>
      <c r="O75" s="30">
        <f t="shared" si="92"/>
        <v>27.799999999999997</v>
      </c>
      <c r="P75" s="30">
        <f t="shared" si="92"/>
        <v>27</v>
      </c>
      <c r="Q75" s="30">
        <f t="shared" si="92"/>
        <v>40</v>
      </c>
      <c r="R75" s="30">
        <f>BJ23</f>
        <v>37</v>
      </c>
      <c r="S75" s="30">
        <f t="shared" ref="S75:V75" si="93">BK23</f>
        <v>15.853495934125487</v>
      </c>
      <c r="T75" s="30">
        <f t="shared" si="93"/>
        <v>33</v>
      </c>
      <c r="U75" s="30">
        <f t="shared" si="93"/>
        <v>15</v>
      </c>
      <c r="V75" s="30">
        <f t="shared" si="93"/>
        <v>50</v>
      </c>
      <c r="W75" s="30">
        <f>CA23</f>
        <v>62.2</v>
      </c>
      <c r="X75" s="30">
        <f t="shared" ref="X75:AA75" si="94">CB23</f>
        <v>19.942417105255817</v>
      </c>
      <c r="Y75" s="30">
        <f t="shared" si="94"/>
        <v>57.2</v>
      </c>
      <c r="Z75" s="30">
        <f t="shared" si="94"/>
        <v>39</v>
      </c>
      <c r="AA75" s="30">
        <f t="shared" si="94"/>
        <v>83</v>
      </c>
      <c r="AB75" s="29">
        <f>CQ23</f>
        <v>83.2</v>
      </c>
      <c r="AC75" s="29">
        <f t="shared" ref="AC75:AF75" si="95">CR23</f>
        <v>9.8843310345212902</v>
      </c>
      <c r="AD75" s="29">
        <f t="shared" si="95"/>
        <v>78.2</v>
      </c>
      <c r="AE75" s="29">
        <f t="shared" si="95"/>
        <v>70</v>
      </c>
      <c r="AF75" s="29">
        <f t="shared" si="95"/>
        <v>94</v>
      </c>
      <c r="AG75" s="30">
        <f>DG23</f>
        <v>47.5</v>
      </c>
      <c r="AH75" s="30">
        <f t="shared" ref="AH75:AK75" si="96">DH23</f>
        <v>14.821156050277139</v>
      </c>
      <c r="AI75" s="30">
        <f t="shared" si="96"/>
        <v>43.5</v>
      </c>
      <c r="AJ75" s="30">
        <f t="shared" si="96"/>
        <v>27</v>
      </c>
      <c r="AK75" s="30">
        <f t="shared" si="96"/>
        <v>61</v>
      </c>
      <c r="AL75" s="30">
        <f>DW23</f>
        <v>32.200000000000003</v>
      </c>
      <c r="AM75" s="30">
        <f t="shared" ref="AM75:AP75" si="97">DX23</f>
        <v>6.2209324059983198</v>
      </c>
      <c r="AN75" s="30">
        <f t="shared" si="97"/>
        <v>27.200000000000003</v>
      </c>
      <c r="AO75" s="30">
        <f t="shared" si="97"/>
        <v>22</v>
      </c>
      <c r="AP75" s="30">
        <f t="shared" si="97"/>
        <v>37</v>
      </c>
      <c r="AQ75" s="30">
        <f>EM23</f>
        <v>30.2</v>
      </c>
      <c r="AR75" s="30">
        <f t="shared" ref="AR75:AU75" si="98">EN23</f>
        <v>3.4928498393146028</v>
      </c>
      <c r="AS75" s="30">
        <f t="shared" si="98"/>
        <v>25.2</v>
      </c>
      <c r="AT75" s="30">
        <f t="shared" si="98"/>
        <v>27</v>
      </c>
      <c r="AU75" s="30">
        <f t="shared" si="98"/>
        <v>36</v>
      </c>
      <c r="AV75" s="30">
        <f>FC23</f>
        <v>16.2</v>
      </c>
      <c r="AW75" s="30">
        <f t="shared" ref="AW75:AZ75" si="99">FD23</f>
        <v>11.366617790706258</v>
      </c>
      <c r="AX75" s="30">
        <f t="shared" si="99"/>
        <v>11.2</v>
      </c>
      <c r="AY75" s="30">
        <f t="shared" si="99"/>
        <v>8</v>
      </c>
      <c r="AZ75" s="30">
        <f t="shared" si="99"/>
        <v>36</v>
      </c>
      <c r="BA75" s="30">
        <f>FS23</f>
        <v>11.2</v>
      </c>
      <c r="BB75" s="30">
        <f t="shared" ref="BB75:BE75" si="100">FT23</f>
        <v>3.7013511046643481</v>
      </c>
      <c r="BC75" s="30">
        <f t="shared" si="100"/>
        <v>6.1999999999999993</v>
      </c>
      <c r="BD75" s="30">
        <f t="shared" si="100"/>
        <v>8</v>
      </c>
      <c r="BE75" s="30">
        <f t="shared" si="100"/>
        <v>17</v>
      </c>
      <c r="BF75" s="30">
        <f>GI23</f>
        <v>21</v>
      </c>
      <c r="BG75" s="30">
        <f t="shared" ref="BG75:BJ75" si="101">GJ23</f>
        <v>23.57965224510319</v>
      </c>
      <c r="BH75" s="30">
        <f t="shared" si="101"/>
        <v>16</v>
      </c>
      <c r="BI75" s="30">
        <f t="shared" si="101"/>
        <v>0</v>
      </c>
      <c r="BJ75" s="30">
        <f t="shared" si="101"/>
        <v>59</v>
      </c>
      <c r="BK75" s="30">
        <f>GY23</f>
        <v>10.5</v>
      </c>
      <c r="BL75" s="30">
        <f t="shared" ref="BL75:BO75" si="102">GZ23</f>
        <v>2.3804761428476167</v>
      </c>
      <c r="BM75" s="30">
        <f t="shared" si="102"/>
        <v>6.5</v>
      </c>
      <c r="BN75" s="30">
        <f t="shared" si="102"/>
        <v>9</v>
      </c>
      <c r="BO75" s="30">
        <f t="shared" si="102"/>
        <v>14</v>
      </c>
      <c r="BP75" s="30">
        <f>HO23</f>
        <v>63</v>
      </c>
      <c r="BQ75" s="30">
        <f t="shared" ref="BQ75:BT75" si="103">HP23</f>
        <v>4.9497474683058327</v>
      </c>
      <c r="BR75" s="30">
        <f t="shared" si="103"/>
        <v>58</v>
      </c>
      <c r="BS75" s="30">
        <f t="shared" si="103"/>
        <v>59</v>
      </c>
      <c r="BT75" s="30">
        <f t="shared" si="103"/>
        <v>71</v>
      </c>
      <c r="BU75" s="30">
        <f>IE23</f>
        <v>57.4</v>
      </c>
      <c r="BV75" s="30">
        <f t="shared" ref="BV75:BY75" si="104">IF23</f>
        <v>20.815859338494775</v>
      </c>
      <c r="BW75" s="30">
        <f t="shared" si="104"/>
        <v>52.4</v>
      </c>
      <c r="BX75" s="30">
        <f t="shared" si="104"/>
        <v>31</v>
      </c>
      <c r="BY75" s="30">
        <f t="shared" si="104"/>
        <v>83</v>
      </c>
    </row>
    <row r="76" spans="2:77" x14ac:dyDescent="0.25">
      <c r="B76" s="31" t="s">
        <v>16393</v>
      </c>
      <c r="C76" s="32">
        <f>N31</f>
        <v>32.6</v>
      </c>
      <c r="D76" s="32">
        <f t="shared" ref="D76:G76" si="105">O31</f>
        <v>18.514858897652985</v>
      </c>
      <c r="E76" s="32">
        <f t="shared" si="105"/>
        <v>27.6</v>
      </c>
      <c r="F76" s="32">
        <f t="shared" si="105"/>
        <v>15</v>
      </c>
      <c r="G76" s="32">
        <f t="shared" si="105"/>
        <v>63</v>
      </c>
      <c r="H76" s="32">
        <f>AD31</f>
        <v>8.4</v>
      </c>
      <c r="I76" s="32">
        <f t="shared" ref="I76:L76" si="106">AE31</f>
        <v>1.5165750888103091</v>
      </c>
      <c r="J76" s="32">
        <f t="shared" si="106"/>
        <v>3.4000000000000004</v>
      </c>
      <c r="K76" s="32">
        <f t="shared" si="106"/>
        <v>7</v>
      </c>
      <c r="L76" s="32">
        <f t="shared" si="106"/>
        <v>10</v>
      </c>
      <c r="M76" s="32">
        <f>AT31</f>
        <v>33.4</v>
      </c>
      <c r="N76" s="32">
        <f t="shared" ref="N76:Q76" si="107">AU31</f>
        <v>8.2036577207974712</v>
      </c>
      <c r="O76" s="32">
        <f t="shared" si="107"/>
        <v>28.4</v>
      </c>
      <c r="P76" s="32">
        <f t="shared" si="107"/>
        <v>25</v>
      </c>
      <c r="Q76" s="32">
        <f t="shared" si="107"/>
        <v>45</v>
      </c>
      <c r="R76" s="32">
        <f>BJ31</f>
        <v>36.25</v>
      </c>
      <c r="S76" s="32">
        <f t="shared" ref="S76:V76" si="108">BK31</f>
        <v>13.073510112692254</v>
      </c>
      <c r="T76" s="32">
        <f t="shared" si="108"/>
        <v>32.25</v>
      </c>
      <c r="U76" s="32">
        <f t="shared" si="108"/>
        <v>24</v>
      </c>
      <c r="V76" s="32">
        <f t="shared" si="108"/>
        <v>53</v>
      </c>
      <c r="W76" s="32">
        <f>CA31</f>
        <v>70.2</v>
      </c>
      <c r="X76" s="32">
        <f t="shared" ref="X76:AA76" si="109">CB31</f>
        <v>11.0090871556183</v>
      </c>
      <c r="Y76" s="32">
        <f t="shared" si="109"/>
        <v>65.2</v>
      </c>
      <c r="Z76" s="32">
        <f t="shared" si="109"/>
        <v>54</v>
      </c>
      <c r="AA76" s="32">
        <f t="shared" si="109"/>
        <v>81</v>
      </c>
      <c r="AB76" s="31">
        <f>CQ31</f>
        <v>79</v>
      </c>
      <c r="AC76" s="31">
        <f t="shared" ref="AC76:AF76" si="110">CR31</f>
        <v>6.164414002968976</v>
      </c>
      <c r="AD76" s="31">
        <f t="shared" si="110"/>
        <v>74</v>
      </c>
      <c r="AE76" s="31">
        <f t="shared" si="110"/>
        <v>72</v>
      </c>
      <c r="AF76" s="31">
        <f t="shared" si="110"/>
        <v>88</v>
      </c>
      <c r="AG76" s="32">
        <f>DG31</f>
        <v>49.6</v>
      </c>
      <c r="AH76" s="32">
        <f t="shared" ref="AH76:AJ76" si="111">DH31</f>
        <v>11.0136279218067</v>
      </c>
      <c r="AI76" s="32">
        <f t="shared" si="111"/>
        <v>44.6</v>
      </c>
      <c r="AJ76" s="32">
        <f t="shared" si="111"/>
        <v>37</v>
      </c>
      <c r="AK76" s="32">
        <f>DK31</f>
        <v>66</v>
      </c>
      <c r="AL76" s="32">
        <f>DW31</f>
        <v>38.6</v>
      </c>
      <c r="AM76" s="32">
        <f t="shared" ref="AM76:AP76" si="112">DX31</f>
        <v>5.3665631459994909</v>
      </c>
      <c r="AN76" s="32">
        <f t="shared" si="112"/>
        <v>33.6</v>
      </c>
      <c r="AO76" s="32">
        <f t="shared" si="112"/>
        <v>32</v>
      </c>
      <c r="AP76" s="32">
        <f t="shared" si="112"/>
        <v>46</v>
      </c>
      <c r="AQ76" s="32">
        <f>EM31</f>
        <v>34.4</v>
      </c>
      <c r="AR76" s="32">
        <f t="shared" ref="AR76:AU76" si="113">EN31</f>
        <v>4.6151923036857259</v>
      </c>
      <c r="AS76" s="32">
        <f t="shared" si="113"/>
        <v>29.4</v>
      </c>
      <c r="AT76" s="32">
        <f t="shared" si="113"/>
        <v>28</v>
      </c>
      <c r="AU76" s="32">
        <f t="shared" si="113"/>
        <v>38</v>
      </c>
      <c r="AV76" s="32">
        <f>FC31</f>
        <v>16.8</v>
      </c>
      <c r="AW76" s="32">
        <f t="shared" ref="AW76:AZ76" si="114">FD31</f>
        <v>5.6302753041036979</v>
      </c>
      <c r="AX76" s="32">
        <f t="shared" si="114"/>
        <v>11.8</v>
      </c>
      <c r="AY76" s="32">
        <f t="shared" si="114"/>
        <v>12</v>
      </c>
      <c r="AZ76" s="32">
        <f t="shared" si="114"/>
        <v>26</v>
      </c>
      <c r="BA76" s="32">
        <f>FS31</f>
        <v>17.600000000000001</v>
      </c>
      <c r="BB76" s="32">
        <f t="shared" ref="BB76:BE76" si="115">FT31</f>
        <v>7.2318738927058188</v>
      </c>
      <c r="BC76" s="32">
        <f t="shared" si="115"/>
        <v>12.600000000000001</v>
      </c>
      <c r="BD76" s="32">
        <f t="shared" si="115"/>
        <v>10</v>
      </c>
      <c r="BE76" s="32">
        <f t="shared" si="115"/>
        <v>29</v>
      </c>
      <c r="BF76" s="32">
        <f>GI31</f>
        <v>32.799999999999997</v>
      </c>
      <c r="BG76" s="32">
        <f t="shared" ref="BG76:BJ76" si="116">GJ31</f>
        <v>22.129166274399044</v>
      </c>
      <c r="BH76" s="32">
        <f t="shared" si="116"/>
        <v>27.799999999999997</v>
      </c>
      <c r="BI76" s="32">
        <f t="shared" si="116"/>
        <v>0</v>
      </c>
      <c r="BJ76" s="32">
        <f t="shared" si="116"/>
        <v>59</v>
      </c>
      <c r="BK76" s="32">
        <f>GY31</f>
        <v>14</v>
      </c>
      <c r="BL76" s="32">
        <f t="shared" ref="BL76:BO76" si="117">GZ31</f>
        <v>3.5355339059327378</v>
      </c>
      <c r="BM76" s="32">
        <f t="shared" si="117"/>
        <v>9</v>
      </c>
      <c r="BN76" s="32">
        <f t="shared" si="117"/>
        <v>9</v>
      </c>
      <c r="BO76" s="32">
        <f t="shared" si="117"/>
        <v>19</v>
      </c>
      <c r="BP76" s="32">
        <f>HO31</f>
        <v>63.4</v>
      </c>
      <c r="BQ76" s="32">
        <f t="shared" ref="BQ76:BT76" si="118">HP31</f>
        <v>6.6558245169174945</v>
      </c>
      <c r="BR76" s="32">
        <f t="shared" si="118"/>
        <v>58.4</v>
      </c>
      <c r="BS76" s="32">
        <f t="shared" si="118"/>
        <v>53</v>
      </c>
      <c r="BT76" s="32">
        <f t="shared" si="118"/>
        <v>71</v>
      </c>
      <c r="BU76" s="32">
        <f>IE31</f>
        <v>69</v>
      </c>
      <c r="BV76" s="32">
        <f t="shared" ref="BV76:BY76" si="119">IF31</f>
        <v>23.632604596192948</v>
      </c>
      <c r="BW76" s="32">
        <f t="shared" si="119"/>
        <v>64</v>
      </c>
      <c r="BX76" s="32">
        <f t="shared" si="119"/>
        <v>36</v>
      </c>
      <c r="BY76" s="32">
        <f t="shared" si="119"/>
        <v>91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68.8</v>
      </c>
      <c r="D113" s="28">
        <f>C74</f>
        <v>35.6</v>
      </c>
      <c r="E113" s="30">
        <f>C75</f>
        <v>32.799999999999997</v>
      </c>
      <c r="F113" s="32">
        <f>C76</f>
        <v>32.6</v>
      </c>
    </row>
    <row r="114" spans="2:46" x14ac:dyDescent="0.25">
      <c r="B114" s="1" t="s">
        <v>16445</v>
      </c>
      <c r="C114" s="26">
        <f>H73</f>
        <v>12.6</v>
      </c>
      <c r="D114" s="28">
        <f>H74</f>
        <v>9.4</v>
      </c>
      <c r="E114" s="30">
        <f>H75</f>
        <v>7.8</v>
      </c>
      <c r="F114" s="32">
        <f>H76</f>
        <v>8.4</v>
      </c>
    </row>
    <row r="115" spans="2:46" x14ac:dyDescent="0.25">
      <c r="B115" s="1" t="s">
        <v>16446</v>
      </c>
      <c r="C115" s="26">
        <f>M73</f>
        <v>49.25</v>
      </c>
      <c r="D115" s="28">
        <f>M74</f>
        <v>48</v>
      </c>
      <c r="E115" s="30">
        <f>M75</f>
        <v>32.799999999999997</v>
      </c>
      <c r="F115" s="32">
        <f>M76</f>
        <v>33.4</v>
      </c>
    </row>
    <row r="116" spans="2:46" x14ac:dyDescent="0.25">
      <c r="B116" s="1" t="s">
        <v>16447</v>
      </c>
      <c r="C116" s="26">
        <f>R73</f>
        <v>54</v>
      </c>
      <c r="D116" s="28">
        <f>R74</f>
        <v>59</v>
      </c>
      <c r="E116" s="30">
        <f>R75</f>
        <v>37</v>
      </c>
      <c r="F116" s="32">
        <f>R76</f>
        <v>36.25</v>
      </c>
    </row>
    <row r="117" spans="2:46" x14ac:dyDescent="0.25">
      <c r="B117" s="1" t="s">
        <v>16448</v>
      </c>
      <c r="C117" s="26">
        <f>W73</f>
        <v>67.400000000000006</v>
      </c>
      <c r="D117" s="28">
        <f>W74</f>
        <v>69.2</v>
      </c>
      <c r="E117" s="30">
        <f>W75</f>
        <v>62.2</v>
      </c>
      <c r="F117" s="32">
        <f>W76</f>
        <v>70.2</v>
      </c>
    </row>
    <row r="118" spans="2:46" x14ac:dyDescent="0.25">
      <c r="B118" s="1" t="s">
        <v>16449</v>
      </c>
      <c r="C118" s="26">
        <f>AB73</f>
        <v>90.4</v>
      </c>
      <c r="D118" s="28">
        <f>AB74</f>
        <v>91.2</v>
      </c>
      <c r="E118" s="30">
        <f>AB75</f>
        <v>83.2</v>
      </c>
      <c r="F118" s="32">
        <f>AB76</f>
        <v>79</v>
      </c>
    </row>
    <row r="119" spans="2:46" x14ac:dyDescent="0.25">
      <c r="B119" s="1" t="s">
        <v>16450</v>
      </c>
      <c r="C119" s="26">
        <f>AG73</f>
        <v>68.2</v>
      </c>
      <c r="D119" s="28">
        <f>AG74</f>
        <v>55</v>
      </c>
      <c r="E119" s="30">
        <f>AG75</f>
        <v>47.5</v>
      </c>
      <c r="F119" s="32">
        <f>AG76</f>
        <v>49.6</v>
      </c>
    </row>
    <row r="120" spans="2:46" x14ac:dyDescent="0.25">
      <c r="B120" s="1" t="s">
        <v>16451</v>
      </c>
      <c r="C120" s="26">
        <f>AL73</f>
        <v>38.200000000000003</v>
      </c>
      <c r="D120" s="28">
        <f>AL74</f>
        <v>41.2</v>
      </c>
      <c r="E120" s="30">
        <f>AL75</f>
        <v>32.200000000000003</v>
      </c>
      <c r="F120" s="32">
        <f>AL76</f>
        <v>38.6</v>
      </c>
    </row>
    <row r="121" spans="2:46" x14ac:dyDescent="0.25">
      <c r="B121" s="1" t="s">
        <v>16452</v>
      </c>
      <c r="C121" s="26">
        <f>AQ73</f>
        <v>37.200000000000003</v>
      </c>
      <c r="D121" s="28">
        <f>AQ74</f>
        <v>32</v>
      </c>
      <c r="E121" s="30">
        <f>AQ75</f>
        <v>30.2</v>
      </c>
      <c r="F121" s="32">
        <f>AQ76</f>
        <v>34.4</v>
      </c>
    </row>
    <row r="122" spans="2:46" x14ac:dyDescent="0.25">
      <c r="B122" s="1" t="s">
        <v>16404</v>
      </c>
      <c r="C122" s="26">
        <f>AV73</f>
        <v>36.6</v>
      </c>
      <c r="D122" s="28">
        <f>AV74</f>
        <v>20.2</v>
      </c>
      <c r="E122" s="30">
        <f>AV75</f>
        <v>16.2</v>
      </c>
      <c r="F122" s="32">
        <f>AV76</f>
        <v>16.8</v>
      </c>
    </row>
    <row r="123" spans="2:46" x14ac:dyDescent="0.25">
      <c r="B123" s="1" t="s">
        <v>16405</v>
      </c>
      <c r="C123" s="26">
        <f>BA73</f>
        <v>49.4</v>
      </c>
      <c r="D123" s="28">
        <f>BA74</f>
        <v>27.4</v>
      </c>
      <c r="E123" s="30">
        <f>BA75</f>
        <v>11.2</v>
      </c>
      <c r="F123" s="32">
        <f>BA76</f>
        <v>17.600000000000001</v>
      </c>
    </row>
    <row r="124" spans="2:46" x14ac:dyDescent="0.25">
      <c r="B124" s="1" t="s">
        <v>16406</v>
      </c>
      <c r="C124" s="26">
        <f>BF73</f>
        <v>59.8</v>
      </c>
      <c r="D124" s="28">
        <f>BF74</f>
        <v>55.6</v>
      </c>
      <c r="E124" s="30">
        <f>BF75</f>
        <v>21</v>
      </c>
      <c r="F124" s="32">
        <f>BF76</f>
        <v>32.799999999999997</v>
      </c>
    </row>
    <row r="125" spans="2:46" x14ac:dyDescent="0.25">
      <c r="B125" s="1" t="s">
        <v>16407</v>
      </c>
      <c r="C125" s="26">
        <f>BK73</f>
        <v>22.2</v>
      </c>
      <c r="D125" s="28">
        <f>BK74</f>
        <v>17.8</v>
      </c>
      <c r="E125" s="30">
        <f>BK75</f>
        <v>10.5</v>
      </c>
      <c r="F125" s="32">
        <f>BK76</f>
        <v>14</v>
      </c>
    </row>
    <row r="126" spans="2:46" x14ac:dyDescent="0.25">
      <c r="B126" s="1" t="s">
        <v>16408</v>
      </c>
      <c r="C126" s="26">
        <f>BP73</f>
        <v>77.8</v>
      </c>
      <c r="D126" s="28">
        <f>BP74</f>
        <v>65.400000000000006</v>
      </c>
      <c r="E126" s="30">
        <f>BP75</f>
        <v>63</v>
      </c>
      <c r="F126" s="32">
        <f>BP76</f>
        <v>63.4</v>
      </c>
    </row>
    <row r="127" spans="2:46" x14ac:dyDescent="0.25">
      <c r="B127" s="1" t="s">
        <v>16409</v>
      </c>
      <c r="C127" s="26">
        <f>BU73</f>
        <v>85.4</v>
      </c>
      <c r="D127" s="28">
        <f>BU74</f>
        <v>72.8</v>
      </c>
      <c r="E127" s="30">
        <f>BU75</f>
        <v>57.4</v>
      </c>
      <c r="F127" s="32">
        <f>BU76</f>
        <v>69</v>
      </c>
    </row>
    <row r="128" spans="2:46" x14ac:dyDescent="0.25">
      <c r="B128" s="1"/>
      <c r="C128" s="5">
        <f>AVERAGE(C113:C127)</f>
        <v>54.483333333333327</v>
      </c>
      <c r="D128" s="5">
        <f t="shared" ref="D128:F128" si="120">AVERAGE(D113:D127)</f>
        <v>46.653333333333322</v>
      </c>
      <c r="E128" s="5">
        <f t="shared" si="120"/>
        <v>36.333333333333336</v>
      </c>
      <c r="F128" s="5">
        <f t="shared" si="120"/>
        <v>39.736666666666672</v>
      </c>
      <c r="G128" s="5">
        <f>AVERAGE(C128:F128)</f>
        <v>44.301666666666669</v>
      </c>
    </row>
    <row r="129" spans="2:7" x14ac:dyDescent="0.25">
      <c r="C129" s="5">
        <f>_xlfn.STDEV.S(C113:C127)</f>
        <v>22.537743475165886</v>
      </c>
      <c r="D129" s="5">
        <f t="shared" ref="D129:F129" si="121">_xlfn.STDEV.S(D113:D127)</f>
        <v>23.128889376913985</v>
      </c>
      <c r="E129" s="5">
        <f t="shared" si="121"/>
        <v>22.327038913986474</v>
      </c>
      <c r="F129" s="5">
        <f t="shared" si="121"/>
        <v>22.079114781254464</v>
      </c>
      <c r="G129" s="5">
        <f>STDEV(C128:F128)</f>
        <v>8.0318165926381209</v>
      </c>
    </row>
    <row r="131" spans="2:7" x14ac:dyDescent="0.25">
      <c r="C131" s="3">
        <f>C128-D128</f>
        <v>7.8300000000000054</v>
      </c>
      <c r="D131" s="3">
        <f>C128-E128</f>
        <v>18.149999999999991</v>
      </c>
      <c r="E131" s="3">
        <f>C128-F128</f>
        <v>14.746666666666655</v>
      </c>
      <c r="F131" s="3">
        <f>C128-F128</f>
        <v>14.746666666666655</v>
      </c>
    </row>
    <row r="132" spans="2:7" x14ac:dyDescent="0.25">
      <c r="C132">
        <f>_xlfn.T.TEST(C113:C127,D113:D127,2,1)</f>
        <v>1.1754496582880783E-2</v>
      </c>
      <c r="D132" s="45">
        <f>_xlfn.T.TEST(C113:C127,E113:E127,2,1)</f>
        <v>4.535594179887723E-5</v>
      </c>
      <c r="E132">
        <f>_xlfn.T.TEST(C113:C127,F113:F127,2,1)</f>
        <v>1.8165159563116672E-4</v>
      </c>
      <c r="F132">
        <f>_xlfn.T.TEST(C113:C127,F113:F127,2,1)</f>
        <v>1.8165159563116672E-4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10.986355173577806</v>
      </c>
      <c r="D136" s="28">
        <f>D74</f>
        <v>11.436782764396636</v>
      </c>
      <c r="E136" s="30">
        <f>D75</f>
        <v>14.77159436215333</v>
      </c>
      <c r="F136" s="32">
        <f>D76</f>
        <v>18.514858897652985</v>
      </c>
    </row>
    <row r="137" spans="2:7" x14ac:dyDescent="0.25">
      <c r="B137" s="1" t="s">
        <v>16445</v>
      </c>
      <c r="C137" s="26">
        <f>I73</f>
        <v>1.8165902124584981</v>
      </c>
      <c r="D137" s="28">
        <f>I74</f>
        <v>2.8809720581775862</v>
      </c>
      <c r="E137" s="30">
        <f>I75</f>
        <v>5.215361924162119</v>
      </c>
      <c r="F137" s="32">
        <f>I76</f>
        <v>1.5165750888103091</v>
      </c>
    </row>
    <row r="138" spans="2:7" x14ac:dyDescent="0.25">
      <c r="B138" s="1" t="s">
        <v>16446</v>
      </c>
      <c r="C138" s="26">
        <f>N73</f>
        <v>6.8980673621916262</v>
      </c>
      <c r="D138" s="28">
        <f>N74</f>
        <v>9.4604439642122511</v>
      </c>
      <c r="E138" s="30">
        <f>N75</f>
        <v>5.0695167422546348</v>
      </c>
      <c r="F138" s="32">
        <f>N76</f>
        <v>8.2036577207974712</v>
      </c>
    </row>
    <row r="139" spans="2:7" x14ac:dyDescent="0.25">
      <c r="B139" s="1" t="s">
        <v>16447</v>
      </c>
      <c r="C139" s="26">
        <f>S73</f>
        <v>24.698178070456937</v>
      </c>
      <c r="D139" s="28">
        <f>S74</f>
        <v>16.186414056238647</v>
      </c>
      <c r="E139" s="30">
        <f>S75</f>
        <v>15.853495934125487</v>
      </c>
      <c r="F139" s="32">
        <f>S76</f>
        <v>13.073510112692254</v>
      </c>
    </row>
    <row r="140" spans="2:7" x14ac:dyDescent="0.25">
      <c r="B140" s="1" t="s">
        <v>16448</v>
      </c>
      <c r="C140" s="26">
        <f>X73</f>
        <v>5.8566201857385289</v>
      </c>
      <c r="D140" s="28">
        <f>X74</f>
        <v>12.833549781724455</v>
      </c>
      <c r="E140" s="30">
        <f>X75</f>
        <v>19.942417105255817</v>
      </c>
      <c r="F140" s="32">
        <f>X76</f>
        <v>11.0090871556183</v>
      </c>
    </row>
    <row r="141" spans="2:7" x14ac:dyDescent="0.25">
      <c r="B141" s="1" t="s">
        <v>16449</v>
      </c>
      <c r="C141" s="26">
        <f>AC73</f>
        <v>2.0736441353327719</v>
      </c>
      <c r="D141" s="28">
        <f>AC74</f>
        <v>8.1055536516637776</v>
      </c>
      <c r="E141" s="30">
        <f>AC75</f>
        <v>9.8843310345212902</v>
      </c>
      <c r="F141" s="32">
        <f>AC76</f>
        <v>6.164414002968976</v>
      </c>
    </row>
    <row r="142" spans="2:7" x14ac:dyDescent="0.25">
      <c r="B142" s="1" t="s">
        <v>16450</v>
      </c>
      <c r="C142" s="26">
        <f>AH73</f>
        <v>10.084641788382958</v>
      </c>
      <c r="D142" s="28">
        <f>AH74</f>
        <v>11.895377253370318</v>
      </c>
      <c r="E142" s="30">
        <f>AH75</f>
        <v>14.821156050277139</v>
      </c>
      <c r="F142" s="32">
        <f>AH76</f>
        <v>11.0136279218067</v>
      </c>
    </row>
    <row r="143" spans="2:7" x14ac:dyDescent="0.25">
      <c r="B143" s="1" t="s">
        <v>16451</v>
      </c>
      <c r="C143" s="26">
        <f>AM73</f>
        <v>3.9623225512317894</v>
      </c>
      <c r="D143" s="28">
        <f>AM74</f>
        <v>5.7183913821983028</v>
      </c>
      <c r="E143" s="30">
        <f>AM75</f>
        <v>6.2209324059983198</v>
      </c>
      <c r="F143" s="32">
        <f>AM76</f>
        <v>5.3665631459994909</v>
      </c>
    </row>
    <row r="144" spans="2:7" x14ac:dyDescent="0.25">
      <c r="B144" s="1" t="s">
        <v>16452</v>
      </c>
      <c r="C144" s="26">
        <f>AR73</f>
        <v>11.819475453673908</v>
      </c>
      <c r="D144" s="28">
        <f>AR74</f>
        <v>5.9160797830996161</v>
      </c>
      <c r="E144" s="30">
        <f>AR75</f>
        <v>3.4928498393146028</v>
      </c>
      <c r="F144" s="32">
        <f>AR76</f>
        <v>4.6151923036857259</v>
      </c>
    </row>
    <row r="145" spans="2:7" x14ac:dyDescent="0.25">
      <c r="B145" s="1" t="s">
        <v>16404</v>
      </c>
      <c r="C145" s="26">
        <f>AW73</f>
        <v>6.228964600958971</v>
      </c>
      <c r="D145" s="28">
        <f>AW74</f>
        <v>15.20526224699857</v>
      </c>
      <c r="E145" s="30">
        <f>AW75</f>
        <v>11.366617790706258</v>
      </c>
      <c r="F145" s="32">
        <f>AW76</f>
        <v>5.6302753041036979</v>
      </c>
    </row>
    <row r="146" spans="2:7" x14ac:dyDescent="0.25">
      <c r="B146" s="1" t="s">
        <v>16405</v>
      </c>
      <c r="C146" s="26">
        <f>BB73</f>
        <v>11.282730166054677</v>
      </c>
      <c r="D146" s="28">
        <f>BB74</f>
        <v>17.643695757975422</v>
      </c>
      <c r="E146" s="30">
        <f>BB75</f>
        <v>3.7013511046643481</v>
      </c>
      <c r="F146" s="32">
        <f>BB76</f>
        <v>7.2318738927058188</v>
      </c>
    </row>
    <row r="147" spans="2:7" x14ac:dyDescent="0.25">
      <c r="B147" s="1" t="s">
        <v>16406</v>
      </c>
      <c r="C147" s="26">
        <f>BG73</f>
        <v>31.00322563863315</v>
      </c>
      <c r="D147" s="28">
        <f>BG74</f>
        <v>17.472836060582729</v>
      </c>
      <c r="E147" s="30">
        <f>BG75</f>
        <v>23.57965224510319</v>
      </c>
      <c r="F147" s="32">
        <f>BG76</f>
        <v>22.129166274399044</v>
      </c>
      <c r="G147" s="5"/>
    </row>
    <row r="148" spans="2:7" x14ac:dyDescent="0.25">
      <c r="B148" s="1" t="s">
        <v>16407</v>
      </c>
      <c r="C148" s="26">
        <f>BL73</f>
        <v>5.4497706373754893</v>
      </c>
      <c r="D148" s="28">
        <f>BL74</f>
        <v>7.7910204723129812</v>
      </c>
      <c r="E148" s="30">
        <f>BL75</f>
        <v>2.3804761428476167</v>
      </c>
      <c r="F148" s="32">
        <f>BL76</f>
        <v>3.5355339059327378</v>
      </c>
    </row>
    <row r="149" spans="2:7" x14ac:dyDescent="0.25">
      <c r="B149" s="1" t="s">
        <v>16408</v>
      </c>
      <c r="C149" s="26">
        <f>BQ73</f>
        <v>9.9849887330932834</v>
      </c>
      <c r="D149" s="28">
        <f>BQ74</f>
        <v>9.4498677239419688</v>
      </c>
      <c r="E149" s="30">
        <f>BQ75</f>
        <v>4.9497474683058327</v>
      </c>
      <c r="F149" s="32">
        <f>BQ76</f>
        <v>6.6558245169174945</v>
      </c>
    </row>
    <row r="150" spans="2:7" x14ac:dyDescent="0.25">
      <c r="B150" s="1" t="s">
        <v>16409</v>
      </c>
      <c r="C150" s="26">
        <f>BV73</f>
        <v>14.328293687665649</v>
      </c>
      <c r="D150" s="28">
        <f>BV74</f>
        <v>17.340703561274548</v>
      </c>
      <c r="E150" s="30">
        <f>BV75</f>
        <v>20.815859338494775</v>
      </c>
      <c r="F150" s="32">
        <f>BV76</f>
        <v>23.632604596192948</v>
      </c>
    </row>
    <row r="151" spans="2:7" x14ac:dyDescent="0.25">
      <c r="C151" s="3">
        <f>AVERAGE(C136:C150)</f>
        <v>10.431591226455071</v>
      </c>
      <c r="D151" s="3">
        <f t="shared" ref="D151:E151" si="122">AVERAGE(D136:D150)</f>
        <v>11.289130034544522</v>
      </c>
      <c r="E151" s="3">
        <f t="shared" si="122"/>
        <v>10.80435729921232</v>
      </c>
      <c r="F151" s="3">
        <f>AVERAGE(F136:F150)</f>
        <v>9.8861843226855974</v>
      </c>
    </row>
    <row r="152" spans="2:7" x14ac:dyDescent="0.25">
      <c r="C152" s="3">
        <f>_xlfn.STDEV.S(C136:C150)</f>
        <v>8.0490101458658341</v>
      </c>
      <c r="D152" s="3">
        <f t="shared" ref="D152:F152" si="123">_xlfn.STDEV.S(D136:D150)</f>
        <v>4.7586998970845231</v>
      </c>
      <c r="E152" s="3">
        <f t="shared" si="123"/>
        <v>7.0698283315743007</v>
      </c>
      <c r="F152" s="3">
        <f t="shared" si="123"/>
        <v>6.7446648743122939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87EA9-690C-4E97-9216-7FCAD4EF3D0C}">
  <sheetPr>
    <tabColor theme="5"/>
  </sheetPr>
  <dimension ref="B1:IT171"/>
  <sheetViews>
    <sheetView topLeftCell="A135" zoomScale="65" zoomScaleNormal="65" workbookViewId="0">
      <selection activeCell="AE148" sqref="AE14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9.5</v>
      </c>
      <c r="E5">
        <v>5.5</v>
      </c>
      <c r="F5">
        <v>9.4</v>
      </c>
      <c r="G5">
        <v>0.3</v>
      </c>
      <c r="H5">
        <v>12</v>
      </c>
      <c r="N5">
        <f>AVERAGE(D5:H5)</f>
        <v>7.3400000000000007</v>
      </c>
      <c r="O5">
        <f>STDEV(D5:H5)</f>
        <v>4.570886128531316</v>
      </c>
      <c r="P5">
        <f>N5-5</f>
        <v>2.3400000000000007</v>
      </c>
      <c r="Q5">
        <f>MIN(D5:M5)</f>
        <v>0.3</v>
      </c>
      <c r="R5">
        <f>MAX(D5:M5)</f>
        <v>12</v>
      </c>
      <c r="T5">
        <v>5.9</v>
      </c>
      <c r="U5">
        <v>3.6</v>
      </c>
      <c r="V5">
        <v>2.7</v>
      </c>
      <c r="W5">
        <v>7.1</v>
      </c>
      <c r="X5">
        <v>11.4</v>
      </c>
      <c r="AD5">
        <f>AVERAGE(T5:AC5)</f>
        <v>6.1399999999999988</v>
      </c>
      <c r="AE5">
        <f>STDEV(T5:AC5)</f>
        <v>3.425346697781118</v>
      </c>
      <c r="AF5">
        <f>AD5-5</f>
        <v>1.1399999999999988</v>
      </c>
      <c r="AG5">
        <f>MIN(T5:AC5)</f>
        <v>2.7</v>
      </c>
      <c r="AH5">
        <f>MAX(T5:AC5)</f>
        <v>11.4</v>
      </c>
      <c r="AJ5" s="8"/>
      <c r="AK5">
        <v>0.7</v>
      </c>
      <c r="AL5">
        <v>3.5</v>
      </c>
      <c r="AM5">
        <v>3.5</v>
      </c>
      <c r="AN5">
        <v>6.6</v>
      </c>
      <c r="AT5">
        <f>AVERAGE(AK5:AS5)</f>
        <v>3.5750000000000002</v>
      </c>
      <c r="AU5">
        <f>STDEV(AK5:AS5)</f>
        <v>2.4102212899787161</v>
      </c>
      <c r="AV5">
        <f>AT5-4</f>
        <v>-0.42499999999999982</v>
      </c>
      <c r="AW5">
        <f>MIN(AK5:AS5)</f>
        <v>0.7</v>
      </c>
      <c r="AX5">
        <f>MAX(AK5:AS5)</f>
        <v>6.6</v>
      </c>
      <c r="AZ5">
        <v>9.3000000000000007</v>
      </c>
      <c r="BA5" s="8"/>
      <c r="BB5">
        <v>14.8</v>
      </c>
      <c r="BC5">
        <v>9.1</v>
      </c>
      <c r="BD5">
        <v>10.3</v>
      </c>
      <c r="BJ5">
        <f>AVERAGE(AZ5:BI5)</f>
        <v>10.875</v>
      </c>
      <c r="BK5" s="3">
        <f>STDEV(AZ5:BI5)</f>
        <v>2.6688012290165073</v>
      </c>
      <c r="BL5">
        <f>BJ5-4</f>
        <v>6.875</v>
      </c>
      <c r="BM5">
        <f>MIN(AZ5:BI5)</f>
        <v>9.1</v>
      </c>
      <c r="BN5">
        <f>MAX(AZ5:BI5)</f>
        <v>14.8</v>
      </c>
      <c r="BQ5">
        <v>7</v>
      </c>
      <c r="BR5">
        <v>5.7</v>
      </c>
      <c r="BS5">
        <v>9.8000000000000007</v>
      </c>
      <c r="BT5">
        <v>5.0999999999999996</v>
      </c>
      <c r="BU5">
        <v>6.1</v>
      </c>
      <c r="CA5">
        <f>AVERAGE(BQ5:BZ5)</f>
        <v>6.74</v>
      </c>
      <c r="CB5">
        <f>STDEV(BQ5:BZ5)</f>
        <v>1.8447222013083662</v>
      </c>
      <c r="CC5">
        <f>CA5-5</f>
        <v>1.7400000000000002</v>
      </c>
      <c r="CD5">
        <f>MIN(BQ5:BZ5)</f>
        <v>5.0999999999999996</v>
      </c>
      <c r="CE5">
        <f>MAX(BQ5:BZ5)</f>
        <v>9.8000000000000007</v>
      </c>
      <c r="CG5">
        <v>0.6</v>
      </c>
      <c r="CH5">
        <v>11.5</v>
      </c>
      <c r="CI5">
        <v>7.3</v>
      </c>
      <c r="CJ5">
        <v>8.5</v>
      </c>
      <c r="CK5">
        <v>7.1</v>
      </c>
      <c r="CQ5">
        <f>AVERAGE(CG5:CP5)</f>
        <v>7</v>
      </c>
      <c r="CR5">
        <f>STDEV(CG5:CP5)</f>
        <v>3.9862262855989479</v>
      </c>
      <c r="CS5">
        <f>CQ5-5</f>
        <v>2</v>
      </c>
      <c r="CT5">
        <f>MIN(CG5:CP5)</f>
        <v>0.6</v>
      </c>
      <c r="CU5">
        <f>MAX(CG5:CP5)</f>
        <v>11.5</v>
      </c>
      <c r="CW5">
        <v>4.5999999999999996</v>
      </c>
      <c r="CX5">
        <v>5.0999999999999996</v>
      </c>
      <c r="CY5">
        <v>3.8</v>
      </c>
      <c r="CZ5">
        <v>22.9</v>
      </c>
      <c r="DA5">
        <v>3.1</v>
      </c>
      <c r="DG5">
        <f>AVERAGE(CW5:DA5)</f>
        <v>7.9</v>
      </c>
      <c r="DH5">
        <f>STDEV(CW5:DF5)</f>
        <v>8.419916864197651</v>
      </c>
      <c r="DI5">
        <f>DG5-5</f>
        <v>2.9000000000000004</v>
      </c>
      <c r="DJ5">
        <f>MIN(CW5:DF5)</f>
        <v>3.1</v>
      </c>
      <c r="DK5">
        <f>MAX(CW5:DF5)</f>
        <v>22.9</v>
      </c>
      <c r="DM5">
        <v>9.5</v>
      </c>
      <c r="DN5">
        <v>6.9</v>
      </c>
      <c r="DO5">
        <v>7.3</v>
      </c>
      <c r="DP5">
        <v>7.3</v>
      </c>
      <c r="DQ5">
        <v>14.3</v>
      </c>
      <c r="DW5">
        <f>AVERAGE(DM5:DV5)</f>
        <v>9.0599999999999987</v>
      </c>
      <c r="DX5">
        <f>STDEV(DM5:DV5)</f>
        <v>3.1029018676071622</v>
      </c>
      <c r="DY5">
        <f>DW5-5</f>
        <v>4.0599999999999987</v>
      </c>
      <c r="DZ5">
        <f>MIN(DM5:DV5)</f>
        <v>6.9</v>
      </c>
      <c r="EA5">
        <f>MAX(DM5:DV5)</f>
        <v>14.3</v>
      </c>
      <c r="EC5">
        <v>4.5</v>
      </c>
      <c r="ED5">
        <v>2.9</v>
      </c>
      <c r="EE5">
        <v>6.7</v>
      </c>
      <c r="EF5">
        <v>4</v>
      </c>
      <c r="EG5">
        <v>6</v>
      </c>
      <c r="EM5">
        <f>AVERAGE(EC5:EL5)</f>
        <v>4.82</v>
      </c>
      <c r="EN5">
        <f>STDEV(EC5:EL5)</f>
        <v>1.5319921670818026</v>
      </c>
      <c r="EO5">
        <f>EM5-5</f>
        <v>-0.17999999999999972</v>
      </c>
      <c r="EP5">
        <f>MIN(EC5:EL5)</f>
        <v>2.9</v>
      </c>
      <c r="EQ5">
        <f>MAX(EC5:EL5)</f>
        <v>6.7</v>
      </c>
      <c r="ES5">
        <v>5.3</v>
      </c>
      <c r="ET5">
        <v>3.4</v>
      </c>
      <c r="EU5">
        <v>5.5</v>
      </c>
      <c r="EV5">
        <v>5.0999999999999996</v>
      </c>
      <c r="EW5">
        <v>3.2</v>
      </c>
      <c r="FC5">
        <f>AVERAGE(ES5:FB5)</f>
        <v>4.4999999999999991</v>
      </c>
      <c r="FD5">
        <f>STDEV(ES5:FB5)</f>
        <v>1.1067971810589365</v>
      </c>
      <c r="FE5">
        <f>FC5-5</f>
        <v>-0.50000000000000089</v>
      </c>
      <c r="FF5">
        <f>MIN(ES5:FB5)</f>
        <v>3.2</v>
      </c>
      <c r="FG5">
        <f>MAX(ES5:FB5)</f>
        <v>5.5</v>
      </c>
      <c r="FI5">
        <v>13</v>
      </c>
      <c r="FJ5">
        <v>34.700000000000003</v>
      </c>
      <c r="FK5">
        <v>2.1</v>
      </c>
      <c r="FL5">
        <v>2.2000000000000002</v>
      </c>
      <c r="FM5">
        <v>12.8</v>
      </c>
      <c r="FS5">
        <f>AVERAGE(FI5:FR5)</f>
        <v>12.960000000000003</v>
      </c>
      <c r="FT5">
        <f>STDEV(FI5:FR5)</f>
        <v>13.288829895818518</v>
      </c>
      <c r="FU5">
        <f>FS5-5</f>
        <v>7.9600000000000026</v>
      </c>
      <c r="FV5">
        <f>MIN(FI5:FR5)</f>
        <v>2.1</v>
      </c>
      <c r="FW5">
        <f>MAX(FI5:FR5)</f>
        <v>34.700000000000003</v>
      </c>
      <c r="FY5">
        <v>6.9</v>
      </c>
      <c r="FZ5">
        <v>14.7</v>
      </c>
      <c r="GA5">
        <v>9.1</v>
      </c>
      <c r="GB5">
        <v>27.4</v>
      </c>
      <c r="GC5">
        <v>3.2</v>
      </c>
      <c r="GI5">
        <f>AVERAGE(FY5:GH5)</f>
        <v>12.260000000000002</v>
      </c>
      <c r="GJ5">
        <f>STDEV(FY5:GH5)</f>
        <v>9.4336101255033835</v>
      </c>
      <c r="GK5">
        <f>GI5-5</f>
        <v>7.2600000000000016</v>
      </c>
      <c r="GL5">
        <f>MIN(FY5:GH5)</f>
        <v>3.2</v>
      </c>
      <c r="GM5">
        <f>MAX(FY5:GH5)</f>
        <v>27.4</v>
      </c>
      <c r="GO5">
        <v>14.3</v>
      </c>
      <c r="GP5">
        <v>5.7</v>
      </c>
      <c r="GQ5">
        <v>10.4</v>
      </c>
      <c r="GR5">
        <v>13.6</v>
      </c>
      <c r="GS5">
        <v>8.6</v>
      </c>
      <c r="GY5">
        <f>AVERAGE(GO5:GX5)</f>
        <v>10.52</v>
      </c>
      <c r="GZ5">
        <f>STDEV(GO5:GX5)</f>
        <v>3.5604774960670644</v>
      </c>
      <c r="HA5">
        <f>GY5-5</f>
        <v>5.52</v>
      </c>
      <c r="HB5">
        <f>MIN(GO5:GX5)</f>
        <v>5.7</v>
      </c>
      <c r="HC5">
        <f>MAX(GO5:GX5)</f>
        <v>14.3</v>
      </c>
      <c r="HE5">
        <v>6</v>
      </c>
      <c r="HF5">
        <v>4.2</v>
      </c>
      <c r="HG5">
        <v>7.3</v>
      </c>
      <c r="HH5">
        <v>6.1</v>
      </c>
      <c r="HI5">
        <v>7.4</v>
      </c>
      <c r="HO5">
        <f>AVERAGE(HE5:HN5)</f>
        <v>6.2</v>
      </c>
      <c r="HP5">
        <f>STDEV(HE5:HN5)</f>
        <v>1.2942179105544773</v>
      </c>
      <c r="HQ5">
        <f>HO5-5</f>
        <v>1.2000000000000002</v>
      </c>
      <c r="HR5">
        <f>MIN(HE5:HN5)</f>
        <v>4.2</v>
      </c>
      <c r="HS5">
        <f>MAX(HE5:HN5)</f>
        <v>7.4</v>
      </c>
      <c r="HU5">
        <v>31.6</v>
      </c>
      <c r="HV5">
        <v>15.1</v>
      </c>
      <c r="HW5">
        <v>131.1</v>
      </c>
      <c r="HX5">
        <v>54.5</v>
      </c>
      <c r="HY5">
        <v>55.7</v>
      </c>
      <c r="IE5">
        <f>AVERAGE(HU5:ID5)</f>
        <v>57.6</v>
      </c>
      <c r="IF5">
        <f>STDEV(HU5:ID5)</f>
        <v>44.434558622765685</v>
      </c>
      <c r="IG5">
        <f>IE5-5</f>
        <v>52.6</v>
      </c>
      <c r="IH5">
        <f>MIN(HU5:ID5)</f>
        <v>15.1</v>
      </c>
      <c r="II5">
        <f>MAX(HU5:ID5)</f>
        <v>131.1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9.9</v>
      </c>
      <c r="E14">
        <v>17.600000000000001</v>
      </c>
      <c r="F14">
        <v>15.6</v>
      </c>
      <c r="G14">
        <v>14.6</v>
      </c>
      <c r="H14">
        <v>8.1999999999999993</v>
      </c>
      <c r="N14">
        <f>AVERAGE(D14:M14)</f>
        <v>13.180000000000001</v>
      </c>
      <c r="O14">
        <f>STDEV(D14:M14)</f>
        <v>3.9676189333150385</v>
      </c>
      <c r="P14">
        <f>N14-5</f>
        <v>8.1800000000000015</v>
      </c>
      <c r="Q14">
        <f>MIN(D14:M14)</f>
        <v>8.1999999999999993</v>
      </c>
      <c r="R14">
        <f>MAX(D14:M14)</f>
        <v>17.600000000000001</v>
      </c>
      <c r="T14">
        <v>2.6</v>
      </c>
      <c r="U14">
        <v>11</v>
      </c>
      <c r="V14">
        <v>6.4</v>
      </c>
      <c r="W14">
        <v>11.6</v>
      </c>
      <c r="X14">
        <v>8</v>
      </c>
      <c r="AD14">
        <f>AVERAGE(T14:AC14)</f>
        <v>7.92</v>
      </c>
      <c r="AE14">
        <f>STDEV(T14:AC14)</f>
        <v>3.6622397518458571</v>
      </c>
      <c r="AF14">
        <f>AD14-5</f>
        <v>2.92</v>
      </c>
      <c r="AG14">
        <f>MIN(T14:AC14)</f>
        <v>2.6</v>
      </c>
      <c r="AH14">
        <f>MAX(T14:AC14)</f>
        <v>11.6</v>
      </c>
      <c r="AJ14">
        <v>24.2</v>
      </c>
      <c r="AK14">
        <v>4.5</v>
      </c>
      <c r="AL14">
        <v>3.4</v>
      </c>
      <c r="AM14">
        <v>4.8</v>
      </c>
      <c r="AN14">
        <v>5.3</v>
      </c>
      <c r="AT14">
        <f>AVERAGE(AJ14:AS14)</f>
        <v>8.44</v>
      </c>
      <c r="AU14">
        <f>STDEV(AJ14:AS14)</f>
        <v>8.8375901692712588</v>
      </c>
      <c r="AV14">
        <f>AT14-5</f>
        <v>3.4399999999999995</v>
      </c>
      <c r="AW14">
        <f>MIN(AJ14:AS14)</f>
        <v>3.4</v>
      </c>
      <c r="AX14">
        <f>MAX(AJ14:AS14)</f>
        <v>24.2</v>
      </c>
      <c r="AZ14">
        <v>6.6</v>
      </c>
      <c r="BA14" s="8"/>
      <c r="BB14">
        <v>5.2</v>
      </c>
      <c r="BC14">
        <v>11.5</v>
      </c>
      <c r="BD14">
        <v>25.4</v>
      </c>
      <c r="BJ14">
        <f>AVERAGE(AZ14:BI14)</f>
        <v>12.175000000000001</v>
      </c>
      <c r="BK14" s="3">
        <f>STDEV(AZ14:BI14)</f>
        <v>9.2211261062121181</v>
      </c>
      <c r="BL14">
        <f>BJ14-4</f>
        <v>8.1750000000000007</v>
      </c>
      <c r="BM14">
        <f>MIN(AZ14:BI14)</f>
        <v>5.2</v>
      </c>
      <c r="BN14">
        <f>MAX(AZ14:BI14)</f>
        <v>25.4</v>
      </c>
      <c r="BQ14">
        <v>2.6</v>
      </c>
      <c r="BR14">
        <v>3.3</v>
      </c>
      <c r="BS14">
        <v>17.8</v>
      </c>
      <c r="BT14">
        <v>6.8</v>
      </c>
      <c r="BU14">
        <v>0.6</v>
      </c>
      <c r="CA14">
        <f>AVERAGE(BQ14:BZ14)</f>
        <v>6.2200000000000006</v>
      </c>
      <c r="CB14">
        <f>STDEV(BQ14:BZ14)</f>
        <v>6.8492335337612769</v>
      </c>
      <c r="CC14">
        <f>CA14-5</f>
        <v>1.2200000000000006</v>
      </c>
      <c r="CD14">
        <f>MIN(BQ14:BZ14)</f>
        <v>0.6</v>
      </c>
      <c r="CE14">
        <f>MAX(BQ14:BZ14)</f>
        <v>17.8</v>
      </c>
      <c r="CG14">
        <v>8.5</v>
      </c>
      <c r="CH14">
        <v>4.8</v>
      </c>
      <c r="CI14">
        <v>11</v>
      </c>
      <c r="CJ14">
        <v>4.9000000000000004</v>
      </c>
      <c r="CK14">
        <v>6.5</v>
      </c>
      <c r="CQ14">
        <f>AVERAGE(CG14:CP14)</f>
        <v>7.1400000000000006</v>
      </c>
      <c r="CR14">
        <f>STDEV(CG14:CP14)</f>
        <v>2.6292584505902021</v>
      </c>
      <c r="CS14">
        <f>CQ14-5</f>
        <v>2.1400000000000006</v>
      </c>
      <c r="CT14">
        <f>MIN(CG14:CP14)</f>
        <v>4.8</v>
      </c>
      <c r="CU14">
        <f>MAX(CG14:CP14)</f>
        <v>11</v>
      </c>
      <c r="CW14">
        <v>5.6</v>
      </c>
      <c r="CX14">
        <v>3.5</v>
      </c>
      <c r="CY14">
        <v>13.2</v>
      </c>
      <c r="CZ14">
        <v>6.4</v>
      </c>
      <c r="DA14">
        <v>3.1</v>
      </c>
      <c r="DG14">
        <f>AVERAGE(CW14:DF14)</f>
        <v>6.3599999999999994</v>
      </c>
      <c r="DH14">
        <f>STDEV(CW14:DF14)</f>
        <v>4.0673086924894202</v>
      </c>
      <c r="DI14">
        <f>DG14-5</f>
        <v>1.3599999999999994</v>
      </c>
      <c r="DJ14">
        <f>MIN(CW14:DF14)</f>
        <v>3.1</v>
      </c>
      <c r="DK14">
        <f>MAX(CW14:DF14)</f>
        <v>13.2</v>
      </c>
      <c r="DM14">
        <v>8.3000000000000007</v>
      </c>
      <c r="DN14">
        <v>9.4</v>
      </c>
      <c r="DO14">
        <v>4.0999999999999996</v>
      </c>
      <c r="DP14">
        <v>15.2</v>
      </c>
      <c r="DQ14">
        <v>3.7</v>
      </c>
      <c r="DW14">
        <f>AVERAGE(DM14:DV14)</f>
        <v>8.14</v>
      </c>
      <c r="DX14">
        <f>STDEV(DM14:DV14)</f>
        <v>4.6768579195866096</v>
      </c>
      <c r="DY14">
        <f>DW14-5</f>
        <v>3.1400000000000006</v>
      </c>
      <c r="DZ14">
        <f>MIN(DM14:DV14)</f>
        <v>3.7</v>
      </c>
      <c r="EA14">
        <f>MAX(DM14:DV14)</f>
        <v>15.2</v>
      </c>
      <c r="EC14">
        <v>3.7</v>
      </c>
      <c r="ED14">
        <v>4.4000000000000004</v>
      </c>
      <c r="EE14">
        <v>5.0999999999999996</v>
      </c>
      <c r="EF14">
        <v>7.2</v>
      </c>
      <c r="EG14">
        <v>6</v>
      </c>
      <c r="EM14">
        <f>AVERAGE(EC14:EL14)</f>
        <v>5.28</v>
      </c>
      <c r="EN14">
        <f>STDEV(EC14:EL14)</f>
        <v>1.3700364958642508</v>
      </c>
      <c r="EO14">
        <f>EM14-5</f>
        <v>0.28000000000000025</v>
      </c>
      <c r="EP14">
        <f>MIN(EC14:EL14)</f>
        <v>3.7</v>
      </c>
      <c r="EQ14">
        <f>MAX(EC14:EL14)</f>
        <v>7.2</v>
      </c>
      <c r="ES14">
        <v>8.4</v>
      </c>
      <c r="ET14">
        <v>59.1</v>
      </c>
      <c r="EU14">
        <v>4.9000000000000004</v>
      </c>
      <c r="EV14">
        <v>17.7</v>
      </c>
      <c r="EW14">
        <v>47.8</v>
      </c>
      <c r="FC14">
        <f>AVERAGE(ES14:FB14)</f>
        <v>27.580000000000002</v>
      </c>
      <c r="FD14">
        <f>STDEV(ES14:FB14)</f>
        <v>24.404036551357645</v>
      </c>
      <c r="FE14">
        <f>FC14-5</f>
        <v>22.580000000000002</v>
      </c>
      <c r="FF14">
        <f>MIN(ES14:FB14)</f>
        <v>4.9000000000000004</v>
      </c>
      <c r="FG14">
        <f>MAX(ES14:FB14)</f>
        <v>59.1</v>
      </c>
      <c r="FI14">
        <v>24.1</v>
      </c>
      <c r="FJ14">
        <v>14.4</v>
      </c>
      <c r="FK14">
        <v>17.5</v>
      </c>
      <c r="FL14">
        <v>26</v>
      </c>
      <c r="FM14">
        <v>7.9</v>
      </c>
      <c r="FS14">
        <f>AVERAGE(FI14:FR14)</f>
        <v>17.98</v>
      </c>
      <c r="FT14">
        <f>STDEV(FI14:FR14)</f>
        <v>7.3557460532565946</v>
      </c>
      <c r="FU14">
        <f>FS14-5</f>
        <v>12.98</v>
      </c>
      <c r="FV14">
        <f>MIN(FI14:FR14)</f>
        <v>7.9</v>
      </c>
      <c r="FW14">
        <f>MAX(FI14:FR14)</f>
        <v>26</v>
      </c>
      <c r="FY14">
        <v>0.1</v>
      </c>
      <c r="FZ14">
        <v>8.6999999999999993</v>
      </c>
      <c r="GA14">
        <v>9.9</v>
      </c>
      <c r="GB14">
        <v>1.4</v>
      </c>
      <c r="GC14">
        <v>4.8</v>
      </c>
      <c r="GI14">
        <f>AVERAGE(FY14:GH14)</f>
        <v>4.9799999999999995</v>
      </c>
      <c r="GJ14">
        <f>STDEV(FY14:GH14)</f>
        <v>4.3216894844493394</v>
      </c>
      <c r="GK14">
        <f>GI14-5</f>
        <v>-2.0000000000000462E-2</v>
      </c>
      <c r="GL14">
        <f>MIN(FY14:GH14)</f>
        <v>0.1</v>
      </c>
      <c r="GM14">
        <f>MAX(FY14:GH14)</f>
        <v>9.9</v>
      </c>
      <c r="GO14">
        <v>5.8</v>
      </c>
      <c r="GP14">
        <v>3.8</v>
      </c>
      <c r="GQ14">
        <v>5.0999999999999996</v>
      </c>
      <c r="GR14">
        <v>11.5</v>
      </c>
      <c r="GS14">
        <v>15.8</v>
      </c>
      <c r="GY14">
        <f>AVERAGE(GO14:GX14)</f>
        <v>8.4</v>
      </c>
      <c r="GZ14">
        <f>STDEV(GO14:GX14)</f>
        <v>5.0788778288121881</v>
      </c>
      <c r="HA14">
        <f>GY14-5</f>
        <v>3.4000000000000004</v>
      </c>
      <c r="HB14">
        <f>MIN(GO14:GX14)</f>
        <v>3.8</v>
      </c>
      <c r="HC14">
        <f>MAX(GO14:GX14)</f>
        <v>15.8</v>
      </c>
      <c r="HE14">
        <v>3.8</v>
      </c>
      <c r="HF14">
        <v>6.9</v>
      </c>
      <c r="HG14">
        <v>7.4</v>
      </c>
      <c r="HH14">
        <v>7.4</v>
      </c>
      <c r="HI14">
        <v>5.0999999999999996</v>
      </c>
      <c r="HO14">
        <f>AVERAGE(HE14:HN14)</f>
        <v>6.12</v>
      </c>
      <c r="HP14">
        <f>STDEV(HE14:HN14)</f>
        <v>1.6053037095827043</v>
      </c>
      <c r="HQ14">
        <f>HO14-5</f>
        <v>1.1200000000000001</v>
      </c>
      <c r="HR14">
        <f>MIN(HE14:HN14)</f>
        <v>3.8</v>
      </c>
      <c r="HS14">
        <f>MAX(HE14:HN14)</f>
        <v>7.4</v>
      </c>
      <c r="HU14">
        <v>33.4</v>
      </c>
      <c r="HV14">
        <v>71.400000000000006</v>
      </c>
      <c r="HW14">
        <v>41.6</v>
      </c>
      <c r="HX14">
        <v>59.8</v>
      </c>
      <c r="HY14">
        <v>6.7</v>
      </c>
      <c r="IE14">
        <f>AVERAGE(HU14:ID14)</f>
        <v>42.58</v>
      </c>
      <c r="IF14">
        <f>STDEV(HU14:ID14)</f>
        <v>24.998639963006003</v>
      </c>
      <c r="IG14">
        <f>IE14-5</f>
        <v>37.58</v>
      </c>
      <c r="IH14">
        <f>MIN(HU14:ID14)</f>
        <v>6.7</v>
      </c>
      <c r="II14">
        <f>MAX(HU14:ID14)</f>
        <v>71.400000000000006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7.6</v>
      </c>
      <c r="E23">
        <v>20.7</v>
      </c>
      <c r="F23">
        <v>0.2</v>
      </c>
      <c r="G23">
        <v>14.4</v>
      </c>
      <c r="H23">
        <v>6.8</v>
      </c>
      <c r="N23">
        <f>AVERAGE(D23:M23)</f>
        <v>9.94</v>
      </c>
      <c r="O23">
        <f>STDEV(D23:M23)</f>
        <v>7.8401530597304046</v>
      </c>
      <c r="P23">
        <f>N23-5</f>
        <v>4.9399999999999995</v>
      </c>
      <c r="Q23">
        <f>MIN(D23:M23)</f>
        <v>0.2</v>
      </c>
      <c r="R23">
        <f>MAX(D23:M23)</f>
        <v>20.7</v>
      </c>
      <c r="T23">
        <v>3.3</v>
      </c>
      <c r="U23">
        <v>9.1999999999999993</v>
      </c>
      <c r="V23" s="8">
        <v>0</v>
      </c>
      <c r="W23">
        <v>4.5</v>
      </c>
      <c r="X23">
        <v>28.5</v>
      </c>
      <c r="AD23">
        <f>AVERAGE(T23:AC23)</f>
        <v>9.1</v>
      </c>
      <c r="AE23">
        <f>STDEV(T23:AC23)</f>
        <v>11.335563506063561</v>
      </c>
      <c r="AF23">
        <f>AD23-5</f>
        <v>4.0999999999999996</v>
      </c>
      <c r="AG23">
        <f>MIN(T23:AC23)</f>
        <v>0</v>
      </c>
      <c r="AH23">
        <f>MAX(T23:AC23)</f>
        <v>28.5</v>
      </c>
      <c r="AJ23">
        <v>2.7</v>
      </c>
      <c r="AK23">
        <v>4.0999999999999996</v>
      </c>
      <c r="AL23">
        <v>6.3</v>
      </c>
      <c r="AM23">
        <v>4.5</v>
      </c>
      <c r="AN23">
        <v>5.0999999999999996</v>
      </c>
      <c r="AT23">
        <f>AVERAGE(AJ23:AS23)</f>
        <v>4.5400000000000009</v>
      </c>
      <c r="AU23">
        <f>STDEV(AJ23:AS23)</f>
        <v>1.3221195104830692</v>
      </c>
      <c r="AV23">
        <f>AT23-5</f>
        <v>-0.45999999999999908</v>
      </c>
      <c r="AW23">
        <f>MIN(AJ23:AS23)</f>
        <v>2.7</v>
      </c>
      <c r="AX23">
        <f>MAX(AJ23:AS23)</f>
        <v>6.3</v>
      </c>
      <c r="AZ23">
        <v>1.7</v>
      </c>
      <c r="BA23" s="8"/>
      <c r="BB23">
        <v>17.3</v>
      </c>
      <c r="BC23">
        <v>1.9</v>
      </c>
      <c r="BD23">
        <v>13.1</v>
      </c>
      <c r="BJ23">
        <f>AVERAGE(AZ23:BI23)</f>
        <v>8.5</v>
      </c>
      <c r="BK23" s="3">
        <f>STDEV(AZ23:BI23)</f>
        <v>7.9246451024635789</v>
      </c>
      <c r="BL23">
        <f>BJ23-4</f>
        <v>4.5</v>
      </c>
      <c r="BM23">
        <f>MIN(AZ23:BI23)</f>
        <v>1.7</v>
      </c>
      <c r="BN23">
        <f>MAX(AZ23:BI23)</f>
        <v>17.3</v>
      </c>
      <c r="BQ23">
        <v>6.8</v>
      </c>
      <c r="BR23">
        <v>10.8</v>
      </c>
      <c r="BS23">
        <v>13.7</v>
      </c>
      <c r="BT23">
        <v>4.8</v>
      </c>
      <c r="BU23">
        <v>8.6</v>
      </c>
      <c r="CA23">
        <f>AVERAGE(BQ23:BZ23)</f>
        <v>8.9400000000000013</v>
      </c>
      <c r="CB23">
        <f>STDEV(BQ23:BZ23)</f>
        <v>3.462369131100838</v>
      </c>
      <c r="CC23">
        <f>CA23-5</f>
        <v>3.9400000000000013</v>
      </c>
      <c r="CD23">
        <f>MIN(BQ23:BZ23)</f>
        <v>4.8</v>
      </c>
      <c r="CE23">
        <f>MAX(BQ23:BZ23)</f>
        <v>13.7</v>
      </c>
      <c r="CG23">
        <v>8.9</v>
      </c>
      <c r="CH23">
        <v>0.2</v>
      </c>
      <c r="CI23">
        <v>6</v>
      </c>
      <c r="CJ23">
        <v>5.2</v>
      </c>
      <c r="CK23">
        <v>6.4</v>
      </c>
      <c r="CQ23">
        <f>AVERAGE(CG23:CP23)</f>
        <v>5.3400000000000007</v>
      </c>
      <c r="CR23">
        <f>STDEV(CG23:CP23)</f>
        <v>3.1887301547794853</v>
      </c>
      <c r="CS23">
        <f>CQ23-5</f>
        <v>0.34000000000000075</v>
      </c>
      <c r="CT23">
        <f>MIN(CG23:CP23)</f>
        <v>0.2</v>
      </c>
      <c r="CU23">
        <f>MAX(CG23:CP23)</f>
        <v>8.9</v>
      </c>
      <c r="CW23">
        <v>4.9000000000000004</v>
      </c>
      <c r="CX23">
        <v>4.3</v>
      </c>
      <c r="CY23">
        <v>5.8</v>
      </c>
      <c r="CZ23" s="8"/>
      <c r="DA23">
        <v>4.3</v>
      </c>
      <c r="DG23">
        <f>AVERAGE(CW23:DF23)</f>
        <v>4.8250000000000002</v>
      </c>
      <c r="DH23">
        <f>STDEV(CW23:DF23)</f>
        <v>0.70887234393788967</v>
      </c>
      <c r="DI23">
        <f>DG23-4</f>
        <v>0.82500000000000018</v>
      </c>
      <c r="DJ23">
        <f>MIN(CW23:DF23)</f>
        <v>4.3</v>
      </c>
      <c r="DK23">
        <f>MAX(CW23:DF23)</f>
        <v>5.8</v>
      </c>
      <c r="DM23">
        <v>17.899999999999999</v>
      </c>
      <c r="DN23">
        <v>3.2</v>
      </c>
      <c r="DO23">
        <v>10.3</v>
      </c>
      <c r="DP23">
        <v>7.4</v>
      </c>
      <c r="DQ23">
        <v>1.1000000000000001</v>
      </c>
      <c r="DW23">
        <f>AVERAGE(DM23:DV23)</f>
        <v>7.9799999999999995</v>
      </c>
      <c r="DX23">
        <f>STDEV(DM23:DV23)</f>
        <v>6.6012877531584699</v>
      </c>
      <c r="DY23">
        <f>DW23-5</f>
        <v>2.9799999999999995</v>
      </c>
      <c r="DZ23">
        <f>MIN(DM23:DV23)</f>
        <v>1.1000000000000001</v>
      </c>
      <c r="EA23">
        <f>MAX(DM23:DV23)</f>
        <v>17.899999999999999</v>
      </c>
      <c r="EC23">
        <v>7.5</v>
      </c>
      <c r="ED23">
        <v>4.4000000000000004</v>
      </c>
      <c r="EE23">
        <v>7</v>
      </c>
      <c r="EF23">
        <v>4.0999999999999996</v>
      </c>
      <c r="EG23">
        <v>3.3</v>
      </c>
      <c r="EM23">
        <f>AVERAGE(EC23:EL23)</f>
        <v>5.26</v>
      </c>
      <c r="EN23">
        <f>STDEV(EC23:EL23)</f>
        <v>1.8689569283426486</v>
      </c>
      <c r="EO23">
        <f>EM23-5</f>
        <v>0.25999999999999979</v>
      </c>
      <c r="EP23">
        <f>MIN(EC23:EL23)</f>
        <v>3.3</v>
      </c>
      <c r="EQ23">
        <f>MAX(EC23:EL23)</f>
        <v>7.5</v>
      </c>
      <c r="ES23">
        <v>4.8</v>
      </c>
      <c r="ET23">
        <v>0.3</v>
      </c>
      <c r="EU23">
        <v>4.2</v>
      </c>
      <c r="EV23">
        <v>4.4000000000000004</v>
      </c>
      <c r="EW23">
        <v>4.7</v>
      </c>
      <c r="FC23">
        <f>AVERAGE(ES23:FB23)</f>
        <v>3.6800000000000006</v>
      </c>
      <c r="FD23">
        <f>STDEV(ES23:FB23)</f>
        <v>1.9044684297724641</v>
      </c>
      <c r="FE23">
        <f>FC23-5</f>
        <v>-1.3199999999999994</v>
      </c>
      <c r="FF23">
        <f>MIN(ES23:FB23)</f>
        <v>0.3</v>
      </c>
      <c r="FG23">
        <f>MAX(ES23:FB23)</f>
        <v>4.8</v>
      </c>
      <c r="FI23">
        <v>65.599999999999994</v>
      </c>
      <c r="FJ23">
        <v>25.3</v>
      </c>
      <c r="FK23">
        <v>13.2</v>
      </c>
      <c r="FL23">
        <v>16</v>
      </c>
      <c r="FM23">
        <v>14.5</v>
      </c>
      <c r="FS23">
        <f>AVERAGE(FI23:FR23)</f>
        <v>26.919999999999998</v>
      </c>
      <c r="FT23">
        <f>STDEV(FI23:FR23)</f>
        <v>22.138812072918455</v>
      </c>
      <c r="FU23">
        <f>FS23-5</f>
        <v>21.919999999999998</v>
      </c>
      <c r="FV23">
        <f>MIN(FI23:FR23)</f>
        <v>13.2</v>
      </c>
      <c r="FW23">
        <f>MAX(FI23:FR23)</f>
        <v>65.599999999999994</v>
      </c>
      <c r="FY23">
        <v>37.299999999999997</v>
      </c>
      <c r="FZ23">
        <v>1.2</v>
      </c>
      <c r="GB23">
        <v>10.199999999999999</v>
      </c>
      <c r="GC23">
        <v>5.2</v>
      </c>
      <c r="GI23">
        <f>AVERAGE(FY23:GH23)</f>
        <v>13.475000000000001</v>
      </c>
      <c r="GJ23">
        <f>STDEV(FY23:GH23)</f>
        <v>16.304472801453386</v>
      </c>
      <c r="GK23">
        <f>GI23-5</f>
        <v>8.4750000000000014</v>
      </c>
      <c r="GL23">
        <f>MIN(FY23:GH23)</f>
        <v>1.2</v>
      </c>
      <c r="GM23">
        <f>MAX(FY23:GH23)</f>
        <v>37.299999999999997</v>
      </c>
      <c r="GO23">
        <v>9.5</v>
      </c>
      <c r="GP23" s="8"/>
      <c r="GQ23">
        <v>15.3</v>
      </c>
      <c r="GR23">
        <v>4.7</v>
      </c>
      <c r="GS23">
        <v>14.4</v>
      </c>
      <c r="GY23">
        <f>AVERAGE(GO23:GX23)</f>
        <v>10.975</v>
      </c>
      <c r="GZ23">
        <f>STDEV(GO23:GX23)</f>
        <v>4.8985542084714524</v>
      </c>
      <c r="HA23">
        <f>GY23-4</f>
        <v>6.9749999999999996</v>
      </c>
      <c r="HB23">
        <f>MIN(GO23:GX23)</f>
        <v>4.7</v>
      </c>
      <c r="HC23">
        <f>MAX(GO23:GX23)</f>
        <v>15.3</v>
      </c>
      <c r="HE23">
        <v>4.7</v>
      </c>
      <c r="HF23">
        <v>5.3</v>
      </c>
      <c r="HG23">
        <v>4.2</v>
      </c>
      <c r="HH23">
        <v>2.1</v>
      </c>
      <c r="HI23">
        <v>5.2</v>
      </c>
      <c r="HO23">
        <f>AVERAGE(HE23:HN23)</f>
        <v>4.3</v>
      </c>
      <c r="HP23">
        <f>STDEV(HE23:HN23)</f>
        <v>1.3057564857200603</v>
      </c>
      <c r="HQ23">
        <f>HO23-5</f>
        <v>-0.70000000000000018</v>
      </c>
      <c r="HR23">
        <f>MIN(HE23:HN23)</f>
        <v>2.1</v>
      </c>
      <c r="HS23">
        <f>MAX(HE23:HN23)</f>
        <v>5.3</v>
      </c>
      <c r="HU23">
        <v>16.399999999999999</v>
      </c>
      <c r="HV23">
        <v>11.1</v>
      </c>
      <c r="HW23">
        <v>12.8</v>
      </c>
      <c r="HX23">
        <v>22.7</v>
      </c>
      <c r="HY23">
        <v>122</v>
      </c>
      <c r="IE23">
        <f>AVERAGE(HU23:ID23)</f>
        <v>37</v>
      </c>
      <c r="IF23">
        <f>STDEV(HU23:ID23)</f>
        <v>47.723945771488758</v>
      </c>
      <c r="IG23">
        <f>IE23-5</f>
        <v>32</v>
      </c>
      <c r="IH23">
        <f>MIN(HU23:ID23)</f>
        <v>11.1</v>
      </c>
      <c r="II23">
        <f>MAX(HU23:ID23)</f>
        <v>122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6.4</v>
      </c>
      <c r="E31">
        <v>38.6</v>
      </c>
      <c r="F31">
        <v>9.4</v>
      </c>
      <c r="G31">
        <v>9.3000000000000007</v>
      </c>
      <c r="H31">
        <v>0.8</v>
      </c>
      <c r="N31">
        <f>AVERAGE(D31:M31)</f>
        <v>12.9</v>
      </c>
      <c r="O31">
        <f>STDEV(D31:M31)</f>
        <v>14.784789481084946</v>
      </c>
      <c r="P31">
        <f>N31-5</f>
        <v>7.9</v>
      </c>
      <c r="Q31">
        <f>MIN(D31:M31)</f>
        <v>0.8</v>
      </c>
      <c r="R31">
        <f>MAX(D31:M31)</f>
        <v>38.6</v>
      </c>
      <c r="T31">
        <v>11.9</v>
      </c>
      <c r="U31">
        <v>14.6</v>
      </c>
      <c r="V31">
        <v>2.9</v>
      </c>
      <c r="W31">
        <v>5</v>
      </c>
      <c r="X31">
        <v>8.1</v>
      </c>
      <c r="AD31">
        <f>AVERAGE(T31:AC31)</f>
        <v>8.5</v>
      </c>
      <c r="AE31">
        <f>STDEV(T31:AC31)</f>
        <v>4.8098856535264956</v>
      </c>
      <c r="AF31">
        <f>AD31-5</f>
        <v>3.5</v>
      </c>
      <c r="AG31">
        <f>MIN(T31:AC31)</f>
        <v>2.9</v>
      </c>
      <c r="AH31">
        <f>MAX(T31:AC31)</f>
        <v>14.6</v>
      </c>
      <c r="AJ31">
        <v>3.7</v>
      </c>
      <c r="AK31">
        <v>2.7</v>
      </c>
      <c r="AL31">
        <v>3.9</v>
      </c>
      <c r="AM31">
        <v>4.4000000000000004</v>
      </c>
      <c r="AN31">
        <v>3.2</v>
      </c>
      <c r="AT31">
        <f>AVERAGE(AJ31:AS31)</f>
        <v>3.5800000000000005</v>
      </c>
      <c r="AU31">
        <f>STDEV(AJ31:AS31)</f>
        <v>0.65345237010818136</v>
      </c>
      <c r="AV31">
        <f>AT31-5</f>
        <v>-1.4199999999999995</v>
      </c>
      <c r="AW31">
        <f>MIN(AJ31:AS31)</f>
        <v>2.7</v>
      </c>
      <c r="AX31">
        <f>MAX(AJ31:AS31)</f>
        <v>4.4000000000000004</v>
      </c>
      <c r="AZ31">
        <v>6.9</v>
      </c>
      <c r="BA31" s="8"/>
      <c r="BB31">
        <v>5.8</v>
      </c>
      <c r="BC31">
        <v>5.7</v>
      </c>
      <c r="BD31">
        <v>9.8000000000000007</v>
      </c>
      <c r="BJ31">
        <f>AVERAGE(AZ31:BI31)</f>
        <v>7.05</v>
      </c>
      <c r="BK31" s="3">
        <f>STDEV(AZ31:BI31)</f>
        <v>1.9122412679017979</v>
      </c>
      <c r="BL31">
        <f>BJ31-4</f>
        <v>3.05</v>
      </c>
      <c r="BM31">
        <f>MIN(AZ31:BI31)</f>
        <v>5.7</v>
      </c>
      <c r="BN31">
        <f>MAX(AZ31:BI31)</f>
        <v>9.8000000000000007</v>
      </c>
      <c r="BQ31">
        <v>4.3</v>
      </c>
      <c r="BR31">
        <v>6.4</v>
      </c>
      <c r="BS31">
        <v>10.5</v>
      </c>
      <c r="BT31">
        <v>9.6</v>
      </c>
      <c r="BU31">
        <v>2.2000000000000002</v>
      </c>
      <c r="CA31">
        <f>AVERAGE(BQ31:BZ31)</f>
        <v>6.6</v>
      </c>
      <c r="CB31">
        <f>STDEV(BQ31:BZ31)</f>
        <v>3.4964267474094171</v>
      </c>
      <c r="CC31">
        <f>CA31-5</f>
        <v>1.5999999999999996</v>
      </c>
      <c r="CD31">
        <f>MIN(BQ31:BZ31)</f>
        <v>2.2000000000000002</v>
      </c>
      <c r="CE31">
        <f>MAX(BQ31:BZ31)</f>
        <v>10.5</v>
      </c>
      <c r="CG31">
        <v>4.5999999999999996</v>
      </c>
      <c r="CH31">
        <v>1.5</v>
      </c>
      <c r="CI31">
        <v>9.3000000000000007</v>
      </c>
      <c r="CJ31">
        <v>0.2</v>
      </c>
      <c r="CK31">
        <v>3.6</v>
      </c>
      <c r="CQ31">
        <f>AVERAGE(CG31:CP31)</f>
        <v>3.84</v>
      </c>
      <c r="CR31">
        <f>STDEV(CG31:CP31)</f>
        <v>3.5061374759127748</v>
      </c>
      <c r="CS31">
        <f>CQ31-5</f>
        <v>-1.1600000000000001</v>
      </c>
      <c r="CT31">
        <f>MIN(CG31:CP31)</f>
        <v>0.2</v>
      </c>
      <c r="CU31">
        <f>MAX(CG31:CP31)</f>
        <v>9.3000000000000007</v>
      </c>
      <c r="CW31">
        <v>4.7</v>
      </c>
      <c r="CX31">
        <v>5.3</v>
      </c>
      <c r="CY31">
        <v>5.8</v>
      </c>
      <c r="CZ31">
        <v>9</v>
      </c>
      <c r="DA31">
        <v>6.5</v>
      </c>
      <c r="DG31">
        <f>AVERAGE(CW31:DF31)</f>
        <v>6.26</v>
      </c>
      <c r="DH31">
        <f>STDEV(CW31:DF31)</f>
        <v>1.6682325976913395</v>
      </c>
      <c r="DI31">
        <f>DG31-5</f>
        <v>1.2599999999999998</v>
      </c>
      <c r="DJ31">
        <f>MIN(CW31:DF31)</f>
        <v>4.7</v>
      </c>
      <c r="DK31">
        <f>MAX(CW31:DF31)</f>
        <v>9</v>
      </c>
      <c r="DM31">
        <v>4.4000000000000004</v>
      </c>
      <c r="DN31">
        <v>1.8</v>
      </c>
      <c r="DO31">
        <v>7.8</v>
      </c>
      <c r="DP31">
        <v>10.1</v>
      </c>
      <c r="DQ31">
        <v>5.4</v>
      </c>
      <c r="DW31">
        <f>AVERAGE(DM31:DV31)</f>
        <v>5.9</v>
      </c>
      <c r="DX31">
        <f>STDEV(DM31:DV31)</f>
        <v>3.1843366656181304</v>
      </c>
      <c r="DY31">
        <f>DW31-5</f>
        <v>0.90000000000000036</v>
      </c>
      <c r="DZ31">
        <f>MIN(DM31:DV31)</f>
        <v>1.8</v>
      </c>
      <c r="EA31">
        <f>MAX(DM31:DV31)</f>
        <v>10.1</v>
      </c>
      <c r="EC31">
        <v>6.1</v>
      </c>
      <c r="ED31">
        <v>3</v>
      </c>
      <c r="EE31">
        <v>3.5</v>
      </c>
      <c r="EF31">
        <v>2.2999999999999998</v>
      </c>
      <c r="EG31">
        <v>4</v>
      </c>
      <c r="EM31">
        <f>AVERAGE(EC31:EL31)</f>
        <v>3.78</v>
      </c>
      <c r="EN31">
        <f>STDEV(EC31:EL31)</f>
        <v>1.4411800720243135</v>
      </c>
      <c r="EO31">
        <f>EM31-5</f>
        <v>-1.2200000000000002</v>
      </c>
      <c r="EP31">
        <f>MIN(EC31:EL31)</f>
        <v>2.2999999999999998</v>
      </c>
      <c r="EQ31">
        <f>MAX(EC31:EL31)</f>
        <v>6.1</v>
      </c>
      <c r="ES31">
        <v>4.4000000000000004</v>
      </c>
      <c r="ET31">
        <v>6.3</v>
      </c>
      <c r="EU31">
        <v>7</v>
      </c>
      <c r="EV31">
        <v>45.1</v>
      </c>
      <c r="EW31">
        <v>3.5</v>
      </c>
      <c r="FC31">
        <f>AVERAGE(ES31:FB31)</f>
        <v>13.26</v>
      </c>
      <c r="FD31">
        <f>STDEV(ES31:FB31)</f>
        <v>17.854775271618518</v>
      </c>
      <c r="FE31">
        <f>FC31-5</f>
        <v>8.26</v>
      </c>
      <c r="FF31">
        <f>MIN(ES31:FB31)</f>
        <v>3.5</v>
      </c>
      <c r="FG31">
        <f>MAX(ES31:FB31)</f>
        <v>45.1</v>
      </c>
      <c r="FI31">
        <v>3.4</v>
      </c>
      <c r="FJ31">
        <v>16</v>
      </c>
      <c r="FK31">
        <v>16.8</v>
      </c>
      <c r="FL31">
        <v>7.6</v>
      </c>
      <c r="FM31">
        <v>12</v>
      </c>
      <c r="FS31">
        <f>AVERAGE(FI31:FR31)</f>
        <v>11.16</v>
      </c>
      <c r="FT31">
        <f>STDEV(FI31:FR31)</f>
        <v>5.6752092472436617</v>
      </c>
      <c r="FU31">
        <f>FS31-5</f>
        <v>6.16</v>
      </c>
      <c r="FV31">
        <f>MIN(FI31:FR31)</f>
        <v>3.4</v>
      </c>
      <c r="FW31">
        <f>MAX(FI31:FR31)</f>
        <v>16.8</v>
      </c>
      <c r="FY31">
        <v>24.8</v>
      </c>
      <c r="GA31">
        <v>7.6</v>
      </c>
      <c r="GB31">
        <v>10.5</v>
      </c>
      <c r="GC31">
        <v>3.8</v>
      </c>
      <c r="GI31">
        <f>AVERAGE(FY31:GH31)</f>
        <v>11.674999999999999</v>
      </c>
      <c r="GJ31">
        <f>STDEV(FY31:GH31)</f>
        <v>9.1700145401556892</v>
      </c>
      <c r="GK31">
        <f>GI31-5</f>
        <v>6.6749999999999989</v>
      </c>
      <c r="GL31">
        <f>MIN(FY31:GH31)</f>
        <v>3.8</v>
      </c>
      <c r="GM31">
        <f>MAX(FY31:GH31)</f>
        <v>24.8</v>
      </c>
      <c r="GO31">
        <v>6.4</v>
      </c>
      <c r="GP31">
        <v>8</v>
      </c>
      <c r="GQ31">
        <v>10.4</v>
      </c>
      <c r="GR31">
        <v>5.4</v>
      </c>
      <c r="GS31">
        <v>11</v>
      </c>
      <c r="GY31">
        <f>AVERAGE(GO31:GX31)</f>
        <v>8.24</v>
      </c>
      <c r="GZ31">
        <f>STDEV(GO31:GX31)</f>
        <v>2.4388521890430299</v>
      </c>
      <c r="HA31">
        <f>GY31-5</f>
        <v>3.24</v>
      </c>
      <c r="HB31">
        <f>MIN(GO31:GX31)</f>
        <v>5.4</v>
      </c>
      <c r="HC31">
        <f>MAX(GO31:GX31)</f>
        <v>11</v>
      </c>
      <c r="HE31">
        <v>13.4</v>
      </c>
      <c r="HF31">
        <v>6.1</v>
      </c>
      <c r="HG31">
        <v>5.8</v>
      </c>
      <c r="HH31">
        <v>5.7</v>
      </c>
      <c r="HI31">
        <v>7.3</v>
      </c>
      <c r="HO31">
        <f>AVERAGE(HE31:HN31)</f>
        <v>7.6599999999999993</v>
      </c>
      <c r="HP31">
        <f>STDEV(HE31:HN31)</f>
        <v>3.2715439780018247</v>
      </c>
      <c r="HQ31">
        <f>HO31-5</f>
        <v>2.6599999999999993</v>
      </c>
      <c r="HR31">
        <f>MIN(HE31:HN31)</f>
        <v>5.7</v>
      </c>
      <c r="HS31">
        <f>MAX(HE31:HN31)</f>
        <v>13.4</v>
      </c>
      <c r="HU31">
        <v>20.3</v>
      </c>
      <c r="HV31">
        <v>11.4</v>
      </c>
      <c r="HW31">
        <v>30</v>
      </c>
      <c r="HX31">
        <v>41.9</v>
      </c>
      <c r="HY31">
        <v>138.19999999999999</v>
      </c>
      <c r="IE31">
        <f>AVERAGE(HU31:ID31)</f>
        <v>48.36</v>
      </c>
      <c r="IF31">
        <f>STDEV(HU31:ID31)</f>
        <v>51.486532219600882</v>
      </c>
      <c r="IG31">
        <f>IE31-5</f>
        <v>43.36</v>
      </c>
      <c r="IH31">
        <f>MIN(HU31:ID31)</f>
        <v>11.4</v>
      </c>
      <c r="II31">
        <f>MAX(HU31:ID31)</f>
        <v>138.19999999999999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9.5</v>
      </c>
      <c r="E39">
        <f t="shared" ref="E39:H39" si="0">E5</f>
        <v>5.5</v>
      </c>
      <c r="F39">
        <f t="shared" si="0"/>
        <v>9.4</v>
      </c>
      <c r="G39">
        <f t="shared" si="0"/>
        <v>0.3</v>
      </c>
      <c r="H39">
        <f t="shared" si="0"/>
        <v>12</v>
      </c>
      <c r="T39">
        <f>T5</f>
        <v>5.9</v>
      </c>
      <c r="U39">
        <f t="shared" ref="U39:X39" si="1">U5</f>
        <v>3.6</v>
      </c>
      <c r="V39">
        <f t="shared" si="1"/>
        <v>2.7</v>
      </c>
      <c r="W39">
        <f t="shared" si="1"/>
        <v>7.1</v>
      </c>
      <c r="X39">
        <f t="shared" si="1"/>
        <v>11.4</v>
      </c>
      <c r="AJ39" s="8"/>
      <c r="AK39">
        <f>AK5</f>
        <v>0.7</v>
      </c>
      <c r="AL39">
        <f>AL5</f>
        <v>3.5</v>
      </c>
      <c r="AM39">
        <f>AM5</f>
        <v>3.5</v>
      </c>
      <c r="AN39">
        <f>AN5</f>
        <v>6.6</v>
      </c>
      <c r="AZ39" s="2">
        <f>AZ5</f>
        <v>9.3000000000000007</v>
      </c>
      <c r="BA39" s="2"/>
      <c r="BB39" s="2">
        <f>BB5</f>
        <v>14.8</v>
      </c>
      <c r="BC39" s="2">
        <f>BC5</f>
        <v>9.1</v>
      </c>
      <c r="BD39" s="2">
        <f>BD5</f>
        <v>10.3</v>
      </c>
      <c r="BE39" s="2"/>
      <c r="BF39" s="2"/>
      <c r="BG39" s="2"/>
      <c r="BH39" s="2"/>
      <c r="BI39" s="2"/>
      <c r="BQ39" s="2">
        <f>BQ5</f>
        <v>7</v>
      </c>
      <c r="BR39" s="2">
        <f t="shared" ref="BR39:BU39" si="2">BR5</f>
        <v>5.7</v>
      </c>
      <c r="BS39" s="2">
        <f t="shared" si="2"/>
        <v>9.8000000000000007</v>
      </c>
      <c r="BT39" s="2">
        <f t="shared" si="2"/>
        <v>5.0999999999999996</v>
      </c>
      <c r="BU39" s="2">
        <f t="shared" si="2"/>
        <v>6.1</v>
      </c>
      <c r="BV39" s="2"/>
      <c r="BW39" s="2"/>
      <c r="BX39" s="2"/>
      <c r="BY39" s="2"/>
      <c r="BZ39" s="2"/>
      <c r="CB39" s="5"/>
      <c r="CG39" s="2">
        <f>CG5</f>
        <v>0.6</v>
      </c>
      <c r="CH39" s="2">
        <f>CH5</f>
        <v>11.5</v>
      </c>
      <c r="CI39" s="2">
        <f t="shared" ref="CI39:CK39" si="3">CI5</f>
        <v>7.3</v>
      </c>
      <c r="CJ39" s="2">
        <f t="shared" si="3"/>
        <v>8.5</v>
      </c>
      <c r="CK39" s="2">
        <f t="shared" si="3"/>
        <v>7.1</v>
      </c>
      <c r="CL39" s="2"/>
      <c r="CM39" s="2"/>
      <c r="CN39" s="2"/>
      <c r="CO39" s="2"/>
      <c r="CP39" s="2"/>
      <c r="CQ39" s="5"/>
      <c r="CX39" s="2">
        <f>CW5</f>
        <v>4.5999999999999996</v>
      </c>
      <c r="CY39" s="2">
        <f t="shared" ref="CY39:DB39" si="4">CX5</f>
        <v>5.0999999999999996</v>
      </c>
      <c r="CZ39" s="2">
        <f t="shared" si="4"/>
        <v>3.8</v>
      </c>
      <c r="DA39" s="2">
        <f t="shared" si="4"/>
        <v>22.9</v>
      </c>
      <c r="DB39" s="2">
        <f t="shared" si="4"/>
        <v>3.1</v>
      </c>
      <c r="DC39" s="2"/>
      <c r="DD39" s="2"/>
      <c r="DE39" s="2"/>
      <c r="DF39" s="2"/>
      <c r="DG39" s="1"/>
      <c r="DM39" s="2">
        <f>DM5</f>
        <v>9.5</v>
      </c>
      <c r="DN39" s="2">
        <f t="shared" ref="DN39:DQ39" si="5">DN5</f>
        <v>6.9</v>
      </c>
      <c r="DO39" s="2">
        <f t="shared" si="5"/>
        <v>7.3</v>
      </c>
      <c r="DP39" s="2">
        <f t="shared" si="5"/>
        <v>7.3</v>
      </c>
      <c r="DQ39" s="2">
        <f t="shared" si="5"/>
        <v>14.3</v>
      </c>
      <c r="DR39" s="2"/>
      <c r="DS39" s="2"/>
      <c r="DT39" s="2"/>
      <c r="DU39" s="2"/>
      <c r="DV39" s="2"/>
      <c r="ED39" s="2">
        <f>EC5</f>
        <v>4.5</v>
      </c>
      <c r="EE39" s="2">
        <f t="shared" ref="EE39:EH39" si="6">ED5</f>
        <v>2.9</v>
      </c>
      <c r="EF39" s="2">
        <f t="shared" si="6"/>
        <v>6.7</v>
      </c>
      <c r="EG39" s="2">
        <f t="shared" si="6"/>
        <v>4</v>
      </c>
      <c r="EH39" s="2">
        <f t="shared" si="6"/>
        <v>6</v>
      </c>
      <c r="EI39" s="2"/>
      <c r="EJ39" s="2"/>
      <c r="EK39" s="2"/>
      <c r="EL39" s="2"/>
      <c r="EM39" s="2"/>
      <c r="ES39" s="2">
        <f>ES5</f>
        <v>5.3</v>
      </c>
      <c r="ET39" s="2">
        <f t="shared" ref="ET39:EW39" si="7">ET5</f>
        <v>3.4</v>
      </c>
      <c r="EU39" s="2">
        <f t="shared" si="7"/>
        <v>5.5</v>
      </c>
      <c r="EV39" s="2">
        <f t="shared" si="7"/>
        <v>5.0999999999999996</v>
      </c>
      <c r="EW39" s="2">
        <f t="shared" si="7"/>
        <v>3.2</v>
      </c>
      <c r="EX39" s="2"/>
      <c r="EY39" s="2"/>
      <c r="EZ39" s="2"/>
      <c r="FA39" s="2"/>
      <c r="FB39" s="2"/>
      <c r="FJ39" s="2">
        <f>FI5</f>
        <v>13</v>
      </c>
      <c r="FK39" s="2">
        <f t="shared" ref="FK39:FN39" si="8">FJ5</f>
        <v>34.700000000000003</v>
      </c>
      <c r="FL39" s="2">
        <f t="shared" si="8"/>
        <v>2.1</v>
      </c>
      <c r="FM39" s="2">
        <f t="shared" si="8"/>
        <v>2.2000000000000002</v>
      </c>
      <c r="FN39" s="2">
        <f t="shared" si="8"/>
        <v>12.8</v>
      </c>
      <c r="FO39" s="2"/>
      <c r="FP39" s="2"/>
      <c r="FQ39" s="2"/>
      <c r="FR39" s="2"/>
      <c r="FS39" s="2"/>
      <c r="FY39" s="2">
        <f>FY5</f>
        <v>6.9</v>
      </c>
      <c r="FZ39" s="2">
        <f>FZ5</f>
        <v>14.7</v>
      </c>
      <c r="GA39" s="2">
        <f>GA5</f>
        <v>9.1</v>
      </c>
      <c r="GB39" s="2">
        <f>GB5</f>
        <v>27.4</v>
      </c>
      <c r="GC39" s="2">
        <f>GC5</f>
        <v>3.2</v>
      </c>
      <c r="GD39" s="2"/>
      <c r="GE39" s="2"/>
      <c r="GF39" s="2"/>
      <c r="GG39" s="2"/>
      <c r="GH39" s="2"/>
      <c r="GO39" s="2">
        <f t="shared" ref="GO39:GS39" si="9">GO5</f>
        <v>14.3</v>
      </c>
      <c r="GP39" s="2">
        <f t="shared" si="9"/>
        <v>5.7</v>
      </c>
      <c r="GQ39" s="2">
        <f t="shared" si="9"/>
        <v>10.4</v>
      </c>
      <c r="GR39" s="2">
        <f t="shared" si="9"/>
        <v>13.6</v>
      </c>
      <c r="GS39" s="2">
        <f t="shared" si="9"/>
        <v>8.6</v>
      </c>
      <c r="GT39" s="2"/>
      <c r="GU39" s="2"/>
      <c r="GV39" s="2"/>
      <c r="GW39" s="2"/>
      <c r="GX39" s="2"/>
      <c r="HF39" s="2">
        <f>HE5</f>
        <v>6</v>
      </c>
      <c r="HG39" s="2">
        <f t="shared" ref="HG39:HJ39" si="10">HF5</f>
        <v>4.2</v>
      </c>
      <c r="HH39" s="2">
        <f t="shared" si="10"/>
        <v>7.3</v>
      </c>
      <c r="HI39" s="2">
        <f t="shared" si="10"/>
        <v>6.1</v>
      </c>
      <c r="HJ39" s="2">
        <f t="shared" si="10"/>
        <v>7.4</v>
      </c>
      <c r="HK39" s="2"/>
      <c r="HL39" s="2"/>
      <c r="HM39" s="2"/>
      <c r="HN39" s="2"/>
      <c r="HO39" s="2"/>
      <c r="HU39" s="2">
        <f>HU5</f>
        <v>31.6</v>
      </c>
      <c r="HV39" s="2">
        <f t="shared" ref="HV39:HY39" si="11">HV5</f>
        <v>15.1</v>
      </c>
      <c r="HW39" s="2">
        <f t="shared" si="11"/>
        <v>131.1</v>
      </c>
      <c r="HX39" s="2">
        <f t="shared" si="11"/>
        <v>54.5</v>
      </c>
      <c r="HY39" s="2">
        <f t="shared" si="11"/>
        <v>55.7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9.9</v>
      </c>
      <c r="E40">
        <f t="shared" ref="E40:H40" si="12">E14</f>
        <v>17.600000000000001</v>
      </c>
      <c r="F40">
        <f t="shared" si="12"/>
        <v>15.6</v>
      </c>
      <c r="G40">
        <f t="shared" si="12"/>
        <v>14.6</v>
      </c>
      <c r="H40">
        <f t="shared" si="12"/>
        <v>8.1999999999999993</v>
      </c>
      <c r="I40"/>
      <c r="J40"/>
      <c r="K40"/>
      <c r="L40"/>
      <c r="M40"/>
      <c r="T40">
        <f>T14</f>
        <v>2.6</v>
      </c>
      <c r="U40">
        <f t="shared" ref="U40:X40" si="13">U14</f>
        <v>11</v>
      </c>
      <c r="V40">
        <f t="shared" si="13"/>
        <v>6.4</v>
      </c>
      <c r="W40">
        <f t="shared" si="13"/>
        <v>11.6</v>
      </c>
      <c r="X40">
        <f t="shared" si="13"/>
        <v>8</v>
      </c>
      <c r="Y40"/>
      <c r="Z40"/>
      <c r="AA40"/>
      <c r="AB40"/>
      <c r="AC40"/>
      <c r="AJ40">
        <f t="shared" ref="AJ40:AN40" si="14">AJ14</f>
        <v>24.2</v>
      </c>
      <c r="AK40">
        <f t="shared" si="14"/>
        <v>4.5</v>
      </c>
      <c r="AL40">
        <f t="shared" si="14"/>
        <v>3.4</v>
      </c>
      <c r="AM40">
        <f t="shared" si="14"/>
        <v>4.8</v>
      </c>
      <c r="AN40">
        <f t="shared" si="14"/>
        <v>5.3</v>
      </c>
      <c r="AO40"/>
      <c r="AP40"/>
      <c r="AQ40"/>
      <c r="AR40"/>
      <c r="AS40"/>
      <c r="AZ40" s="11">
        <f t="shared" ref="AZ40:BD40" si="15">AZ14</f>
        <v>6.6</v>
      </c>
      <c r="BA40" s="11"/>
      <c r="BB40" s="11">
        <f t="shared" si="15"/>
        <v>5.2</v>
      </c>
      <c r="BC40" s="11">
        <f t="shared" si="15"/>
        <v>11.5</v>
      </c>
      <c r="BD40" s="11">
        <f t="shared" si="15"/>
        <v>25.4</v>
      </c>
      <c r="BE40" s="11"/>
      <c r="BF40" s="11"/>
      <c r="BG40" s="11"/>
      <c r="BH40" s="11"/>
      <c r="BI40" s="11"/>
      <c r="BQ40" s="11">
        <f>BQ14</f>
        <v>2.6</v>
      </c>
      <c r="BR40" s="11">
        <f t="shared" ref="BR40:BU40" si="16">BR14</f>
        <v>3.3</v>
      </c>
      <c r="BS40" s="11">
        <f t="shared" si="16"/>
        <v>17.8</v>
      </c>
      <c r="BT40" s="11">
        <f t="shared" si="16"/>
        <v>6.8</v>
      </c>
      <c r="BU40" s="11">
        <f t="shared" si="16"/>
        <v>0.6</v>
      </c>
      <c r="BV40" s="11"/>
      <c r="BW40" s="11"/>
      <c r="BX40" s="11"/>
      <c r="BY40" s="11"/>
      <c r="BZ40" s="11"/>
      <c r="CA40"/>
      <c r="CB40"/>
      <c r="CG40" s="11">
        <f>CG14</f>
        <v>8.5</v>
      </c>
      <c r="CH40" s="11">
        <f t="shared" ref="CH40:CK40" si="17">CH14</f>
        <v>4.8</v>
      </c>
      <c r="CI40" s="11">
        <f t="shared" si="17"/>
        <v>11</v>
      </c>
      <c r="CJ40" s="11">
        <f t="shared" si="17"/>
        <v>4.9000000000000004</v>
      </c>
      <c r="CK40" s="11">
        <f t="shared" si="17"/>
        <v>6.5</v>
      </c>
      <c r="CL40" s="11"/>
      <c r="CM40" s="11"/>
      <c r="CN40" s="11"/>
      <c r="CO40" s="11"/>
      <c r="CP40" s="11"/>
      <c r="CQ40"/>
      <c r="CX40" s="11">
        <f>CW14</f>
        <v>5.6</v>
      </c>
      <c r="CY40" s="11">
        <f t="shared" ref="CY40:DB40" si="18">CX14</f>
        <v>3.5</v>
      </c>
      <c r="CZ40" s="11">
        <f t="shared" si="18"/>
        <v>13.2</v>
      </c>
      <c r="DA40" s="11">
        <f t="shared" si="18"/>
        <v>6.4</v>
      </c>
      <c r="DB40" s="11">
        <f t="shared" si="18"/>
        <v>3.1</v>
      </c>
      <c r="DC40" s="11"/>
      <c r="DD40" s="11"/>
      <c r="DE40" s="11"/>
      <c r="DF40" s="11"/>
      <c r="DM40" s="11">
        <f>DM14</f>
        <v>8.3000000000000007</v>
      </c>
      <c r="DN40" s="11">
        <f t="shared" ref="DN40:DP40" si="19">DN14</f>
        <v>9.4</v>
      </c>
      <c r="DO40" s="11">
        <f t="shared" si="19"/>
        <v>4.0999999999999996</v>
      </c>
      <c r="DP40" s="11">
        <f t="shared" si="19"/>
        <v>15.2</v>
      </c>
      <c r="DQ40" s="11">
        <f>DQ14</f>
        <v>3.7</v>
      </c>
      <c r="DR40" s="11"/>
      <c r="DS40" s="11"/>
      <c r="DT40" s="11"/>
      <c r="DU40" s="11"/>
      <c r="DV40" s="11"/>
      <c r="ED40" s="11">
        <f>EC14</f>
        <v>3.7</v>
      </c>
      <c r="EE40" s="11">
        <f t="shared" ref="EE40:EG40" si="20">ED14</f>
        <v>4.4000000000000004</v>
      </c>
      <c r="EF40" s="11">
        <f t="shared" si="20"/>
        <v>5.0999999999999996</v>
      </c>
      <c r="EG40" s="11">
        <f t="shared" si="20"/>
        <v>7.2</v>
      </c>
      <c r="EH40" s="11">
        <f>EG14</f>
        <v>6</v>
      </c>
      <c r="EI40" s="11"/>
      <c r="EJ40" s="11"/>
      <c r="EK40" s="11"/>
      <c r="EL40" s="11"/>
      <c r="EM40" s="11"/>
      <c r="ES40" s="11">
        <f>ES14</f>
        <v>8.4</v>
      </c>
      <c r="ET40" s="11">
        <f>ET14</f>
        <v>59.1</v>
      </c>
      <c r="EU40" s="11">
        <f t="shared" ref="EU40:EW40" si="21">EU14</f>
        <v>4.9000000000000004</v>
      </c>
      <c r="EV40" s="11">
        <f t="shared" si="21"/>
        <v>17.7</v>
      </c>
      <c r="EW40" s="11">
        <f t="shared" si="21"/>
        <v>47.8</v>
      </c>
      <c r="EX40" s="11"/>
      <c r="EY40" s="11"/>
      <c r="EZ40" s="11"/>
      <c r="FA40" s="11"/>
      <c r="FB40" s="11"/>
      <c r="FJ40" s="11">
        <f>FI14</f>
        <v>24.1</v>
      </c>
      <c r="FK40" s="11">
        <f t="shared" ref="FK40:FN40" si="22">FJ14</f>
        <v>14.4</v>
      </c>
      <c r="FL40" s="11">
        <f t="shared" si="22"/>
        <v>17.5</v>
      </c>
      <c r="FM40" s="11">
        <f t="shared" si="22"/>
        <v>26</v>
      </c>
      <c r="FN40" s="11">
        <f t="shared" si="22"/>
        <v>7.9</v>
      </c>
      <c r="FO40" s="11"/>
      <c r="FP40" s="11"/>
      <c r="FQ40" s="11"/>
      <c r="FR40" s="11"/>
      <c r="FS40" s="11"/>
      <c r="FY40" s="11">
        <f>FY14</f>
        <v>0.1</v>
      </c>
      <c r="FZ40" s="11">
        <f t="shared" ref="FZ40:GC40" si="23">FZ14</f>
        <v>8.6999999999999993</v>
      </c>
      <c r="GA40" s="11">
        <f t="shared" si="23"/>
        <v>9.9</v>
      </c>
      <c r="GB40" s="11">
        <f t="shared" si="23"/>
        <v>1.4</v>
      </c>
      <c r="GC40" s="11">
        <f t="shared" si="23"/>
        <v>4.8</v>
      </c>
      <c r="GD40" s="11"/>
      <c r="GE40" s="11"/>
      <c r="GF40" s="11"/>
      <c r="GG40" s="11"/>
      <c r="GH40" s="11"/>
      <c r="GO40" s="11">
        <f>GO5</f>
        <v>14.3</v>
      </c>
      <c r="GP40" s="11">
        <f>GP5</f>
        <v>5.7</v>
      </c>
      <c r="GQ40" s="11">
        <f>GQ5</f>
        <v>10.4</v>
      </c>
      <c r="GR40" s="11">
        <f>GR5</f>
        <v>13.6</v>
      </c>
      <c r="GS40" s="11">
        <f>GS5</f>
        <v>8.6</v>
      </c>
      <c r="GT40" s="11"/>
      <c r="GU40" s="11"/>
      <c r="GV40" s="11"/>
      <c r="GW40" s="11"/>
      <c r="GX40" s="11"/>
      <c r="HF40" s="11">
        <f>HE14</f>
        <v>3.8</v>
      </c>
      <c r="HG40" s="11">
        <f t="shared" ref="HG40:HJ40" si="24">HF14</f>
        <v>6.9</v>
      </c>
      <c r="HH40" s="11">
        <f t="shared" si="24"/>
        <v>7.4</v>
      </c>
      <c r="HI40" s="11">
        <f t="shared" si="24"/>
        <v>7.4</v>
      </c>
      <c r="HJ40" s="11">
        <f t="shared" si="24"/>
        <v>5.0999999999999996</v>
      </c>
      <c r="HK40" s="11"/>
      <c r="HL40" s="11"/>
      <c r="HM40" s="11"/>
      <c r="HN40" s="11"/>
      <c r="HO40" s="11"/>
      <c r="HU40" s="11">
        <f>HU14</f>
        <v>33.4</v>
      </c>
      <c r="HV40" s="11">
        <f t="shared" ref="HV40:HY40" si="25">HV14</f>
        <v>71.400000000000006</v>
      </c>
      <c r="HW40" s="11">
        <f t="shared" si="25"/>
        <v>41.6</v>
      </c>
      <c r="HX40" s="11">
        <f t="shared" si="25"/>
        <v>59.8</v>
      </c>
      <c r="HY40" s="11">
        <f t="shared" si="25"/>
        <v>6.7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7.6</v>
      </c>
      <c r="E41">
        <f t="shared" ref="E41:H41" si="26">E23</f>
        <v>20.7</v>
      </c>
      <c r="F41">
        <f t="shared" si="26"/>
        <v>0.2</v>
      </c>
      <c r="G41">
        <f t="shared" si="26"/>
        <v>14.4</v>
      </c>
      <c r="H41">
        <f t="shared" si="26"/>
        <v>6.8</v>
      </c>
      <c r="T41">
        <f>T23</f>
        <v>3.3</v>
      </c>
      <c r="U41">
        <f t="shared" ref="U41:X41" si="27">U23</f>
        <v>9.1999999999999993</v>
      </c>
      <c r="V41">
        <f t="shared" si="27"/>
        <v>0</v>
      </c>
      <c r="W41">
        <f t="shared" si="27"/>
        <v>4.5</v>
      </c>
      <c r="X41">
        <f t="shared" si="27"/>
        <v>28.5</v>
      </c>
      <c r="AJ41">
        <f>AJ23</f>
        <v>2.7</v>
      </c>
      <c r="AK41">
        <f t="shared" ref="AK41:AN41" si="28">AK23</f>
        <v>4.0999999999999996</v>
      </c>
      <c r="AL41">
        <f t="shared" si="28"/>
        <v>6.3</v>
      </c>
      <c r="AM41">
        <f t="shared" si="28"/>
        <v>4.5</v>
      </c>
      <c r="AN41">
        <f t="shared" si="28"/>
        <v>5.0999999999999996</v>
      </c>
      <c r="AZ41" s="2">
        <f t="shared" ref="AZ41" si="29">AZ23</f>
        <v>1.7</v>
      </c>
      <c r="BA41" s="2"/>
      <c r="BB41" s="2">
        <f>BB23</f>
        <v>17.3</v>
      </c>
      <c r="BC41" s="2">
        <f>BC23</f>
        <v>1.9</v>
      </c>
      <c r="BD41" s="2">
        <f>BD23</f>
        <v>13.1</v>
      </c>
      <c r="BE41" s="2"/>
      <c r="BF41" s="2"/>
      <c r="BG41" s="2"/>
      <c r="BH41" s="2"/>
      <c r="BI41" s="2"/>
      <c r="BQ41" s="2">
        <f t="shared" ref="BQ41:BU41" si="30">BQ23</f>
        <v>6.8</v>
      </c>
      <c r="BR41" s="2">
        <f t="shared" si="30"/>
        <v>10.8</v>
      </c>
      <c r="BS41" s="2">
        <f t="shared" si="30"/>
        <v>13.7</v>
      </c>
      <c r="BT41" s="2">
        <f t="shared" si="30"/>
        <v>4.8</v>
      </c>
      <c r="BU41" s="2">
        <f t="shared" si="30"/>
        <v>8.6</v>
      </c>
      <c r="BV41" s="2"/>
      <c r="BW41" s="2"/>
      <c r="BX41" s="2"/>
      <c r="BY41" s="2"/>
      <c r="BZ41" s="2"/>
      <c r="CA41" s="5"/>
      <c r="CG41" s="2">
        <f>CG23</f>
        <v>8.9</v>
      </c>
      <c r="CH41" s="2">
        <f t="shared" ref="CH41:CK41" si="31">CH23</f>
        <v>0.2</v>
      </c>
      <c r="CI41" s="2">
        <f t="shared" si="31"/>
        <v>6</v>
      </c>
      <c r="CJ41" s="2">
        <f t="shared" si="31"/>
        <v>5.2</v>
      </c>
      <c r="CK41" s="2">
        <f t="shared" si="31"/>
        <v>6.4</v>
      </c>
      <c r="CL41" s="2"/>
      <c r="CM41" s="2"/>
      <c r="CN41" s="2"/>
      <c r="CO41" s="2"/>
      <c r="CP41" s="2"/>
      <c r="CX41" s="2">
        <f>CW23</f>
        <v>4.9000000000000004</v>
      </c>
      <c r="CY41" s="2">
        <f t="shared" ref="CY41:CZ41" si="32">CX23</f>
        <v>4.3</v>
      </c>
      <c r="CZ41" s="2">
        <f t="shared" si="32"/>
        <v>5.8</v>
      </c>
      <c r="DA41" s="43"/>
      <c r="DB41" s="2">
        <f>DA23</f>
        <v>4.3</v>
      </c>
      <c r="DC41" s="2"/>
      <c r="DD41" s="2"/>
      <c r="DE41" s="2"/>
      <c r="DF41" s="2"/>
      <c r="DM41" s="2">
        <f>DM23</f>
        <v>17.899999999999999</v>
      </c>
      <c r="DN41" s="2">
        <f t="shared" ref="DN41:DQ41" si="33">DN23</f>
        <v>3.2</v>
      </c>
      <c r="DO41" s="2">
        <f t="shared" si="33"/>
        <v>10.3</v>
      </c>
      <c r="DP41" s="2">
        <f t="shared" si="33"/>
        <v>7.4</v>
      </c>
      <c r="DQ41" s="2">
        <f t="shared" si="33"/>
        <v>1.1000000000000001</v>
      </c>
      <c r="DR41" s="2"/>
      <c r="DS41" s="2"/>
      <c r="DT41" s="2"/>
      <c r="DU41" s="2"/>
      <c r="DV41" s="2"/>
      <c r="ED41" s="2">
        <f>EC23</f>
        <v>7.5</v>
      </c>
      <c r="EE41" s="2">
        <f t="shared" ref="EE41:EH41" si="34">ED23</f>
        <v>4.4000000000000004</v>
      </c>
      <c r="EF41" s="2">
        <f t="shared" si="34"/>
        <v>7</v>
      </c>
      <c r="EG41" s="2">
        <f t="shared" si="34"/>
        <v>4.0999999999999996</v>
      </c>
      <c r="EH41" s="2">
        <f t="shared" si="34"/>
        <v>3.3</v>
      </c>
      <c r="EI41" s="2"/>
      <c r="EJ41" s="2"/>
      <c r="EK41" s="2"/>
      <c r="EL41" s="2"/>
      <c r="EM41" s="2"/>
      <c r="ES41" s="2">
        <f>ES23</f>
        <v>4.8</v>
      </c>
      <c r="ET41" s="2">
        <f t="shared" ref="ET41:EW41" si="35">ET23</f>
        <v>0.3</v>
      </c>
      <c r="EU41" s="2">
        <f t="shared" si="35"/>
        <v>4.2</v>
      </c>
      <c r="EV41" s="2">
        <f t="shared" si="35"/>
        <v>4.4000000000000004</v>
      </c>
      <c r="EW41" s="2">
        <f t="shared" si="35"/>
        <v>4.7</v>
      </c>
      <c r="EX41" s="2"/>
      <c r="EY41" s="2"/>
      <c r="EZ41" s="2"/>
      <c r="FA41" s="2"/>
      <c r="FB41" s="2"/>
      <c r="FJ41" s="2">
        <f>FI23</f>
        <v>65.599999999999994</v>
      </c>
      <c r="FK41" s="2">
        <f t="shared" ref="FK41:FN41" si="36">FJ23</f>
        <v>25.3</v>
      </c>
      <c r="FL41" s="2">
        <f t="shared" si="36"/>
        <v>13.2</v>
      </c>
      <c r="FM41" s="2">
        <f t="shared" si="36"/>
        <v>16</v>
      </c>
      <c r="FN41" s="2">
        <f t="shared" si="36"/>
        <v>14.5</v>
      </c>
      <c r="FO41" s="2"/>
      <c r="FP41" s="2"/>
      <c r="FQ41" s="2"/>
      <c r="FR41" s="2"/>
      <c r="FS41" s="2"/>
      <c r="FY41" s="2">
        <f>FY23</f>
        <v>37.299999999999997</v>
      </c>
      <c r="FZ41" s="2">
        <f t="shared" ref="FZ41:GC41" si="37">FZ23</f>
        <v>1.2</v>
      </c>
      <c r="GA41" s="2">
        <f t="shared" si="37"/>
        <v>0</v>
      </c>
      <c r="GB41" s="2">
        <f t="shared" si="37"/>
        <v>10.199999999999999</v>
      </c>
      <c r="GC41" s="2">
        <f t="shared" si="37"/>
        <v>5.2</v>
      </c>
      <c r="GD41" s="2"/>
      <c r="GE41" s="2"/>
      <c r="GF41" s="2"/>
      <c r="GG41" s="2"/>
      <c r="GH41" s="2"/>
      <c r="GO41" s="2">
        <f>GO23</f>
        <v>9.5</v>
      </c>
      <c r="GP41" s="2"/>
      <c r="GQ41" s="2">
        <f t="shared" ref="GQ41:GS41" si="38">GQ23</f>
        <v>15.3</v>
      </c>
      <c r="GR41" s="2">
        <f t="shared" si="38"/>
        <v>4.7</v>
      </c>
      <c r="GS41" s="2">
        <f t="shared" si="38"/>
        <v>14.4</v>
      </c>
      <c r="GT41" s="2"/>
      <c r="GU41" s="2"/>
      <c r="GV41" s="2"/>
      <c r="GW41" s="2"/>
      <c r="GX41" s="2"/>
      <c r="HF41" s="2">
        <f>HE23</f>
        <v>4.7</v>
      </c>
      <c r="HG41" s="2">
        <f t="shared" ref="HG41:HJ41" si="39">HF23</f>
        <v>5.3</v>
      </c>
      <c r="HH41" s="2">
        <f t="shared" si="39"/>
        <v>4.2</v>
      </c>
      <c r="HI41" s="2">
        <f t="shared" si="39"/>
        <v>2.1</v>
      </c>
      <c r="HJ41" s="2">
        <f t="shared" si="39"/>
        <v>5.2</v>
      </c>
      <c r="HK41" s="2"/>
      <c r="HL41" s="2"/>
      <c r="HM41" s="2"/>
      <c r="HN41" s="2"/>
      <c r="HO41" s="2"/>
      <c r="HU41" s="2">
        <f>HU23</f>
        <v>16.399999999999999</v>
      </c>
      <c r="HV41" s="2">
        <f t="shared" ref="HV41:HY41" si="40">HV23</f>
        <v>11.1</v>
      </c>
      <c r="HW41" s="2">
        <f t="shared" si="40"/>
        <v>12.8</v>
      </c>
      <c r="HX41" s="2">
        <f t="shared" si="40"/>
        <v>22.7</v>
      </c>
      <c r="HY41" s="2">
        <f t="shared" si="40"/>
        <v>122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6.4</v>
      </c>
      <c r="E42">
        <f t="shared" ref="E42:H42" si="41">E31</f>
        <v>38.6</v>
      </c>
      <c r="F42">
        <f t="shared" si="41"/>
        <v>9.4</v>
      </c>
      <c r="G42">
        <f t="shared" si="41"/>
        <v>9.3000000000000007</v>
      </c>
      <c r="H42">
        <f t="shared" si="41"/>
        <v>0.8</v>
      </c>
      <c r="T42">
        <f>T31</f>
        <v>11.9</v>
      </c>
      <c r="U42">
        <f t="shared" ref="U42:X42" si="42">U31</f>
        <v>14.6</v>
      </c>
      <c r="V42">
        <f t="shared" si="42"/>
        <v>2.9</v>
      </c>
      <c r="W42">
        <f t="shared" si="42"/>
        <v>5</v>
      </c>
      <c r="X42">
        <f t="shared" si="42"/>
        <v>8.1</v>
      </c>
      <c r="AJ42">
        <f>AJ31</f>
        <v>3.7</v>
      </c>
      <c r="AK42">
        <f t="shared" ref="AK42:AN42" si="43">AK31</f>
        <v>2.7</v>
      </c>
      <c r="AL42">
        <f t="shared" si="43"/>
        <v>3.9</v>
      </c>
      <c r="AM42">
        <f t="shared" si="43"/>
        <v>4.4000000000000004</v>
      </c>
      <c r="AN42">
        <f t="shared" si="43"/>
        <v>3.2</v>
      </c>
      <c r="AZ42" s="2">
        <f>AZ31</f>
        <v>6.9</v>
      </c>
      <c r="BA42" s="2"/>
      <c r="BB42" s="2">
        <f t="shared" ref="BB42:BD42" si="44">BB31</f>
        <v>5.8</v>
      </c>
      <c r="BC42" s="2">
        <f t="shared" si="44"/>
        <v>5.7</v>
      </c>
      <c r="BD42" s="2">
        <f t="shared" si="44"/>
        <v>9.8000000000000007</v>
      </c>
      <c r="BE42" s="2"/>
      <c r="BF42" s="2"/>
      <c r="BG42" s="2"/>
      <c r="BH42" s="2"/>
      <c r="BI42" s="2"/>
      <c r="BQ42" s="2">
        <f>BQ31</f>
        <v>4.3</v>
      </c>
      <c r="BR42" s="2">
        <f t="shared" ref="BR42:BU42" si="45">BR31</f>
        <v>6.4</v>
      </c>
      <c r="BS42" s="2">
        <f t="shared" si="45"/>
        <v>10.5</v>
      </c>
      <c r="BT42" s="2">
        <f t="shared" si="45"/>
        <v>9.6</v>
      </c>
      <c r="BU42" s="2">
        <f t="shared" si="45"/>
        <v>2.2000000000000002</v>
      </c>
      <c r="BV42" s="2"/>
      <c r="BW42" s="2"/>
      <c r="BX42" s="2"/>
      <c r="BY42" s="2"/>
      <c r="BZ42" s="2"/>
      <c r="CG42" s="2">
        <f>CG31</f>
        <v>4.5999999999999996</v>
      </c>
      <c r="CH42" s="2">
        <f t="shared" ref="CH42:CK42" si="46">CH31</f>
        <v>1.5</v>
      </c>
      <c r="CI42" s="2">
        <f t="shared" si="46"/>
        <v>9.3000000000000007</v>
      </c>
      <c r="CJ42" s="2">
        <f t="shared" si="46"/>
        <v>0.2</v>
      </c>
      <c r="CK42" s="2">
        <f t="shared" si="46"/>
        <v>3.6</v>
      </c>
      <c r="CL42" s="2"/>
      <c r="CM42" s="2"/>
      <c r="CN42" s="2"/>
      <c r="CO42" s="2"/>
      <c r="CP42" s="2"/>
      <c r="CX42" s="2">
        <f>CW31</f>
        <v>4.7</v>
      </c>
      <c r="CY42" s="2">
        <f t="shared" ref="CY42:DB42" si="47">CX31</f>
        <v>5.3</v>
      </c>
      <c r="CZ42" s="2">
        <f t="shared" si="47"/>
        <v>5.8</v>
      </c>
      <c r="DA42" s="2">
        <f t="shared" si="47"/>
        <v>9</v>
      </c>
      <c r="DB42" s="2">
        <f t="shared" si="47"/>
        <v>6.5</v>
      </c>
      <c r="DC42" s="2"/>
      <c r="DD42" s="2"/>
      <c r="DE42" s="2"/>
      <c r="DF42" s="2"/>
      <c r="DM42" s="2">
        <f>DM31</f>
        <v>4.4000000000000004</v>
      </c>
      <c r="DN42" s="2">
        <f t="shared" ref="DN42:DQ42" si="48">DN31</f>
        <v>1.8</v>
      </c>
      <c r="DO42" s="2">
        <f t="shared" si="48"/>
        <v>7.8</v>
      </c>
      <c r="DP42" s="2">
        <f t="shared" si="48"/>
        <v>10.1</v>
      </c>
      <c r="DQ42" s="2">
        <f t="shared" si="48"/>
        <v>5.4</v>
      </c>
      <c r="DR42" s="2"/>
      <c r="DS42" s="2"/>
      <c r="DT42" s="2"/>
      <c r="DU42" s="2"/>
      <c r="DV42" s="2"/>
      <c r="ED42" s="2">
        <f t="shared" ref="ED42:EH42" si="49">EC31</f>
        <v>6.1</v>
      </c>
      <c r="EE42" s="2">
        <f t="shared" si="49"/>
        <v>3</v>
      </c>
      <c r="EF42" s="2">
        <f t="shared" si="49"/>
        <v>3.5</v>
      </c>
      <c r="EG42" s="2">
        <f t="shared" si="49"/>
        <v>2.2999999999999998</v>
      </c>
      <c r="EH42" s="2">
        <f t="shared" si="49"/>
        <v>4</v>
      </c>
      <c r="EI42" s="2"/>
      <c r="EJ42" s="2"/>
      <c r="EK42" s="2"/>
      <c r="EL42" s="2"/>
      <c r="EM42" s="2"/>
      <c r="ES42" s="2">
        <f>ES31</f>
        <v>4.4000000000000004</v>
      </c>
      <c r="ET42" s="2">
        <f t="shared" ref="ET42:EW42" si="50">ET31</f>
        <v>6.3</v>
      </c>
      <c r="EU42" s="2">
        <f t="shared" si="50"/>
        <v>7</v>
      </c>
      <c r="EV42" s="2">
        <f t="shared" si="50"/>
        <v>45.1</v>
      </c>
      <c r="EW42" s="2">
        <f t="shared" si="50"/>
        <v>3.5</v>
      </c>
      <c r="EX42" s="2"/>
      <c r="EY42" s="2"/>
      <c r="EZ42" s="2"/>
      <c r="FA42" s="2"/>
      <c r="FB42" s="2"/>
      <c r="FJ42" s="2">
        <f>FI31</f>
        <v>3.4</v>
      </c>
      <c r="FK42" s="2">
        <f t="shared" ref="FK42:FN42" si="51">FJ31</f>
        <v>16</v>
      </c>
      <c r="FL42" s="2">
        <f t="shared" si="51"/>
        <v>16.8</v>
      </c>
      <c r="FM42" s="2">
        <f t="shared" si="51"/>
        <v>7.6</v>
      </c>
      <c r="FN42" s="2">
        <f t="shared" si="51"/>
        <v>12</v>
      </c>
      <c r="FO42" s="2"/>
      <c r="FP42" s="2"/>
      <c r="FQ42" s="2"/>
      <c r="FR42" s="2"/>
      <c r="FS42" s="2"/>
      <c r="FY42" s="2">
        <f>FY31</f>
        <v>24.8</v>
      </c>
      <c r="FZ42" s="2">
        <f t="shared" ref="FZ42:GC42" si="52">FZ31</f>
        <v>0</v>
      </c>
      <c r="GA42" s="2">
        <f t="shared" si="52"/>
        <v>7.6</v>
      </c>
      <c r="GB42" s="2">
        <f t="shared" si="52"/>
        <v>10.5</v>
      </c>
      <c r="GC42" s="2">
        <f t="shared" si="52"/>
        <v>3.8</v>
      </c>
      <c r="GD42" s="2"/>
      <c r="GE42" s="2"/>
      <c r="GF42" s="2"/>
      <c r="GG42" s="2"/>
      <c r="GH42" s="2"/>
      <c r="GO42" s="2">
        <f>GO31</f>
        <v>6.4</v>
      </c>
      <c r="GP42" s="2">
        <f t="shared" ref="GP42:GS42" si="53">GP31</f>
        <v>8</v>
      </c>
      <c r="GQ42" s="2">
        <f t="shared" si="53"/>
        <v>10.4</v>
      </c>
      <c r="GR42" s="2">
        <f t="shared" si="53"/>
        <v>5.4</v>
      </c>
      <c r="GS42" s="2">
        <f t="shared" si="53"/>
        <v>11</v>
      </c>
      <c r="GT42" s="2"/>
      <c r="GU42" s="2"/>
      <c r="GV42" s="2"/>
      <c r="GW42" s="2"/>
      <c r="GX42" s="2"/>
      <c r="HF42" s="2">
        <f>HE31</f>
        <v>13.4</v>
      </c>
      <c r="HG42" s="2">
        <f t="shared" ref="HG42:HJ42" si="54">HF31</f>
        <v>6.1</v>
      </c>
      <c r="HH42" s="2">
        <f t="shared" si="54"/>
        <v>5.8</v>
      </c>
      <c r="HI42" s="2">
        <f t="shared" si="54"/>
        <v>5.7</v>
      </c>
      <c r="HJ42" s="2">
        <f t="shared" si="54"/>
        <v>7.3</v>
      </c>
      <c r="HK42" s="2"/>
      <c r="HL42" s="2"/>
      <c r="HM42" s="2"/>
      <c r="HN42" s="2"/>
      <c r="HO42" s="2"/>
      <c r="HU42" s="2">
        <f>HU31</f>
        <v>20.3</v>
      </c>
      <c r="HV42" s="2">
        <f t="shared" ref="HV42:HY42" si="55">HV31</f>
        <v>11.4</v>
      </c>
      <c r="HW42" s="2">
        <f t="shared" si="55"/>
        <v>30</v>
      </c>
      <c r="HX42" s="2">
        <f t="shared" si="55"/>
        <v>41.9</v>
      </c>
      <c r="HY42" s="2">
        <f t="shared" si="55"/>
        <v>138.19999999999999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7.3400000000000007</v>
      </c>
      <c r="D73" s="26">
        <f t="shared" ref="D73:G73" si="56">O5</f>
        <v>4.570886128531316</v>
      </c>
      <c r="E73" s="26">
        <f t="shared" si="56"/>
        <v>2.3400000000000007</v>
      </c>
      <c r="F73" s="26">
        <f t="shared" si="56"/>
        <v>0.3</v>
      </c>
      <c r="G73" s="26">
        <f t="shared" si="56"/>
        <v>12</v>
      </c>
      <c r="H73" s="26">
        <f>AD5</f>
        <v>6.1399999999999988</v>
      </c>
      <c r="I73" s="26">
        <f t="shared" ref="I73:L73" si="57">AE5</f>
        <v>3.425346697781118</v>
      </c>
      <c r="J73" s="26">
        <f t="shared" si="57"/>
        <v>1.1399999999999988</v>
      </c>
      <c r="K73" s="26">
        <f t="shared" si="57"/>
        <v>2.7</v>
      </c>
      <c r="L73" s="26">
        <f t="shared" si="57"/>
        <v>11.4</v>
      </c>
      <c r="M73" s="26">
        <f>AT5</f>
        <v>3.5750000000000002</v>
      </c>
      <c r="N73" s="26">
        <f t="shared" ref="N73:Q73" si="58">AU5</f>
        <v>2.4102212899787161</v>
      </c>
      <c r="O73" s="26">
        <f t="shared" si="58"/>
        <v>-0.42499999999999982</v>
      </c>
      <c r="P73" s="26">
        <f t="shared" si="58"/>
        <v>0.7</v>
      </c>
      <c r="Q73" s="26">
        <f t="shared" si="58"/>
        <v>6.6</v>
      </c>
      <c r="R73" s="26">
        <f>BJ5</f>
        <v>10.875</v>
      </c>
      <c r="S73" s="26">
        <f t="shared" ref="S73:V73" si="59">BK5</f>
        <v>2.6688012290165073</v>
      </c>
      <c r="T73" s="26">
        <f t="shared" si="59"/>
        <v>6.875</v>
      </c>
      <c r="U73" s="26">
        <f t="shared" si="59"/>
        <v>9.1</v>
      </c>
      <c r="V73" s="26">
        <f t="shared" si="59"/>
        <v>14.8</v>
      </c>
      <c r="W73" s="26">
        <f>CA5</f>
        <v>6.74</v>
      </c>
      <c r="X73" s="26">
        <f t="shared" ref="X73:AA73" si="60">CB5</f>
        <v>1.8447222013083662</v>
      </c>
      <c r="Y73" s="26">
        <f t="shared" si="60"/>
        <v>1.7400000000000002</v>
      </c>
      <c r="Z73" s="26">
        <f t="shared" si="60"/>
        <v>5.0999999999999996</v>
      </c>
      <c r="AA73" s="26">
        <f t="shared" si="60"/>
        <v>9.8000000000000007</v>
      </c>
      <c r="AB73" s="25">
        <f>CQ5</f>
        <v>7</v>
      </c>
      <c r="AC73" s="25">
        <f t="shared" ref="AC73:AF73" si="61">CR5</f>
        <v>3.9862262855989479</v>
      </c>
      <c r="AD73" s="25">
        <f t="shared" si="61"/>
        <v>2</v>
      </c>
      <c r="AE73" s="25">
        <f t="shared" si="61"/>
        <v>0.6</v>
      </c>
      <c r="AF73" s="25">
        <f t="shared" si="61"/>
        <v>11.5</v>
      </c>
      <c r="AG73" s="26">
        <f>DG5</f>
        <v>7.9</v>
      </c>
      <c r="AH73" s="26">
        <f t="shared" ref="AH73:AK73" si="62">DH5</f>
        <v>8.419916864197651</v>
      </c>
      <c r="AI73" s="26">
        <f t="shared" si="62"/>
        <v>2.9000000000000004</v>
      </c>
      <c r="AJ73" s="26">
        <f t="shared" si="62"/>
        <v>3.1</v>
      </c>
      <c r="AK73" s="26">
        <f t="shared" si="62"/>
        <v>22.9</v>
      </c>
      <c r="AL73" s="26">
        <f>DW5</f>
        <v>9.0599999999999987</v>
      </c>
      <c r="AM73" s="26">
        <f t="shared" ref="AM73:AP73" si="63">DX5</f>
        <v>3.1029018676071622</v>
      </c>
      <c r="AN73" s="26">
        <f t="shared" si="63"/>
        <v>4.0599999999999987</v>
      </c>
      <c r="AO73" s="26">
        <f t="shared" si="63"/>
        <v>6.9</v>
      </c>
      <c r="AP73" s="26">
        <f t="shared" si="63"/>
        <v>14.3</v>
      </c>
      <c r="AQ73" s="26">
        <f>EM5</f>
        <v>4.82</v>
      </c>
      <c r="AR73" s="26">
        <f t="shared" ref="AR73:AU73" si="64">EN5</f>
        <v>1.5319921670818026</v>
      </c>
      <c r="AS73" s="26">
        <f t="shared" si="64"/>
        <v>-0.17999999999999972</v>
      </c>
      <c r="AT73" s="26">
        <f t="shared" si="64"/>
        <v>2.9</v>
      </c>
      <c r="AU73" s="26">
        <f t="shared" si="64"/>
        <v>6.7</v>
      </c>
      <c r="AV73" s="26">
        <f>FC5</f>
        <v>4.4999999999999991</v>
      </c>
      <c r="AW73" s="26">
        <f t="shared" ref="AW73:AZ73" si="65">FD5</f>
        <v>1.1067971810589365</v>
      </c>
      <c r="AX73" s="26">
        <f t="shared" si="65"/>
        <v>-0.50000000000000089</v>
      </c>
      <c r="AY73" s="26">
        <f t="shared" si="65"/>
        <v>3.2</v>
      </c>
      <c r="AZ73" s="26">
        <f t="shared" si="65"/>
        <v>5.5</v>
      </c>
      <c r="BA73" s="26">
        <f>FS5</f>
        <v>12.960000000000003</v>
      </c>
      <c r="BB73" s="26">
        <f t="shared" ref="BB73:BE73" si="66">FT5</f>
        <v>13.288829895818518</v>
      </c>
      <c r="BC73" s="26">
        <f t="shared" si="66"/>
        <v>7.9600000000000026</v>
      </c>
      <c r="BD73" s="26">
        <f t="shared" si="66"/>
        <v>2.1</v>
      </c>
      <c r="BE73" s="26">
        <f t="shared" si="66"/>
        <v>34.700000000000003</v>
      </c>
      <c r="BF73" s="26">
        <f>GI5</f>
        <v>12.260000000000002</v>
      </c>
      <c r="BG73" s="26">
        <f t="shared" ref="BG73:BJ73" si="67">GJ5</f>
        <v>9.4336101255033835</v>
      </c>
      <c r="BH73" s="26">
        <f t="shared" si="67"/>
        <v>7.2600000000000016</v>
      </c>
      <c r="BI73" s="26">
        <f t="shared" si="67"/>
        <v>3.2</v>
      </c>
      <c r="BJ73" s="26">
        <f t="shared" si="67"/>
        <v>27.4</v>
      </c>
      <c r="BK73" s="26">
        <f>GY5</f>
        <v>10.52</v>
      </c>
      <c r="BL73" s="26">
        <f t="shared" ref="BL73:BO73" si="68">GZ5</f>
        <v>3.5604774960670644</v>
      </c>
      <c r="BM73" s="26">
        <f t="shared" si="68"/>
        <v>5.52</v>
      </c>
      <c r="BN73" s="26">
        <f t="shared" si="68"/>
        <v>5.7</v>
      </c>
      <c r="BO73" s="26">
        <f t="shared" si="68"/>
        <v>14.3</v>
      </c>
      <c r="BP73" s="26">
        <f>HO5</f>
        <v>6.2</v>
      </c>
      <c r="BQ73" s="26">
        <f t="shared" ref="BQ73:BT73" si="69">HP5</f>
        <v>1.2942179105544773</v>
      </c>
      <c r="BR73" s="26">
        <f t="shared" si="69"/>
        <v>1.2000000000000002</v>
      </c>
      <c r="BS73" s="26">
        <f t="shared" si="69"/>
        <v>4.2</v>
      </c>
      <c r="BT73" s="26">
        <f t="shared" si="69"/>
        <v>7.4</v>
      </c>
      <c r="BU73" s="26">
        <f>IE5</f>
        <v>57.6</v>
      </c>
      <c r="BV73" s="26">
        <f t="shared" ref="BV73:BY73" si="70">IF5</f>
        <v>44.434558622765685</v>
      </c>
      <c r="BW73" s="26">
        <f t="shared" si="70"/>
        <v>52.6</v>
      </c>
      <c r="BX73" s="26">
        <f t="shared" si="70"/>
        <v>15.1</v>
      </c>
      <c r="BY73" s="26">
        <f t="shared" si="70"/>
        <v>131.1</v>
      </c>
    </row>
    <row r="74" spans="2:77" x14ac:dyDescent="0.25">
      <c r="B74" s="27" t="s">
        <v>16391</v>
      </c>
      <c r="C74" s="28">
        <f>N14</f>
        <v>13.180000000000001</v>
      </c>
      <c r="D74" s="28">
        <f t="shared" ref="D74:G74" si="71">O14</f>
        <v>3.9676189333150385</v>
      </c>
      <c r="E74" s="28">
        <f t="shared" si="71"/>
        <v>8.1800000000000015</v>
      </c>
      <c r="F74" s="28">
        <f t="shared" si="71"/>
        <v>8.1999999999999993</v>
      </c>
      <c r="G74" s="28">
        <f t="shared" si="71"/>
        <v>17.600000000000001</v>
      </c>
      <c r="H74" s="28">
        <f>AD14</f>
        <v>7.92</v>
      </c>
      <c r="I74" s="28">
        <f t="shared" ref="I74:L74" si="72">AE14</f>
        <v>3.6622397518458571</v>
      </c>
      <c r="J74" s="28">
        <f t="shared" si="72"/>
        <v>2.92</v>
      </c>
      <c r="K74" s="28">
        <f t="shared" si="72"/>
        <v>2.6</v>
      </c>
      <c r="L74" s="28">
        <f t="shared" si="72"/>
        <v>11.6</v>
      </c>
      <c r="M74" s="28">
        <f>AT14</f>
        <v>8.44</v>
      </c>
      <c r="N74" s="28">
        <f t="shared" ref="N74:Q74" si="73">AU14</f>
        <v>8.8375901692712588</v>
      </c>
      <c r="O74" s="28">
        <f t="shared" si="73"/>
        <v>3.4399999999999995</v>
      </c>
      <c r="P74" s="28">
        <f t="shared" si="73"/>
        <v>3.4</v>
      </c>
      <c r="Q74" s="28">
        <f t="shared" si="73"/>
        <v>24.2</v>
      </c>
      <c r="R74" s="28">
        <f>BJ14</f>
        <v>12.175000000000001</v>
      </c>
      <c r="S74" s="28">
        <f t="shared" ref="S74:V74" si="74">BK14</f>
        <v>9.2211261062121181</v>
      </c>
      <c r="T74" s="28">
        <f t="shared" si="74"/>
        <v>8.1750000000000007</v>
      </c>
      <c r="U74" s="28">
        <f t="shared" si="74"/>
        <v>5.2</v>
      </c>
      <c r="V74" s="28">
        <f t="shared" si="74"/>
        <v>25.4</v>
      </c>
      <c r="W74" s="28">
        <f>CA14</f>
        <v>6.2200000000000006</v>
      </c>
      <c r="X74" s="28">
        <f t="shared" ref="X74:AA74" si="75">CB14</f>
        <v>6.8492335337612769</v>
      </c>
      <c r="Y74" s="28">
        <f t="shared" si="75"/>
        <v>1.2200000000000006</v>
      </c>
      <c r="Z74" s="28">
        <f t="shared" si="75"/>
        <v>0.6</v>
      </c>
      <c r="AA74" s="28">
        <f t="shared" si="75"/>
        <v>17.8</v>
      </c>
      <c r="AB74" s="27">
        <f>CQ14</f>
        <v>7.1400000000000006</v>
      </c>
      <c r="AC74" s="27">
        <f t="shared" ref="AC74:AF74" si="76">CR14</f>
        <v>2.6292584505902021</v>
      </c>
      <c r="AD74" s="27">
        <f t="shared" si="76"/>
        <v>2.1400000000000006</v>
      </c>
      <c r="AE74" s="27">
        <f t="shared" si="76"/>
        <v>4.8</v>
      </c>
      <c r="AF74" s="27">
        <f t="shared" si="76"/>
        <v>11</v>
      </c>
      <c r="AG74" s="28">
        <f>DG14</f>
        <v>6.3599999999999994</v>
      </c>
      <c r="AH74" s="28">
        <f t="shared" ref="AH74:AK74" si="77">DH14</f>
        <v>4.0673086924894202</v>
      </c>
      <c r="AI74" s="28">
        <f t="shared" si="77"/>
        <v>1.3599999999999994</v>
      </c>
      <c r="AJ74" s="28">
        <f t="shared" si="77"/>
        <v>3.1</v>
      </c>
      <c r="AK74" s="28">
        <f t="shared" si="77"/>
        <v>13.2</v>
      </c>
      <c r="AL74" s="28">
        <f>DW14</f>
        <v>8.14</v>
      </c>
      <c r="AM74" s="28">
        <f t="shared" ref="AM74:AP74" si="78">DX14</f>
        <v>4.6768579195866096</v>
      </c>
      <c r="AN74" s="28">
        <f t="shared" si="78"/>
        <v>3.1400000000000006</v>
      </c>
      <c r="AO74" s="28">
        <f t="shared" si="78"/>
        <v>3.7</v>
      </c>
      <c r="AP74" s="28">
        <f t="shared" si="78"/>
        <v>15.2</v>
      </c>
      <c r="AQ74" s="28">
        <f>EM14</f>
        <v>5.28</v>
      </c>
      <c r="AR74" s="28">
        <f t="shared" ref="AR74:AU74" si="79">EN14</f>
        <v>1.3700364958642508</v>
      </c>
      <c r="AS74" s="28">
        <f t="shared" si="79"/>
        <v>0.28000000000000025</v>
      </c>
      <c r="AT74" s="28">
        <f t="shared" si="79"/>
        <v>3.7</v>
      </c>
      <c r="AU74" s="28">
        <f t="shared" si="79"/>
        <v>7.2</v>
      </c>
      <c r="AV74" s="28">
        <f>FC14</f>
        <v>27.580000000000002</v>
      </c>
      <c r="AW74" s="28">
        <f t="shared" ref="AW74:AZ74" si="80">FD14</f>
        <v>24.404036551357645</v>
      </c>
      <c r="AX74" s="28">
        <f t="shared" si="80"/>
        <v>22.580000000000002</v>
      </c>
      <c r="AY74" s="28">
        <f t="shared" si="80"/>
        <v>4.9000000000000004</v>
      </c>
      <c r="AZ74" s="28">
        <f t="shared" si="80"/>
        <v>59.1</v>
      </c>
      <c r="BA74" s="28">
        <f>FS14</f>
        <v>17.98</v>
      </c>
      <c r="BB74" s="28">
        <f t="shared" ref="BB74:BE74" si="81">FT14</f>
        <v>7.3557460532565946</v>
      </c>
      <c r="BC74" s="28">
        <f t="shared" si="81"/>
        <v>12.98</v>
      </c>
      <c r="BD74" s="28">
        <f t="shared" si="81"/>
        <v>7.9</v>
      </c>
      <c r="BE74" s="28">
        <f t="shared" si="81"/>
        <v>26</v>
      </c>
      <c r="BF74" s="28">
        <f>GI14</f>
        <v>4.9799999999999995</v>
      </c>
      <c r="BG74" s="28">
        <f t="shared" ref="BG74:BJ74" si="82">GJ14</f>
        <v>4.3216894844493394</v>
      </c>
      <c r="BH74" s="28">
        <f t="shared" si="82"/>
        <v>-2.0000000000000462E-2</v>
      </c>
      <c r="BI74" s="28">
        <f t="shared" si="82"/>
        <v>0.1</v>
      </c>
      <c r="BJ74" s="28">
        <f t="shared" si="82"/>
        <v>9.9</v>
      </c>
      <c r="BK74" s="28">
        <f>GY14</f>
        <v>8.4</v>
      </c>
      <c r="BL74" s="28">
        <f t="shared" ref="BL74:BO74" si="83">GZ14</f>
        <v>5.0788778288121881</v>
      </c>
      <c r="BM74" s="28">
        <f t="shared" si="83"/>
        <v>3.4000000000000004</v>
      </c>
      <c r="BN74" s="28">
        <f t="shared" si="83"/>
        <v>3.8</v>
      </c>
      <c r="BO74" s="28">
        <f t="shared" si="83"/>
        <v>15.8</v>
      </c>
      <c r="BP74" s="28">
        <f>HO14</f>
        <v>6.12</v>
      </c>
      <c r="BQ74" s="28">
        <f t="shared" ref="BQ74:BT74" si="84">HP14</f>
        <v>1.6053037095827043</v>
      </c>
      <c r="BR74" s="28">
        <f t="shared" si="84"/>
        <v>1.1200000000000001</v>
      </c>
      <c r="BS74" s="28">
        <f t="shared" si="84"/>
        <v>3.8</v>
      </c>
      <c r="BT74" s="28">
        <f t="shared" si="84"/>
        <v>7.4</v>
      </c>
      <c r="BU74" s="28">
        <f>IE14</f>
        <v>42.58</v>
      </c>
      <c r="BV74" s="28">
        <f t="shared" ref="BV74:BY74" si="85">IF14</f>
        <v>24.998639963006003</v>
      </c>
      <c r="BW74" s="28">
        <f t="shared" si="85"/>
        <v>37.58</v>
      </c>
      <c r="BX74" s="28">
        <f t="shared" si="85"/>
        <v>6.7</v>
      </c>
      <c r="BY74" s="28">
        <f t="shared" si="85"/>
        <v>71.400000000000006</v>
      </c>
    </row>
    <row r="75" spans="2:77" x14ac:dyDescent="0.25">
      <c r="B75" s="29" t="s">
        <v>16392</v>
      </c>
      <c r="C75" s="30">
        <f>N23</f>
        <v>9.94</v>
      </c>
      <c r="D75" s="30">
        <f t="shared" ref="D75:G75" si="86">O23</f>
        <v>7.8401530597304046</v>
      </c>
      <c r="E75" s="30">
        <f t="shared" si="86"/>
        <v>4.9399999999999995</v>
      </c>
      <c r="F75" s="30">
        <f t="shared" si="86"/>
        <v>0.2</v>
      </c>
      <c r="G75" s="30">
        <f t="shared" si="86"/>
        <v>20.7</v>
      </c>
      <c r="H75" s="30">
        <f>AD23</f>
        <v>9.1</v>
      </c>
      <c r="I75" s="30">
        <f t="shared" ref="I75:L75" si="87">AE23</f>
        <v>11.335563506063561</v>
      </c>
      <c r="J75" s="30">
        <f t="shared" si="87"/>
        <v>4.0999999999999996</v>
      </c>
      <c r="K75" s="30">
        <f t="shared" si="87"/>
        <v>0</v>
      </c>
      <c r="L75" s="30">
        <f t="shared" si="87"/>
        <v>28.5</v>
      </c>
      <c r="M75" s="30">
        <f>AT23</f>
        <v>4.5400000000000009</v>
      </c>
      <c r="N75" s="30">
        <f t="shared" ref="N75:Q75" si="88">AU23</f>
        <v>1.3221195104830692</v>
      </c>
      <c r="O75" s="30">
        <f t="shared" si="88"/>
        <v>-0.45999999999999908</v>
      </c>
      <c r="P75" s="30">
        <f t="shared" si="88"/>
        <v>2.7</v>
      </c>
      <c r="Q75" s="30">
        <f t="shared" si="88"/>
        <v>6.3</v>
      </c>
      <c r="R75" s="30">
        <f>BJ23</f>
        <v>8.5</v>
      </c>
      <c r="S75" s="30">
        <f t="shared" ref="S75:V75" si="89">BK23</f>
        <v>7.9246451024635789</v>
      </c>
      <c r="T75" s="30">
        <f t="shared" si="89"/>
        <v>4.5</v>
      </c>
      <c r="U75" s="30">
        <f t="shared" si="89"/>
        <v>1.7</v>
      </c>
      <c r="V75" s="30">
        <f t="shared" si="89"/>
        <v>17.3</v>
      </c>
      <c r="W75" s="30">
        <f>CA23</f>
        <v>8.9400000000000013</v>
      </c>
      <c r="X75" s="30">
        <f t="shared" ref="X75:AA75" si="90">CB23</f>
        <v>3.462369131100838</v>
      </c>
      <c r="Y75" s="30">
        <f t="shared" si="90"/>
        <v>3.9400000000000013</v>
      </c>
      <c r="Z75" s="30">
        <f t="shared" si="90"/>
        <v>4.8</v>
      </c>
      <c r="AA75" s="30">
        <f t="shared" si="90"/>
        <v>13.7</v>
      </c>
      <c r="AB75" s="29">
        <f>CQ23</f>
        <v>5.3400000000000007</v>
      </c>
      <c r="AC75" s="29">
        <f t="shared" ref="AC75:AF75" si="91">CR23</f>
        <v>3.1887301547794853</v>
      </c>
      <c r="AD75" s="29">
        <f t="shared" si="91"/>
        <v>0.34000000000000075</v>
      </c>
      <c r="AE75" s="29">
        <f t="shared" si="91"/>
        <v>0.2</v>
      </c>
      <c r="AF75" s="29">
        <f t="shared" si="91"/>
        <v>8.9</v>
      </c>
      <c r="AG75" s="30">
        <f>DG23</f>
        <v>4.8250000000000002</v>
      </c>
      <c r="AH75" s="30">
        <f t="shared" ref="AH75:AK75" si="92">DH23</f>
        <v>0.70887234393788967</v>
      </c>
      <c r="AI75" s="30">
        <f t="shared" si="92"/>
        <v>0.82500000000000018</v>
      </c>
      <c r="AJ75" s="30">
        <f t="shared" si="92"/>
        <v>4.3</v>
      </c>
      <c r="AK75" s="30">
        <f t="shared" si="92"/>
        <v>5.8</v>
      </c>
      <c r="AL75" s="30">
        <f>DW23</f>
        <v>7.9799999999999995</v>
      </c>
      <c r="AM75" s="30">
        <f t="shared" ref="AM75:AP75" si="93">DX23</f>
        <v>6.6012877531584699</v>
      </c>
      <c r="AN75" s="30">
        <f t="shared" si="93"/>
        <v>2.9799999999999995</v>
      </c>
      <c r="AO75" s="30">
        <f t="shared" si="93"/>
        <v>1.1000000000000001</v>
      </c>
      <c r="AP75" s="30">
        <f t="shared" si="93"/>
        <v>17.899999999999999</v>
      </c>
      <c r="AQ75" s="30">
        <f>EM23</f>
        <v>5.26</v>
      </c>
      <c r="AR75" s="30">
        <f t="shared" ref="AR75:AU75" si="94">EN23</f>
        <v>1.8689569283426486</v>
      </c>
      <c r="AS75" s="30">
        <f t="shared" si="94"/>
        <v>0.25999999999999979</v>
      </c>
      <c r="AT75" s="30">
        <f t="shared" si="94"/>
        <v>3.3</v>
      </c>
      <c r="AU75" s="30">
        <f t="shared" si="94"/>
        <v>7.5</v>
      </c>
      <c r="AV75" s="30">
        <f>FC23</f>
        <v>3.6800000000000006</v>
      </c>
      <c r="AW75" s="30">
        <f t="shared" ref="AW75:AZ75" si="95">FD23</f>
        <v>1.9044684297724641</v>
      </c>
      <c r="AX75" s="30">
        <f t="shared" si="95"/>
        <v>-1.3199999999999994</v>
      </c>
      <c r="AY75" s="30">
        <f t="shared" si="95"/>
        <v>0.3</v>
      </c>
      <c r="AZ75" s="30">
        <f t="shared" si="95"/>
        <v>4.8</v>
      </c>
      <c r="BA75" s="30">
        <f>FS23</f>
        <v>26.919999999999998</v>
      </c>
      <c r="BB75" s="30">
        <f t="shared" ref="BB75:BE75" si="96">FT23</f>
        <v>22.138812072918455</v>
      </c>
      <c r="BC75" s="30">
        <f t="shared" si="96"/>
        <v>21.919999999999998</v>
      </c>
      <c r="BD75" s="30">
        <f t="shared" si="96"/>
        <v>13.2</v>
      </c>
      <c r="BE75" s="30">
        <f t="shared" si="96"/>
        <v>65.599999999999994</v>
      </c>
      <c r="BF75" s="30">
        <f>GI23</f>
        <v>13.475000000000001</v>
      </c>
      <c r="BG75" s="30">
        <f t="shared" ref="BG75:BJ75" si="97">GJ23</f>
        <v>16.304472801453386</v>
      </c>
      <c r="BH75" s="30">
        <f t="shared" si="97"/>
        <v>8.4750000000000014</v>
      </c>
      <c r="BI75" s="30">
        <f t="shared" si="97"/>
        <v>1.2</v>
      </c>
      <c r="BJ75" s="30">
        <f t="shared" si="97"/>
        <v>37.299999999999997</v>
      </c>
      <c r="BK75" s="30">
        <f>GY23</f>
        <v>10.975</v>
      </c>
      <c r="BL75" s="30">
        <f t="shared" ref="BL75:BO75" si="98">GZ23</f>
        <v>4.8985542084714524</v>
      </c>
      <c r="BM75" s="30">
        <f t="shared" si="98"/>
        <v>6.9749999999999996</v>
      </c>
      <c r="BN75" s="30">
        <f t="shared" si="98"/>
        <v>4.7</v>
      </c>
      <c r="BO75" s="30">
        <f t="shared" si="98"/>
        <v>15.3</v>
      </c>
      <c r="BP75" s="30">
        <f>HO23</f>
        <v>4.3</v>
      </c>
      <c r="BQ75" s="30">
        <f t="shared" ref="BQ75:BT75" si="99">HP23</f>
        <v>1.3057564857200603</v>
      </c>
      <c r="BR75" s="30">
        <f t="shared" si="99"/>
        <v>-0.70000000000000018</v>
      </c>
      <c r="BS75" s="30">
        <f t="shared" si="99"/>
        <v>2.1</v>
      </c>
      <c r="BT75" s="30">
        <f t="shared" si="99"/>
        <v>5.3</v>
      </c>
      <c r="BU75" s="30">
        <f>IE23</f>
        <v>37</v>
      </c>
      <c r="BV75" s="30">
        <f t="shared" ref="BV75:BY75" si="100">IF23</f>
        <v>47.723945771488758</v>
      </c>
      <c r="BW75" s="30">
        <f t="shared" si="100"/>
        <v>32</v>
      </c>
      <c r="BX75" s="30">
        <f t="shared" si="100"/>
        <v>11.1</v>
      </c>
      <c r="BY75" s="30">
        <f t="shared" si="100"/>
        <v>122</v>
      </c>
    </row>
    <row r="76" spans="2:77" x14ac:dyDescent="0.25">
      <c r="B76" s="31" t="s">
        <v>16393</v>
      </c>
      <c r="C76" s="32">
        <f>N31</f>
        <v>12.9</v>
      </c>
      <c r="D76" s="32">
        <f t="shared" ref="D76:G76" si="101">O31</f>
        <v>14.784789481084946</v>
      </c>
      <c r="E76" s="32">
        <f t="shared" si="101"/>
        <v>7.9</v>
      </c>
      <c r="F76" s="32">
        <f t="shared" si="101"/>
        <v>0.8</v>
      </c>
      <c r="G76" s="32">
        <f t="shared" si="101"/>
        <v>38.6</v>
      </c>
      <c r="H76" s="32">
        <f>AD31</f>
        <v>8.5</v>
      </c>
      <c r="I76" s="32">
        <f t="shared" ref="I76:L76" si="102">AE31</f>
        <v>4.8098856535264956</v>
      </c>
      <c r="J76" s="32">
        <f t="shared" si="102"/>
        <v>3.5</v>
      </c>
      <c r="K76" s="32">
        <f t="shared" si="102"/>
        <v>2.9</v>
      </c>
      <c r="L76" s="32">
        <f t="shared" si="102"/>
        <v>14.6</v>
      </c>
      <c r="M76" s="32">
        <f>AT31</f>
        <v>3.5800000000000005</v>
      </c>
      <c r="N76" s="32">
        <f t="shared" ref="N76:Q76" si="103">AU31</f>
        <v>0.65345237010818136</v>
      </c>
      <c r="O76" s="32">
        <f t="shared" si="103"/>
        <v>-1.4199999999999995</v>
      </c>
      <c r="P76" s="32">
        <f t="shared" si="103"/>
        <v>2.7</v>
      </c>
      <c r="Q76" s="32">
        <f t="shared" si="103"/>
        <v>4.4000000000000004</v>
      </c>
      <c r="R76" s="32">
        <f>BJ31</f>
        <v>7.05</v>
      </c>
      <c r="S76" s="32">
        <f t="shared" ref="S76:V76" si="104">BK31</f>
        <v>1.9122412679017979</v>
      </c>
      <c r="T76" s="32">
        <f t="shared" si="104"/>
        <v>3.05</v>
      </c>
      <c r="U76" s="32">
        <f t="shared" si="104"/>
        <v>5.7</v>
      </c>
      <c r="V76" s="32">
        <f t="shared" si="104"/>
        <v>9.8000000000000007</v>
      </c>
      <c r="W76" s="32">
        <f>CA31</f>
        <v>6.6</v>
      </c>
      <c r="X76" s="32">
        <f t="shared" ref="X76:AA76" si="105">CB31</f>
        <v>3.4964267474094171</v>
      </c>
      <c r="Y76" s="32">
        <f t="shared" si="105"/>
        <v>1.5999999999999996</v>
      </c>
      <c r="Z76" s="32">
        <f t="shared" si="105"/>
        <v>2.2000000000000002</v>
      </c>
      <c r="AA76" s="32">
        <f t="shared" si="105"/>
        <v>10.5</v>
      </c>
      <c r="AB76" s="31">
        <f>CQ31</f>
        <v>3.84</v>
      </c>
      <c r="AC76" s="31">
        <f t="shared" ref="AC76:AF76" si="106">CR31</f>
        <v>3.5061374759127748</v>
      </c>
      <c r="AD76" s="31">
        <f t="shared" si="106"/>
        <v>-1.1600000000000001</v>
      </c>
      <c r="AE76" s="31">
        <f t="shared" si="106"/>
        <v>0.2</v>
      </c>
      <c r="AF76" s="31">
        <f t="shared" si="106"/>
        <v>9.3000000000000007</v>
      </c>
      <c r="AG76" s="32">
        <f>DG31</f>
        <v>6.26</v>
      </c>
      <c r="AH76" s="32">
        <f t="shared" ref="AH76:AJ76" si="107">DH31</f>
        <v>1.6682325976913395</v>
      </c>
      <c r="AI76" s="32">
        <f t="shared" si="107"/>
        <v>1.2599999999999998</v>
      </c>
      <c r="AJ76" s="32">
        <f t="shared" si="107"/>
        <v>4.7</v>
      </c>
      <c r="AK76" s="32">
        <f>DK31</f>
        <v>9</v>
      </c>
      <c r="AL76" s="32">
        <f>DW31</f>
        <v>5.9</v>
      </c>
      <c r="AM76" s="32">
        <f t="shared" ref="AM76:AP76" si="108">DX31</f>
        <v>3.1843366656181304</v>
      </c>
      <c r="AN76" s="32">
        <f t="shared" si="108"/>
        <v>0.90000000000000036</v>
      </c>
      <c r="AO76" s="32">
        <f t="shared" si="108"/>
        <v>1.8</v>
      </c>
      <c r="AP76" s="32">
        <f t="shared" si="108"/>
        <v>10.1</v>
      </c>
      <c r="AQ76" s="32">
        <f>EM31</f>
        <v>3.78</v>
      </c>
      <c r="AR76" s="32">
        <f t="shared" ref="AR76:AU76" si="109">EN31</f>
        <v>1.4411800720243135</v>
      </c>
      <c r="AS76" s="32">
        <f t="shared" si="109"/>
        <v>-1.2200000000000002</v>
      </c>
      <c r="AT76" s="32">
        <f t="shared" si="109"/>
        <v>2.2999999999999998</v>
      </c>
      <c r="AU76" s="32">
        <f t="shared" si="109"/>
        <v>6.1</v>
      </c>
      <c r="AV76" s="32">
        <f>FC31</f>
        <v>13.26</v>
      </c>
      <c r="AW76" s="32">
        <f t="shared" ref="AW76:AZ76" si="110">FD31</f>
        <v>17.854775271618518</v>
      </c>
      <c r="AX76" s="32">
        <f t="shared" si="110"/>
        <v>8.26</v>
      </c>
      <c r="AY76" s="32">
        <f t="shared" si="110"/>
        <v>3.5</v>
      </c>
      <c r="AZ76" s="32">
        <f t="shared" si="110"/>
        <v>45.1</v>
      </c>
      <c r="BA76" s="32">
        <f>FS31</f>
        <v>11.16</v>
      </c>
      <c r="BB76" s="32">
        <f t="shared" ref="BB76:BE76" si="111">FT31</f>
        <v>5.6752092472436617</v>
      </c>
      <c r="BC76" s="32">
        <f t="shared" si="111"/>
        <v>6.16</v>
      </c>
      <c r="BD76" s="32">
        <f t="shared" si="111"/>
        <v>3.4</v>
      </c>
      <c r="BE76" s="32">
        <f t="shared" si="111"/>
        <v>16.8</v>
      </c>
      <c r="BF76" s="32">
        <f>GI31</f>
        <v>11.674999999999999</v>
      </c>
      <c r="BG76" s="32">
        <f t="shared" ref="BG76:BJ76" si="112">GJ31</f>
        <v>9.1700145401556892</v>
      </c>
      <c r="BH76" s="32">
        <f t="shared" si="112"/>
        <v>6.6749999999999989</v>
      </c>
      <c r="BI76" s="32">
        <f t="shared" si="112"/>
        <v>3.8</v>
      </c>
      <c r="BJ76" s="32">
        <f t="shared" si="112"/>
        <v>24.8</v>
      </c>
      <c r="BK76" s="32">
        <f>GY31</f>
        <v>8.24</v>
      </c>
      <c r="BL76" s="32">
        <f t="shared" ref="BL76:BO76" si="113">GZ31</f>
        <v>2.4388521890430299</v>
      </c>
      <c r="BM76" s="32">
        <f t="shared" si="113"/>
        <v>3.24</v>
      </c>
      <c r="BN76" s="32">
        <f t="shared" si="113"/>
        <v>5.4</v>
      </c>
      <c r="BO76" s="32">
        <f t="shared" si="113"/>
        <v>11</v>
      </c>
      <c r="BP76" s="32">
        <f>HO31</f>
        <v>7.6599999999999993</v>
      </c>
      <c r="BQ76" s="32">
        <f t="shared" ref="BQ76:BT76" si="114">HP31</f>
        <v>3.2715439780018247</v>
      </c>
      <c r="BR76" s="32">
        <f t="shared" si="114"/>
        <v>2.6599999999999993</v>
      </c>
      <c r="BS76" s="32">
        <f t="shared" si="114"/>
        <v>5.7</v>
      </c>
      <c r="BT76" s="32">
        <f t="shared" si="114"/>
        <v>13.4</v>
      </c>
      <c r="BU76" s="32">
        <f>IE31</f>
        <v>48.36</v>
      </c>
      <c r="BV76" s="32">
        <f t="shared" ref="BV76:BY76" si="115">IF31</f>
        <v>51.486532219600882</v>
      </c>
      <c r="BW76" s="32">
        <f t="shared" si="115"/>
        <v>43.36</v>
      </c>
      <c r="BX76" s="32">
        <f t="shared" si="115"/>
        <v>11.4</v>
      </c>
      <c r="BY76" s="32">
        <f t="shared" si="115"/>
        <v>138.19999999999999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7.3400000000000007</v>
      </c>
      <c r="D113" s="28">
        <f>C74</f>
        <v>13.180000000000001</v>
      </c>
      <c r="E113" s="30">
        <f>C75</f>
        <v>9.94</v>
      </c>
      <c r="F113" s="32">
        <f>C76</f>
        <v>12.9</v>
      </c>
    </row>
    <row r="114" spans="2:46" x14ac:dyDescent="0.25">
      <c r="B114" s="1" t="s">
        <v>16445</v>
      </c>
      <c r="C114" s="26">
        <f>H73</f>
        <v>6.1399999999999988</v>
      </c>
      <c r="D114" s="28">
        <f>H74</f>
        <v>7.92</v>
      </c>
      <c r="E114" s="30">
        <f>H75</f>
        <v>9.1</v>
      </c>
      <c r="F114" s="32">
        <f>H76</f>
        <v>8.5</v>
      </c>
    </row>
    <row r="115" spans="2:46" x14ac:dyDescent="0.25">
      <c r="B115" s="1" t="s">
        <v>16446</v>
      </c>
      <c r="C115" s="26">
        <f>M73</f>
        <v>3.5750000000000002</v>
      </c>
      <c r="D115" s="28">
        <f>M74</f>
        <v>8.44</v>
      </c>
      <c r="E115" s="30">
        <f>M75</f>
        <v>4.5400000000000009</v>
      </c>
      <c r="F115" s="32">
        <f>M76</f>
        <v>3.5800000000000005</v>
      </c>
    </row>
    <row r="116" spans="2:46" x14ac:dyDescent="0.25">
      <c r="B116" s="1" t="s">
        <v>16447</v>
      </c>
      <c r="C116" s="26">
        <f>R73</f>
        <v>10.875</v>
      </c>
      <c r="D116" s="28">
        <f>R74</f>
        <v>12.175000000000001</v>
      </c>
      <c r="E116" s="30">
        <f>R75</f>
        <v>8.5</v>
      </c>
      <c r="F116" s="32">
        <f>R76</f>
        <v>7.05</v>
      </c>
    </row>
    <row r="117" spans="2:46" x14ac:dyDescent="0.25">
      <c r="B117" s="1" t="s">
        <v>16448</v>
      </c>
      <c r="C117" s="26">
        <f>W73</f>
        <v>6.74</v>
      </c>
      <c r="D117" s="28">
        <f>W74</f>
        <v>6.2200000000000006</v>
      </c>
      <c r="E117" s="30">
        <f>W75</f>
        <v>8.9400000000000013</v>
      </c>
      <c r="F117" s="32">
        <f>W76</f>
        <v>6.6</v>
      </c>
    </row>
    <row r="118" spans="2:46" x14ac:dyDescent="0.25">
      <c r="B118" s="1" t="s">
        <v>16449</v>
      </c>
      <c r="C118" s="26">
        <f>AB73</f>
        <v>7</v>
      </c>
      <c r="D118" s="28">
        <f>AB74</f>
        <v>7.1400000000000006</v>
      </c>
      <c r="E118" s="30">
        <f>AB75</f>
        <v>5.3400000000000007</v>
      </c>
      <c r="F118" s="32">
        <f>AB76</f>
        <v>3.84</v>
      </c>
    </row>
    <row r="119" spans="2:46" x14ac:dyDescent="0.25">
      <c r="B119" s="1" t="s">
        <v>16450</v>
      </c>
      <c r="C119" s="26">
        <f>AG73</f>
        <v>7.9</v>
      </c>
      <c r="D119" s="28">
        <f>AG74</f>
        <v>6.3599999999999994</v>
      </c>
      <c r="E119" s="30">
        <f>AG75</f>
        <v>4.8250000000000002</v>
      </c>
      <c r="F119" s="32">
        <f>AG76</f>
        <v>6.26</v>
      </c>
    </row>
    <row r="120" spans="2:46" x14ac:dyDescent="0.25">
      <c r="B120" s="1" t="s">
        <v>16451</v>
      </c>
      <c r="C120" s="26">
        <f>AL73</f>
        <v>9.0599999999999987</v>
      </c>
      <c r="D120" s="28">
        <f>AL74</f>
        <v>8.14</v>
      </c>
      <c r="E120" s="30">
        <f>AL75</f>
        <v>7.9799999999999995</v>
      </c>
      <c r="F120" s="32">
        <f>AL76</f>
        <v>5.9</v>
      </c>
    </row>
    <row r="121" spans="2:46" x14ac:dyDescent="0.25">
      <c r="B121" s="1" t="s">
        <v>16452</v>
      </c>
      <c r="C121" s="26">
        <f>AQ73</f>
        <v>4.82</v>
      </c>
      <c r="D121" s="28">
        <f>AQ74</f>
        <v>5.28</v>
      </c>
      <c r="E121" s="30">
        <f>AQ75</f>
        <v>5.26</v>
      </c>
      <c r="F121" s="32">
        <f>AQ76</f>
        <v>3.78</v>
      </c>
    </row>
    <row r="122" spans="2:46" x14ac:dyDescent="0.25">
      <c r="B122" s="1" t="s">
        <v>16404</v>
      </c>
      <c r="C122" s="26">
        <f>AV73</f>
        <v>4.4999999999999991</v>
      </c>
      <c r="D122" s="28">
        <f>AV74</f>
        <v>27.580000000000002</v>
      </c>
      <c r="E122" s="30">
        <f>AV75</f>
        <v>3.6800000000000006</v>
      </c>
      <c r="F122" s="32">
        <f>AV76</f>
        <v>13.26</v>
      </c>
    </row>
    <row r="123" spans="2:46" x14ac:dyDescent="0.25">
      <c r="B123" s="1" t="s">
        <v>16405</v>
      </c>
      <c r="C123" s="26">
        <f>BA73</f>
        <v>12.960000000000003</v>
      </c>
      <c r="D123" s="28">
        <f>BA74</f>
        <v>17.98</v>
      </c>
      <c r="E123" s="30">
        <f>BA75</f>
        <v>26.919999999999998</v>
      </c>
      <c r="F123" s="32">
        <f>BA76</f>
        <v>11.16</v>
      </c>
    </row>
    <row r="124" spans="2:46" x14ac:dyDescent="0.25">
      <c r="B124" s="1" t="s">
        <v>16406</v>
      </c>
      <c r="C124" s="26">
        <f>BF73</f>
        <v>12.260000000000002</v>
      </c>
      <c r="D124" s="28">
        <f>BF74</f>
        <v>4.9799999999999995</v>
      </c>
      <c r="E124" s="30">
        <f>BF75</f>
        <v>13.475000000000001</v>
      </c>
      <c r="F124" s="32">
        <f>BF76</f>
        <v>11.674999999999999</v>
      </c>
    </row>
    <row r="125" spans="2:46" x14ac:dyDescent="0.25">
      <c r="B125" s="1" t="s">
        <v>16407</v>
      </c>
      <c r="C125" s="26">
        <f>BK73</f>
        <v>10.52</v>
      </c>
      <c r="D125" s="28">
        <f>BK74</f>
        <v>8.4</v>
      </c>
      <c r="E125" s="30">
        <f>BK75</f>
        <v>10.975</v>
      </c>
      <c r="F125" s="32">
        <f>BK76</f>
        <v>8.24</v>
      </c>
    </row>
    <row r="126" spans="2:46" x14ac:dyDescent="0.25">
      <c r="B126" s="1" t="s">
        <v>16408</v>
      </c>
      <c r="C126" s="26">
        <f>BP73</f>
        <v>6.2</v>
      </c>
      <c r="D126" s="28">
        <f>BP74</f>
        <v>6.12</v>
      </c>
      <c r="E126" s="30">
        <f>BP75</f>
        <v>4.3</v>
      </c>
      <c r="F126" s="32">
        <f>BP76</f>
        <v>7.6599999999999993</v>
      </c>
    </row>
    <row r="127" spans="2:46" x14ac:dyDescent="0.25">
      <c r="B127" s="1" t="s">
        <v>16409</v>
      </c>
      <c r="C127" s="26">
        <f>BU73</f>
        <v>57.6</v>
      </c>
      <c r="D127" s="28">
        <f>BU74</f>
        <v>42.58</v>
      </c>
      <c r="E127" s="30">
        <f>BU75</f>
        <v>37</v>
      </c>
      <c r="F127" s="32">
        <f>BU76</f>
        <v>48.36</v>
      </c>
    </row>
    <row r="128" spans="2:46" x14ac:dyDescent="0.25">
      <c r="B128" s="1"/>
      <c r="C128" s="3">
        <f>AVERAGE(C113:C127)</f>
        <v>11.166</v>
      </c>
      <c r="D128" s="3">
        <f>AVERAGE(D113:D127)</f>
        <v>12.166333333333334</v>
      </c>
      <c r="E128" s="3">
        <f t="shared" ref="E128:F128" si="116">AVERAGE(E113:E127)</f>
        <v>10.718333333333332</v>
      </c>
      <c r="F128" s="3">
        <f t="shared" si="116"/>
        <v>10.584333333333332</v>
      </c>
      <c r="G128" s="3">
        <f>AVERAGE(C128:F128)</f>
        <v>11.15875</v>
      </c>
    </row>
    <row r="129" spans="2:7" x14ac:dyDescent="0.25">
      <c r="C129" s="3">
        <f>_xlfn.STDEV.S(C113:C127)</f>
        <v>13.147436768109159</v>
      </c>
      <c r="D129" s="3">
        <f>_xlfn.STDEV.S(D113:D127)</f>
        <v>10.31528554875632</v>
      </c>
      <c r="E129" s="3">
        <f>_xlfn.STDEV.S(E113:E127)</f>
        <v>9.2660980897853555</v>
      </c>
      <c r="F129" s="3">
        <f>_xlfn.STDEV.S(F113:F127)</f>
        <v>10.919479459510269</v>
      </c>
      <c r="G129" s="3">
        <f>STDEV(C128:F128)</f>
        <v>0.7162862750170349</v>
      </c>
    </row>
    <row r="131" spans="2:7" x14ac:dyDescent="0.25">
      <c r="C131" s="3">
        <f>C128-D128</f>
        <v>-1.0003333333333337</v>
      </c>
      <c r="D131" s="3">
        <f>C128-E128</f>
        <v>0.44766666666666843</v>
      </c>
      <c r="E131" s="3">
        <f>C128-F128</f>
        <v>0.58166666666666877</v>
      </c>
    </row>
    <row r="132" spans="2:7" x14ac:dyDescent="0.25">
      <c r="C132">
        <f>_xlfn.T.TEST(C113:C127,D113:D127,2,1)</f>
        <v>0.63498397126542394</v>
      </c>
      <c r="D132" s="45">
        <f>_xlfn.T.TEST(C113:C127,E113:E127,2,1)</f>
        <v>0.8047013334165285</v>
      </c>
      <c r="E132">
        <f>_xlfn.T.TEST(C113:C127,F113:F127,2,1)</f>
        <v>0.59706391774200318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4.570886128531316</v>
      </c>
      <c r="D136" s="28">
        <f>D74</f>
        <v>3.9676189333150385</v>
      </c>
      <c r="E136" s="30">
        <f>D75</f>
        <v>7.8401530597304046</v>
      </c>
      <c r="F136" s="32">
        <f>D76</f>
        <v>14.784789481084946</v>
      </c>
    </row>
    <row r="137" spans="2:7" x14ac:dyDescent="0.25">
      <c r="B137" s="1" t="s">
        <v>16445</v>
      </c>
      <c r="C137" s="26">
        <f>I73</f>
        <v>3.425346697781118</v>
      </c>
      <c r="D137" s="28">
        <f>I74</f>
        <v>3.6622397518458571</v>
      </c>
      <c r="E137" s="30">
        <f>I75</f>
        <v>11.335563506063561</v>
      </c>
      <c r="F137" s="32">
        <f>I76</f>
        <v>4.8098856535264956</v>
      </c>
    </row>
    <row r="138" spans="2:7" x14ac:dyDescent="0.25">
      <c r="B138" s="1" t="s">
        <v>16446</v>
      </c>
      <c r="C138" s="26">
        <f>N73</f>
        <v>2.4102212899787161</v>
      </c>
      <c r="D138" s="28">
        <f>N74</f>
        <v>8.8375901692712588</v>
      </c>
      <c r="E138" s="30">
        <f>N75</f>
        <v>1.3221195104830692</v>
      </c>
      <c r="F138" s="32">
        <f>N76</f>
        <v>0.65345237010818136</v>
      </c>
    </row>
    <row r="139" spans="2:7" x14ac:dyDescent="0.25">
      <c r="B139" s="1" t="s">
        <v>16447</v>
      </c>
      <c r="C139" s="26">
        <f>S73</f>
        <v>2.6688012290165073</v>
      </c>
      <c r="D139" s="28">
        <f>S74</f>
        <v>9.2211261062121181</v>
      </c>
      <c r="E139" s="30">
        <f>S75</f>
        <v>7.9246451024635789</v>
      </c>
      <c r="F139" s="32">
        <f>S76</f>
        <v>1.9122412679017979</v>
      </c>
    </row>
    <row r="140" spans="2:7" x14ac:dyDescent="0.25">
      <c r="B140" s="1" t="s">
        <v>16448</v>
      </c>
      <c r="C140" s="26">
        <f>X73</f>
        <v>1.8447222013083662</v>
      </c>
      <c r="D140" s="28">
        <f>X74</f>
        <v>6.8492335337612769</v>
      </c>
      <c r="E140" s="30">
        <f>X75</f>
        <v>3.462369131100838</v>
      </c>
      <c r="F140" s="32">
        <f>X76</f>
        <v>3.4964267474094171</v>
      </c>
    </row>
    <row r="141" spans="2:7" x14ac:dyDescent="0.25">
      <c r="B141" s="1" t="s">
        <v>16449</v>
      </c>
      <c r="C141" s="26">
        <f>AC73</f>
        <v>3.9862262855989479</v>
      </c>
      <c r="D141" s="28">
        <f>AC74</f>
        <v>2.6292584505902021</v>
      </c>
      <c r="E141" s="30">
        <f>AC75</f>
        <v>3.1887301547794853</v>
      </c>
      <c r="F141" s="32">
        <f>AC76</f>
        <v>3.5061374759127748</v>
      </c>
    </row>
    <row r="142" spans="2:7" x14ac:dyDescent="0.25">
      <c r="B142" s="1" t="s">
        <v>16450</v>
      </c>
      <c r="C142" s="26">
        <f>AH73</f>
        <v>8.419916864197651</v>
      </c>
      <c r="D142" s="28">
        <f>AH74</f>
        <v>4.0673086924894202</v>
      </c>
      <c r="E142" s="30">
        <f>AH75</f>
        <v>0.70887234393788967</v>
      </c>
      <c r="F142" s="32">
        <f>AH76</f>
        <v>1.6682325976913395</v>
      </c>
    </row>
    <row r="143" spans="2:7" x14ac:dyDescent="0.25">
      <c r="B143" s="1" t="s">
        <v>16451</v>
      </c>
      <c r="C143" s="26">
        <f>AM73</f>
        <v>3.1029018676071622</v>
      </c>
      <c r="D143" s="28">
        <f>AM74</f>
        <v>4.6768579195866096</v>
      </c>
      <c r="E143" s="30">
        <f>AM75</f>
        <v>6.6012877531584699</v>
      </c>
      <c r="F143" s="32">
        <f>AM76</f>
        <v>3.1843366656181304</v>
      </c>
    </row>
    <row r="144" spans="2:7" x14ac:dyDescent="0.25">
      <c r="B144" s="1" t="s">
        <v>16452</v>
      </c>
      <c r="C144" s="26">
        <f>AR73</f>
        <v>1.5319921670818026</v>
      </c>
      <c r="D144" s="28">
        <f>AR74</f>
        <v>1.3700364958642508</v>
      </c>
      <c r="E144" s="30">
        <f>AR75</f>
        <v>1.8689569283426486</v>
      </c>
      <c r="F144" s="32">
        <f>AR76</f>
        <v>1.4411800720243135</v>
      </c>
    </row>
    <row r="145" spans="2:7" x14ac:dyDescent="0.25">
      <c r="B145" s="1" t="s">
        <v>16404</v>
      </c>
      <c r="C145" s="26">
        <f>AW73</f>
        <v>1.1067971810589365</v>
      </c>
      <c r="D145" s="28">
        <f>AW74</f>
        <v>24.404036551357645</v>
      </c>
      <c r="E145" s="30">
        <f>AW75</f>
        <v>1.9044684297724641</v>
      </c>
      <c r="F145" s="32">
        <f>AW76</f>
        <v>17.854775271618518</v>
      </c>
    </row>
    <row r="146" spans="2:7" x14ac:dyDescent="0.25">
      <c r="B146" s="1" t="s">
        <v>16405</v>
      </c>
      <c r="C146" s="26">
        <f>BB73</f>
        <v>13.288829895818518</v>
      </c>
      <c r="D146" s="28">
        <f>BB74</f>
        <v>7.3557460532565946</v>
      </c>
      <c r="E146" s="30">
        <f>BB75</f>
        <v>22.138812072918455</v>
      </c>
      <c r="F146" s="32">
        <f>BB76</f>
        <v>5.6752092472436617</v>
      </c>
    </row>
    <row r="147" spans="2:7" x14ac:dyDescent="0.25">
      <c r="B147" s="1" t="s">
        <v>16406</v>
      </c>
      <c r="C147" s="26">
        <f>BG73</f>
        <v>9.4336101255033835</v>
      </c>
      <c r="D147" s="28">
        <f>BG74</f>
        <v>4.3216894844493394</v>
      </c>
      <c r="E147" s="30">
        <f>BG75</f>
        <v>16.304472801453386</v>
      </c>
      <c r="F147" s="32">
        <f>BG76</f>
        <v>9.1700145401556892</v>
      </c>
      <c r="G147" s="5"/>
    </row>
    <row r="148" spans="2:7" x14ac:dyDescent="0.25">
      <c r="B148" s="1" t="s">
        <v>16407</v>
      </c>
      <c r="C148" s="26">
        <f>BL73</f>
        <v>3.5604774960670644</v>
      </c>
      <c r="D148" s="28">
        <f>BL74</f>
        <v>5.0788778288121881</v>
      </c>
      <c r="E148" s="30">
        <f>BL75</f>
        <v>4.8985542084714524</v>
      </c>
      <c r="F148" s="32">
        <f>BL76</f>
        <v>2.4388521890430299</v>
      </c>
    </row>
    <row r="149" spans="2:7" x14ac:dyDescent="0.25">
      <c r="B149" s="1" t="s">
        <v>16408</v>
      </c>
      <c r="C149" s="26">
        <f>BQ73</f>
        <v>1.2942179105544773</v>
      </c>
      <c r="D149" s="28">
        <f>BQ74</f>
        <v>1.6053037095827043</v>
      </c>
      <c r="E149" s="30">
        <f>BQ75</f>
        <v>1.3057564857200603</v>
      </c>
      <c r="F149" s="32">
        <f>BQ76</f>
        <v>3.2715439780018247</v>
      </c>
    </row>
    <row r="150" spans="2:7" x14ac:dyDescent="0.25">
      <c r="B150" s="1" t="s">
        <v>16409</v>
      </c>
      <c r="C150" s="26">
        <f>BV73</f>
        <v>44.434558622765685</v>
      </c>
      <c r="D150" s="28">
        <f>BV74</f>
        <v>24.998639963006003</v>
      </c>
      <c r="E150" s="30">
        <f>BV75</f>
        <v>47.723945771488758</v>
      </c>
      <c r="F150" s="32">
        <f>BV76</f>
        <v>51.486532219600882</v>
      </c>
    </row>
    <row r="151" spans="2:7" x14ac:dyDescent="0.25">
      <c r="C151" s="3">
        <f>AVERAGE(C136:C150)</f>
        <v>7.0053003975246444</v>
      </c>
      <c r="D151" s="3">
        <f t="shared" ref="D151:F151" si="117">AVERAGE(D136:D150)</f>
        <v>7.5363709095600324</v>
      </c>
      <c r="E151" s="3">
        <f t="shared" si="117"/>
        <v>9.2352471506589691</v>
      </c>
      <c r="F151" s="3">
        <f t="shared" si="117"/>
        <v>8.3569073184627332</v>
      </c>
    </row>
    <row r="152" spans="2:7" x14ac:dyDescent="0.25">
      <c r="C152" s="3">
        <f>_xlfn.STDEV.S(C136:C150)</f>
        <v>10.912640644727048</v>
      </c>
      <c r="D152" s="3">
        <f t="shared" ref="D152:F152" si="118">_xlfn.STDEV.S(D136:D150)</f>
        <v>7.3489351481778176</v>
      </c>
      <c r="E152" s="3">
        <f t="shared" si="118"/>
        <v>12.270051570680854</v>
      </c>
      <c r="F152" s="3">
        <f t="shared" si="118"/>
        <v>12.92937501083895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2B06-2418-4BF7-B4A2-85D4FC1258F2}">
  <sheetPr>
    <tabColor theme="5"/>
  </sheetPr>
  <dimension ref="B1:IT171"/>
  <sheetViews>
    <sheetView topLeftCell="A103" zoomScale="38" zoomScaleNormal="93" workbookViewId="0">
      <selection activeCell="I126" sqref="I126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>
        <v>9.5</v>
      </c>
      <c r="E5">
        <v>5.5</v>
      </c>
      <c r="F5">
        <v>9.4</v>
      </c>
      <c r="G5">
        <v>0.3</v>
      </c>
      <c r="H5">
        <v>12</v>
      </c>
      <c r="N5">
        <f>AVERAGE(D5:H5)</f>
        <v>7.3400000000000007</v>
      </c>
      <c r="O5">
        <f>STDEV(D5:H5)</f>
        <v>4.570886128531316</v>
      </c>
      <c r="P5">
        <f>N5-5</f>
        <v>2.3400000000000007</v>
      </c>
      <c r="Q5">
        <f>MIN(D5:M5)</f>
        <v>0.3</v>
      </c>
      <c r="R5">
        <f>MAX(D5:M5)</f>
        <v>12</v>
      </c>
      <c r="T5">
        <v>10.9</v>
      </c>
      <c r="U5">
        <v>5.6</v>
      </c>
      <c r="V5">
        <v>5.2</v>
      </c>
      <c r="W5">
        <v>7.1</v>
      </c>
      <c r="X5">
        <v>14</v>
      </c>
      <c r="AD5">
        <f>AVERAGE(T5:AC5)</f>
        <v>8.5599999999999987</v>
      </c>
      <c r="AE5">
        <f>STDEV(T5:AC5)</f>
        <v>3.7832525688883125</v>
      </c>
      <c r="AF5">
        <f>AD5-5</f>
        <v>3.5599999999999987</v>
      </c>
      <c r="AG5">
        <f>MIN(T5:AC5)</f>
        <v>5.2</v>
      </c>
      <c r="AH5">
        <f>MAX(T5:AC5)</f>
        <v>14</v>
      </c>
      <c r="AJ5" s="8"/>
      <c r="AK5">
        <v>31.2</v>
      </c>
      <c r="AL5">
        <v>29.5</v>
      </c>
      <c r="AM5">
        <v>14</v>
      </c>
      <c r="AN5">
        <v>28.6</v>
      </c>
      <c r="AT5">
        <f>AVERAGE(AK5:AS5)</f>
        <v>25.825000000000003</v>
      </c>
      <c r="AU5">
        <f>STDEV(AK5:AS5)</f>
        <v>7.9567057672548405</v>
      </c>
      <c r="AV5">
        <f>AT5-4</f>
        <v>21.825000000000003</v>
      </c>
      <c r="AW5">
        <f>MIN(AK5:AS5)</f>
        <v>14</v>
      </c>
      <c r="AX5">
        <f>MAX(AK5:AS5)</f>
        <v>31.2</v>
      </c>
      <c r="AZ5">
        <v>11.8</v>
      </c>
      <c r="BA5" s="8"/>
      <c r="BB5">
        <v>92.1</v>
      </c>
      <c r="BC5">
        <v>90.1</v>
      </c>
      <c r="BD5">
        <v>49.8</v>
      </c>
      <c r="BJ5">
        <f>AVERAGE(AZ5:BI5)</f>
        <v>60.95</v>
      </c>
      <c r="BK5" s="3">
        <f>STDEV(AZ5:BI5)</f>
        <v>38.123002679921917</v>
      </c>
      <c r="BL5">
        <f>BJ5-4</f>
        <v>56.95</v>
      </c>
      <c r="BM5">
        <f>MIN(AZ5:BI5)</f>
        <v>11.8</v>
      </c>
      <c r="BN5">
        <f>MAX(AZ5:BI5)</f>
        <v>92.1</v>
      </c>
      <c r="BQ5">
        <v>65</v>
      </c>
      <c r="BR5">
        <v>44.2</v>
      </c>
      <c r="BS5">
        <v>29.8</v>
      </c>
      <c r="BT5">
        <v>50.6</v>
      </c>
      <c r="BU5">
        <v>36.6</v>
      </c>
      <c r="CA5">
        <f>AVERAGE(BQ5:BZ5)</f>
        <v>45.239999999999995</v>
      </c>
      <c r="CB5">
        <f>STDEV(BQ5:BZ5)</f>
        <v>13.539867059908691</v>
      </c>
      <c r="CC5">
        <f>CA5-5</f>
        <v>40.239999999999995</v>
      </c>
      <c r="CD5">
        <f>MIN(BQ5:BZ5)</f>
        <v>29.8</v>
      </c>
      <c r="CE5">
        <f>MAX(BQ5:BZ5)</f>
        <v>65</v>
      </c>
      <c r="CG5">
        <v>48.2</v>
      </c>
      <c r="CH5">
        <v>60</v>
      </c>
      <c r="CI5">
        <v>39.299999999999997</v>
      </c>
      <c r="CJ5">
        <v>55</v>
      </c>
      <c r="CK5">
        <v>45.6</v>
      </c>
      <c r="CQ5">
        <f>AVERAGE(CG5:CP5)</f>
        <v>49.62</v>
      </c>
      <c r="CR5">
        <f>STDEV(CG5:CP5)</f>
        <v>8.0834398618410042</v>
      </c>
      <c r="CS5">
        <f>CQ5-5</f>
        <v>44.62</v>
      </c>
      <c r="CT5">
        <f>MIN(CG5:CP5)</f>
        <v>39.299999999999997</v>
      </c>
      <c r="CU5">
        <f>MAX(CG5:CP5)</f>
        <v>60</v>
      </c>
      <c r="CW5">
        <v>67.099999999999994</v>
      </c>
      <c r="CX5">
        <v>64.099999999999994</v>
      </c>
      <c r="CY5">
        <v>42.8</v>
      </c>
      <c r="CZ5">
        <v>36.9</v>
      </c>
      <c r="DA5">
        <v>63.1</v>
      </c>
      <c r="DG5">
        <f>AVERAGE(CW5:DA5)</f>
        <v>54.8</v>
      </c>
      <c r="DH5">
        <f>STDEV(CW5:DF5)</f>
        <v>13.884163640637469</v>
      </c>
      <c r="DI5">
        <f>DG5-5</f>
        <v>49.8</v>
      </c>
      <c r="DJ5">
        <f>MIN(CW5:DF5)</f>
        <v>36.9</v>
      </c>
      <c r="DK5">
        <f>MAX(CW5:DF5)</f>
        <v>67.099999999999994</v>
      </c>
      <c r="DM5">
        <v>32.5</v>
      </c>
      <c r="DN5">
        <v>33.4</v>
      </c>
      <c r="DO5">
        <v>58.3</v>
      </c>
      <c r="DP5">
        <v>110.3</v>
      </c>
      <c r="DQ5">
        <v>84.3</v>
      </c>
      <c r="DW5">
        <f>AVERAGE(DM5:DV5)</f>
        <v>63.760000000000005</v>
      </c>
      <c r="DX5">
        <f>STDEV(DM5:DV5)</f>
        <v>33.602797502588963</v>
      </c>
      <c r="DY5">
        <f>DW5-5</f>
        <v>58.760000000000005</v>
      </c>
      <c r="DZ5">
        <f>MIN(DM5:DV5)</f>
        <v>32.5</v>
      </c>
      <c r="EA5">
        <f>MAX(DM5:DV5)</f>
        <v>110.3</v>
      </c>
      <c r="EC5">
        <v>25.5</v>
      </c>
      <c r="ED5">
        <v>18.399999999999999</v>
      </c>
      <c r="EE5">
        <v>21.2</v>
      </c>
      <c r="EF5">
        <v>32.5</v>
      </c>
      <c r="EG5">
        <v>32.5</v>
      </c>
      <c r="EM5">
        <f>AVERAGE(EC5:EL5)</f>
        <v>26.02</v>
      </c>
      <c r="EN5">
        <f>STDEV(EC5:EL5)</f>
        <v>6.4332728839992521</v>
      </c>
      <c r="EO5">
        <f>EM5-5</f>
        <v>21.02</v>
      </c>
      <c r="EP5">
        <f>MIN(EC5:EL5)</f>
        <v>18.399999999999999</v>
      </c>
      <c r="EQ5">
        <f>MAX(EC5:EL5)</f>
        <v>32.5</v>
      </c>
      <c r="ES5">
        <v>36.799999999999997</v>
      </c>
      <c r="ET5">
        <v>41.4</v>
      </c>
      <c r="EU5">
        <v>83</v>
      </c>
      <c r="EV5">
        <v>61.1</v>
      </c>
      <c r="EW5">
        <v>25.2</v>
      </c>
      <c r="FC5">
        <f>AVERAGE(ES5:FB5)</f>
        <v>49.499999999999993</v>
      </c>
      <c r="FD5">
        <f>STDEV(ES5:FB5)</f>
        <v>22.771692954192076</v>
      </c>
      <c r="FE5">
        <f>FC5-5</f>
        <v>44.499999999999993</v>
      </c>
      <c r="FF5">
        <f>MIN(ES5:FB5)</f>
        <v>25.2</v>
      </c>
      <c r="FG5">
        <f>MAX(ES5:FB5)</f>
        <v>83</v>
      </c>
      <c r="FI5">
        <v>77</v>
      </c>
      <c r="FJ5">
        <v>49.7</v>
      </c>
      <c r="FK5">
        <v>57.1</v>
      </c>
      <c r="FL5">
        <v>50.7</v>
      </c>
      <c r="FM5">
        <v>49.8</v>
      </c>
      <c r="FS5">
        <f>AVERAGE(FI5:FR5)</f>
        <v>56.86</v>
      </c>
      <c r="FT5">
        <f>STDEV(FI5:FR5)</f>
        <v>11.669747212343529</v>
      </c>
      <c r="FU5">
        <f>FS5-5</f>
        <v>51.86</v>
      </c>
      <c r="FV5">
        <f>MIN(FI5:FR5)</f>
        <v>49.7</v>
      </c>
      <c r="FW5">
        <f>MAX(FI5:FR5)</f>
        <v>77</v>
      </c>
      <c r="FY5">
        <v>8.9</v>
      </c>
      <c r="FZ5">
        <v>87.7</v>
      </c>
      <c r="GA5">
        <v>63.6</v>
      </c>
      <c r="GB5">
        <v>66</v>
      </c>
      <c r="GC5">
        <v>57</v>
      </c>
      <c r="GI5">
        <f>AVERAGE(FY5:GH5)</f>
        <v>56.640000000000008</v>
      </c>
      <c r="GJ5">
        <f>STDEV(FY5:GH5)</f>
        <v>29.068935309020155</v>
      </c>
      <c r="GK5">
        <f>GI5-5</f>
        <v>51.640000000000008</v>
      </c>
      <c r="GL5">
        <f>MIN(FY5:GH5)</f>
        <v>8.9</v>
      </c>
      <c r="GM5">
        <f>MAX(FY5:GH5)</f>
        <v>87.7</v>
      </c>
      <c r="GO5">
        <v>14.3</v>
      </c>
      <c r="GP5">
        <v>20.2</v>
      </c>
      <c r="GQ5">
        <v>27.4</v>
      </c>
      <c r="GR5">
        <v>44.1</v>
      </c>
      <c r="GS5">
        <v>26.1</v>
      </c>
      <c r="GY5">
        <f>AVERAGE(GO5:GX5)</f>
        <v>26.419999999999998</v>
      </c>
      <c r="GZ5">
        <f>STDEV(GO5:GX5)</f>
        <v>11.171705330879442</v>
      </c>
      <c r="HA5">
        <f>GY5-5</f>
        <v>21.419999999999998</v>
      </c>
      <c r="HB5">
        <f>MIN(GO5:GX5)</f>
        <v>14.3</v>
      </c>
      <c r="HC5">
        <f>MAX(GO5:GX5)</f>
        <v>44.1</v>
      </c>
      <c r="HE5">
        <v>19</v>
      </c>
      <c r="HF5">
        <v>57.2</v>
      </c>
      <c r="HG5">
        <v>54.8</v>
      </c>
      <c r="HH5">
        <v>22.6</v>
      </c>
      <c r="HI5">
        <v>39.4</v>
      </c>
      <c r="HO5">
        <f>AVERAGE(HE5:HN5)</f>
        <v>38.6</v>
      </c>
      <c r="HP5">
        <f>STDEV(HE5:HN5)</f>
        <v>17.672011770027769</v>
      </c>
      <c r="HQ5">
        <f>HO5-5</f>
        <v>33.6</v>
      </c>
      <c r="HR5">
        <f>MIN(HE5:HN5)</f>
        <v>19</v>
      </c>
      <c r="HS5">
        <f>MAX(HE5:HN5)</f>
        <v>57.2</v>
      </c>
      <c r="HU5">
        <v>243</v>
      </c>
      <c r="HV5">
        <v>149.1</v>
      </c>
      <c r="HW5">
        <v>189</v>
      </c>
      <c r="HX5">
        <v>108</v>
      </c>
      <c r="HY5">
        <v>111</v>
      </c>
      <c r="IE5">
        <f>AVERAGE(HU5:ID5)</f>
        <v>160.02000000000001</v>
      </c>
      <c r="IF5">
        <f>STDEV(HU5:ID5)</f>
        <v>56.907398464523027</v>
      </c>
      <c r="IG5">
        <f>IE5-5</f>
        <v>155.02000000000001</v>
      </c>
      <c r="IH5">
        <f>MIN(HU5:ID5)</f>
        <v>108</v>
      </c>
      <c r="II5">
        <f>MAX(HU5:ID5)</f>
        <v>243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>
        <v>19.899999999999999</v>
      </c>
      <c r="E14">
        <v>17.600000000000001</v>
      </c>
      <c r="F14">
        <v>15.6</v>
      </c>
      <c r="G14">
        <v>14.6</v>
      </c>
      <c r="H14">
        <v>15.7</v>
      </c>
      <c r="N14">
        <f>AVERAGE(D14:M14)</f>
        <v>16.68</v>
      </c>
      <c r="O14">
        <f>STDEV(D14:M14)</f>
        <v>2.1016660058153667</v>
      </c>
      <c r="P14">
        <f>N14-5</f>
        <v>11.68</v>
      </c>
      <c r="Q14">
        <f>MIN(D14:M14)</f>
        <v>14.6</v>
      </c>
      <c r="R14">
        <f>MAX(D14:M14)</f>
        <v>19.899999999999999</v>
      </c>
      <c r="T14">
        <v>2.6</v>
      </c>
      <c r="U14">
        <v>11</v>
      </c>
      <c r="V14">
        <v>7.4</v>
      </c>
      <c r="W14">
        <v>11.6</v>
      </c>
      <c r="X14">
        <v>8</v>
      </c>
      <c r="AD14">
        <f>AVERAGE(T14:AC14)</f>
        <v>8.120000000000001</v>
      </c>
      <c r="AE14">
        <f>STDEV(T14:AC14)</f>
        <v>3.5849686191095178</v>
      </c>
      <c r="AF14">
        <f>AD14-5</f>
        <v>3.120000000000001</v>
      </c>
      <c r="AG14">
        <f>MIN(T14:AC14)</f>
        <v>2.6</v>
      </c>
      <c r="AH14">
        <f>MAX(T14:AC14)</f>
        <v>11.6</v>
      </c>
      <c r="AJ14">
        <v>54</v>
      </c>
      <c r="AK14">
        <v>39</v>
      </c>
      <c r="AL14">
        <v>42.4</v>
      </c>
      <c r="AM14">
        <v>33.299999999999997</v>
      </c>
      <c r="AN14">
        <v>36.299999999999997</v>
      </c>
      <c r="AT14">
        <f>AVERAGE(AJ14:AS14)</f>
        <v>41</v>
      </c>
      <c r="AU14">
        <f>STDEV(AJ14:AS14)</f>
        <v>8.0053107372543657</v>
      </c>
      <c r="AV14">
        <f>AT14-5</f>
        <v>36</v>
      </c>
      <c r="AW14">
        <f>MIN(AJ14:AS14)</f>
        <v>33.299999999999997</v>
      </c>
      <c r="AX14">
        <f>MAX(AJ14:AS14)</f>
        <v>54</v>
      </c>
      <c r="AZ14">
        <v>16.100000000000001</v>
      </c>
      <c r="BA14" s="8"/>
      <c r="BB14">
        <v>44.2</v>
      </c>
      <c r="BC14">
        <v>77</v>
      </c>
      <c r="BD14">
        <v>41</v>
      </c>
      <c r="BJ14">
        <f>AVERAGE(AZ14:BI14)</f>
        <v>44.575000000000003</v>
      </c>
      <c r="BK14" s="3">
        <f>STDEV(AZ14:BI14)</f>
        <v>25.000849985550488</v>
      </c>
      <c r="BL14">
        <f>BJ14-4</f>
        <v>40.575000000000003</v>
      </c>
      <c r="BM14">
        <f>MIN(AZ14:BI14)</f>
        <v>16.100000000000001</v>
      </c>
      <c r="BN14">
        <f>MAX(AZ14:BI14)</f>
        <v>77</v>
      </c>
      <c r="BQ14">
        <v>10.1</v>
      </c>
      <c r="BR14">
        <v>34.799999999999997</v>
      </c>
      <c r="BS14">
        <v>47.8</v>
      </c>
      <c r="BT14">
        <v>41.3</v>
      </c>
      <c r="BU14">
        <v>46.6</v>
      </c>
      <c r="CA14">
        <f>AVERAGE(BQ14:BZ14)</f>
        <v>36.119999999999997</v>
      </c>
      <c r="CB14">
        <f>STDEV(BQ14:BZ14)</f>
        <v>15.426179047320828</v>
      </c>
      <c r="CC14">
        <f>CA14-5</f>
        <v>31.119999999999997</v>
      </c>
      <c r="CD14">
        <f>MIN(BQ14:BZ14)</f>
        <v>10.1</v>
      </c>
      <c r="CE14">
        <f>MAX(BQ14:BZ14)</f>
        <v>47.8</v>
      </c>
      <c r="CG14">
        <v>92.5</v>
      </c>
      <c r="CH14">
        <v>78.8</v>
      </c>
      <c r="CI14">
        <v>70</v>
      </c>
      <c r="CJ14">
        <v>49.9</v>
      </c>
      <c r="CK14">
        <v>53.5</v>
      </c>
      <c r="CQ14">
        <f>AVERAGE(CG14:CP14)</f>
        <v>68.94</v>
      </c>
      <c r="CR14">
        <f>STDEV(CG14:CP14)</f>
        <v>17.708274901864371</v>
      </c>
      <c r="CS14">
        <f>CQ14-5</f>
        <v>63.94</v>
      </c>
      <c r="CT14">
        <f>MIN(CG14:CP14)</f>
        <v>49.9</v>
      </c>
      <c r="CU14">
        <f>MAX(CG14:CP14)</f>
        <v>92.5</v>
      </c>
      <c r="CW14">
        <v>30.1</v>
      </c>
      <c r="CX14">
        <v>32</v>
      </c>
      <c r="CY14">
        <v>40.700000000000003</v>
      </c>
      <c r="CZ14">
        <v>40.9</v>
      </c>
      <c r="DA14">
        <v>61.6</v>
      </c>
      <c r="DG14">
        <f>AVERAGE(CW14:DF14)</f>
        <v>41.06</v>
      </c>
      <c r="DH14">
        <f>STDEV(CW14:DF14)</f>
        <v>12.492517760643773</v>
      </c>
      <c r="DI14">
        <f>DG14-5</f>
        <v>36.06</v>
      </c>
      <c r="DJ14">
        <f>MIN(CW14:DF14)</f>
        <v>30.1</v>
      </c>
      <c r="DK14">
        <f>MAX(CW14:DF14)</f>
        <v>61.6</v>
      </c>
      <c r="DM14">
        <v>38.799999999999997</v>
      </c>
      <c r="DN14">
        <v>71.400000000000006</v>
      </c>
      <c r="DO14">
        <v>59.1</v>
      </c>
      <c r="DP14">
        <v>68.7</v>
      </c>
      <c r="DQ14">
        <v>59.7</v>
      </c>
      <c r="DW14">
        <f>AVERAGE(DM14:DV14)</f>
        <v>59.54</v>
      </c>
      <c r="DX14">
        <f>STDEV(DM14:DV14)</f>
        <v>12.795819629863539</v>
      </c>
      <c r="DY14">
        <f>DW14-5</f>
        <v>54.54</v>
      </c>
      <c r="DZ14">
        <f>MIN(DM14:DV14)</f>
        <v>38.799999999999997</v>
      </c>
      <c r="EA14">
        <f>MAX(DM14:DV14)</f>
        <v>71.400000000000006</v>
      </c>
      <c r="EC14">
        <v>27.7</v>
      </c>
      <c r="ED14">
        <v>16.899999999999999</v>
      </c>
      <c r="EE14">
        <v>41.6</v>
      </c>
      <c r="EF14">
        <v>32.200000000000003</v>
      </c>
      <c r="EG14">
        <v>39.5</v>
      </c>
      <c r="EM14">
        <f>AVERAGE(EC14:EL14)</f>
        <v>31.579999999999995</v>
      </c>
      <c r="EN14">
        <f>STDEV(EC14:EL14)</f>
        <v>9.9255730313166559</v>
      </c>
      <c r="EO14">
        <f>EM14-5</f>
        <v>26.579999999999995</v>
      </c>
      <c r="EP14">
        <f>MIN(EC14:EL14)</f>
        <v>16.899999999999999</v>
      </c>
      <c r="EQ14">
        <f>MAX(EC14:EL14)</f>
        <v>41.6</v>
      </c>
      <c r="ES14">
        <v>8.4</v>
      </c>
      <c r="ET14">
        <v>60</v>
      </c>
      <c r="EU14">
        <v>23.4</v>
      </c>
      <c r="EV14">
        <v>86.2</v>
      </c>
      <c r="EW14">
        <v>47.8</v>
      </c>
      <c r="FC14">
        <f>AVERAGE(ES14:FB14)</f>
        <v>45.160000000000004</v>
      </c>
      <c r="FD14">
        <f>STDEV(ES14:FB14)</f>
        <v>30.562526073608513</v>
      </c>
      <c r="FE14">
        <f>FC14-5</f>
        <v>40.160000000000004</v>
      </c>
      <c r="FF14">
        <f>MIN(ES14:FB14)</f>
        <v>8.4</v>
      </c>
      <c r="FG14">
        <f>MAX(ES14:FB14)</f>
        <v>86.2</v>
      </c>
      <c r="FI14">
        <v>43.6</v>
      </c>
      <c r="FJ14">
        <v>26.9</v>
      </c>
      <c r="FK14">
        <v>67</v>
      </c>
      <c r="FL14">
        <v>54</v>
      </c>
      <c r="FM14">
        <v>87.4</v>
      </c>
      <c r="FS14">
        <f>AVERAGE(FI14:FR14)</f>
        <v>55.779999999999994</v>
      </c>
      <c r="FT14">
        <f>STDEV(FI14:FR14)</f>
        <v>22.974377031815269</v>
      </c>
      <c r="FU14">
        <f>FS14-5</f>
        <v>50.779999999999994</v>
      </c>
      <c r="FV14">
        <f>MIN(FI14:FR14)</f>
        <v>26.9</v>
      </c>
      <c r="FW14">
        <f>MAX(FI14:FR14)</f>
        <v>87.4</v>
      </c>
      <c r="FY14">
        <v>51.1</v>
      </c>
      <c r="FZ14">
        <v>16.2</v>
      </c>
      <c r="GA14">
        <v>47.9</v>
      </c>
      <c r="GB14">
        <v>70.400000000000006</v>
      </c>
      <c r="GC14">
        <v>37.799999999999997</v>
      </c>
      <c r="GI14">
        <f>AVERAGE(FY14:GH14)</f>
        <v>44.679999999999993</v>
      </c>
      <c r="GJ14">
        <f>STDEV(FY14:GH14)</f>
        <v>19.821377348711181</v>
      </c>
      <c r="GK14">
        <f>GI14-5</f>
        <v>39.679999999999993</v>
      </c>
      <c r="GL14">
        <f>MIN(FY14:GH14)</f>
        <v>16.2</v>
      </c>
      <c r="GM14">
        <f>MAX(FY14:GH14)</f>
        <v>70.400000000000006</v>
      </c>
      <c r="GO14">
        <v>12.8</v>
      </c>
      <c r="GP14">
        <v>15.3</v>
      </c>
      <c r="GQ14">
        <v>15.1</v>
      </c>
      <c r="GR14">
        <v>11.5</v>
      </c>
      <c r="GS14">
        <v>15.8</v>
      </c>
      <c r="GY14">
        <f>AVERAGE(GO14:GX14)</f>
        <v>14.1</v>
      </c>
      <c r="GZ14">
        <f>STDEV(GO14:GX14)</f>
        <v>1.8560711193270643</v>
      </c>
      <c r="HA14">
        <f>GY14-5</f>
        <v>9.1</v>
      </c>
      <c r="HB14">
        <f>MIN(GO14:GX14)</f>
        <v>11.5</v>
      </c>
      <c r="HC14">
        <f>MAX(GO14:GX14)</f>
        <v>15.8</v>
      </c>
      <c r="HE14">
        <v>13.3</v>
      </c>
      <c r="HF14">
        <v>21.4</v>
      </c>
      <c r="HG14">
        <v>28.4</v>
      </c>
      <c r="HH14">
        <v>17.899999999999999</v>
      </c>
      <c r="HI14">
        <v>15.1</v>
      </c>
      <c r="HO14">
        <f>AVERAGE(HE14:HN14)</f>
        <v>19.22</v>
      </c>
      <c r="HP14">
        <f>STDEV(HE14:HN14)</f>
        <v>5.974696645018887</v>
      </c>
      <c r="HQ14">
        <f>HO14-5</f>
        <v>14.219999999999999</v>
      </c>
      <c r="HR14">
        <f>MIN(HE14:HN14)</f>
        <v>13.3</v>
      </c>
      <c r="HS14">
        <f>MAX(HE14:HN14)</f>
        <v>28.4</v>
      </c>
      <c r="HU14">
        <v>320</v>
      </c>
      <c r="HV14">
        <v>136.4</v>
      </c>
      <c r="HW14">
        <v>188</v>
      </c>
      <c r="HX14">
        <v>280</v>
      </c>
      <c r="HY14">
        <v>50.7</v>
      </c>
      <c r="IE14">
        <f>AVERAGE(HU14:ID14)</f>
        <v>195.02</v>
      </c>
      <c r="IF14">
        <f>STDEV(HU14:ID14)</f>
        <v>108.57652600815703</v>
      </c>
      <c r="IG14">
        <f>IE14-5</f>
        <v>190.02</v>
      </c>
      <c r="IH14">
        <f>MIN(HU14:ID14)</f>
        <v>50.7</v>
      </c>
      <c r="II14">
        <f>MAX(HU14:ID14)</f>
        <v>320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>
        <v>13.1</v>
      </c>
      <c r="E23">
        <v>23.7</v>
      </c>
      <c r="F23">
        <v>21.2</v>
      </c>
      <c r="G23">
        <v>14.4</v>
      </c>
      <c r="H23">
        <v>17.3</v>
      </c>
      <c r="N23">
        <f>AVERAGE(D23:M23)</f>
        <v>17.940000000000001</v>
      </c>
      <c r="O23">
        <f>STDEV(D23:M23)</f>
        <v>4.4769409198692749</v>
      </c>
      <c r="P23">
        <f>N23-5</f>
        <v>12.940000000000001</v>
      </c>
      <c r="Q23">
        <f>MIN(D23:M23)</f>
        <v>13.1</v>
      </c>
      <c r="R23">
        <f>MAX(D23:M23)</f>
        <v>23.7</v>
      </c>
      <c r="T23">
        <v>5.3</v>
      </c>
      <c r="U23">
        <v>15.7</v>
      </c>
      <c r="V23" s="8">
        <v>0</v>
      </c>
      <c r="W23">
        <v>4.5</v>
      </c>
      <c r="X23">
        <v>28.5</v>
      </c>
      <c r="AD23">
        <f>AVERAGE(T23:AC23)</f>
        <v>10.8</v>
      </c>
      <c r="AE23">
        <f>STDEV(T23:AC23)</f>
        <v>11.444212511134175</v>
      </c>
      <c r="AF23">
        <f>AD23-5</f>
        <v>5.8000000000000007</v>
      </c>
      <c r="AG23">
        <f>MIN(T23:AC23)</f>
        <v>0</v>
      </c>
      <c r="AH23">
        <f>MAX(T23:AC23)</f>
        <v>28.5</v>
      </c>
      <c r="AJ23">
        <v>29.1</v>
      </c>
      <c r="AK23">
        <v>18.600000000000001</v>
      </c>
      <c r="AL23">
        <v>9.3000000000000007</v>
      </c>
      <c r="AM23">
        <v>9</v>
      </c>
      <c r="AN23">
        <v>10.1</v>
      </c>
      <c r="AT23">
        <f>AVERAGE(AJ23:AS23)</f>
        <v>15.219999999999999</v>
      </c>
      <c r="AU23">
        <f>STDEV(AJ23:AS23)</f>
        <v>8.7181993553715014</v>
      </c>
      <c r="AV23">
        <f>AT23-5</f>
        <v>10.219999999999999</v>
      </c>
      <c r="AW23">
        <f>MIN(AJ23:AS23)</f>
        <v>9</v>
      </c>
      <c r="AX23">
        <f>MAX(AJ23:AS23)</f>
        <v>29.1</v>
      </c>
      <c r="AZ23">
        <v>8.6999999999999993</v>
      </c>
      <c r="BA23" s="8"/>
      <c r="BB23">
        <v>19.8</v>
      </c>
      <c r="BC23">
        <v>23.9</v>
      </c>
      <c r="BD23">
        <v>46.6</v>
      </c>
      <c r="BJ23">
        <f>AVERAGE(AZ23:BI23)</f>
        <v>24.75</v>
      </c>
      <c r="BK23" s="3">
        <f>STDEV(AZ23:BI23)</f>
        <v>15.919066136764011</v>
      </c>
      <c r="BL23">
        <f>BJ23-4</f>
        <v>20.75</v>
      </c>
      <c r="BM23">
        <f>MIN(AZ23:BI23)</f>
        <v>8.6999999999999993</v>
      </c>
      <c r="BN23">
        <f>MAX(AZ23:BI23)</f>
        <v>46.6</v>
      </c>
      <c r="BQ23">
        <v>13.8</v>
      </c>
      <c r="BR23">
        <v>59.3</v>
      </c>
      <c r="BS23">
        <v>13.7</v>
      </c>
      <c r="BT23">
        <v>64</v>
      </c>
      <c r="BU23">
        <v>9</v>
      </c>
      <c r="CA23">
        <f>AVERAGE(BQ23:BZ23)</f>
        <v>31.96</v>
      </c>
      <c r="CB23">
        <f>STDEV(BQ23:BZ23)</f>
        <v>27.223207011665615</v>
      </c>
      <c r="CC23">
        <f>CA23-5</f>
        <v>26.96</v>
      </c>
      <c r="CD23">
        <f>MIN(BQ23:BZ23)</f>
        <v>9</v>
      </c>
      <c r="CE23">
        <f>MAX(BQ23:BZ23)</f>
        <v>64</v>
      </c>
      <c r="CG23">
        <v>78.400000000000006</v>
      </c>
      <c r="CH23">
        <v>28.7</v>
      </c>
      <c r="CI23">
        <v>67.5</v>
      </c>
      <c r="CJ23">
        <v>22.2</v>
      </c>
      <c r="CK23">
        <v>46.4</v>
      </c>
      <c r="CQ23">
        <f>AVERAGE(CG23:CP23)</f>
        <v>48.64</v>
      </c>
      <c r="CR23">
        <f>STDEV(CG23:CP23)</f>
        <v>24.202541188891704</v>
      </c>
      <c r="CS23">
        <f>CQ23-5</f>
        <v>43.64</v>
      </c>
      <c r="CT23">
        <f>MIN(CG23:CP23)</f>
        <v>22.2</v>
      </c>
      <c r="CU23">
        <f>MAX(CG23:CP23)</f>
        <v>78.400000000000006</v>
      </c>
      <c r="CW23">
        <v>14.4</v>
      </c>
      <c r="CX23">
        <v>53.8</v>
      </c>
      <c r="CY23">
        <v>30.3</v>
      </c>
      <c r="CZ23" s="8"/>
      <c r="DA23">
        <v>32.200000000000003</v>
      </c>
      <c r="DG23">
        <f>AVERAGE(CW23:DF23)</f>
        <v>32.674999999999997</v>
      </c>
      <c r="DH23">
        <f>STDEV(CW23:DF23)</f>
        <v>16.187520913757403</v>
      </c>
      <c r="DI23">
        <f>DG23-4</f>
        <v>28.674999999999997</v>
      </c>
      <c r="DJ23">
        <f>MIN(CW23:DF23)</f>
        <v>14.4</v>
      </c>
      <c r="DK23">
        <f>MAX(CW23:DF23)</f>
        <v>53.8</v>
      </c>
      <c r="DM23">
        <v>36.9</v>
      </c>
      <c r="DN23">
        <v>35.700000000000003</v>
      </c>
      <c r="DO23">
        <v>29.8</v>
      </c>
      <c r="DP23">
        <v>84.9</v>
      </c>
      <c r="DQ23">
        <v>39.6</v>
      </c>
      <c r="DW23">
        <f>AVERAGE(DM23:DV23)</f>
        <v>45.38</v>
      </c>
      <c r="DX23">
        <f>STDEV(DM23:DV23)</f>
        <v>22.380728317014182</v>
      </c>
      <c r="DY23">
        <f>DW23-5</f>
        <v>40.380000000000003</v>
      </c>
      <c r="DZ23">
        <f>MIN(DM23:DV23)</f>
        <v>29.8</v>
      </c>
      <c r="EA23">
        <f>MAX(DM23:DV23)</f>
        <v>84.9</v>
      </c>
      <c r="EC23">
        <v>22.5</v>
      </c>
      <c r="ED23">
        <v>25.4</v>
      </c>
      <c r="EE23">
        <v>25</v>
      </c>
      <c r="EF23">
        <v>25.6</v>
      </c>
      <c r="EG23">
        <v>32.799999999999997</v>
      </c>
      <c r="EM23">
        <f>AVERAGE(EC23:EL23)</f>
        <v>26.26</v>
      </c>
      <c r="EN23">
        <f>STDEV(EC23:EL23)</f>
        <v>3.8623826843024993</v>
      </c>
      <c r="EO23">
        <f>EM23-5</f>
        <v>21.26</v>
      </c>
      <c r="EP23">
        <f>MIN(EC23:EL23)</f>
        <v>22.5</v>
      </c>
      <c r="EQ23">
        <f>MAX(EC23:EL23)</f>
        <v>32.799999999999997</v>
      </c>
      <c r="ES23">
        <v>4.8</v>
      </c>
      <c r="ET23">
        <v>12.3</v>
      </c>
      <c r="EU23">
        <v>4.2</v>
      </c>
      <c r="EV23">
        <v>4.4000000000000004</v>
      </c>
      <c r="EW23">
        <v>26.2</v>
      </c>
      <c r="FC23">
        <f>AVERAGE(ES23:FB23)</f>
        <v>10.38</v>
      </c>
      <c r="FD23">
        <f>STDEV(ES23:FB23)</f>
        <v>9.4742809753563861</v>
      </c>
      <c r="FE23">
        <f>FC23-5</f>
        <v>5.3800000000000008</v>
      </c>
      <c r="FF23">
        <f>MIN(ES23:FB23)</f>
        <v>4.2</v>
      </c>
      <c r="FG23">
        <f>MAX(ES23:FB23)</f>
        <v>26.2</v>
      </c>
      <c r="FI23">
        <v>75.099999999999994</v>
      </c>
      <c r="FJ23">
        <v>25.3</v>
      </c>
      <c r="FK23">
        <v>13.2</v>
      </c>
      <c r="FL23">
        <v>57.5</v>
      </c>
      <c r="FM23">
        <v>37</v>
      </c>
      <c r="FS23">
        <f>AVERAGE(FI23:FR23)</f>
        <v>41.62</v>
      </c>
      <c r="FT23">
        <f>STDEV(FI23:FR23)</f>
        <v>24.841839706430765</v>
      </c>
      <c r="FU23">
        <f>FS23-5</f>
        <v>36.619999999999997</v>
      </c>
      <c r="FV23">
        <f>MIN(FI23:FR23)</f>
        <v>13.2</v>
      </c>
      <c r="FW23">
        <f>MAX(FI23:FR23)</f>
        <v>75.099999999999994</v>
      </c>
      <c r="FY23">
        <v>100.2</v>
      </c>
      <c r="FZ23">
        <v>27.2</v>
      </c>
      <c r="GB23">
        <v>10.199999999999999</v>
      </c>
      <c r="GC23">
        <v>30.2</v>
      </c>
      <c r="GI23">
        <f>AVERAGE(FY23:GH23)</f>
        <v>41.949999999999996</v>
      </c>
      <c r="GJ23">
        <f>STDEV(FY23:GH23)</f>
        <v>39.819383889424195</v>
      </c>
      <c r="GK23">
        <f>GI23-5</f>
        <v>36.949999999999996</v>
      </c>
      <c r="GL23">
        <f>MIN(FY23:GH23)</f>
        <v>10.199999999999999</v>
      </c>
      <c r="GM23">
        <f>MAX(FY23:GH23)</f>
        <v>100.2</v>
      </c>
      <c r="GO23">
        <v>9.5</v>
      </c>
      <c r="GP23" s="8"/>
      <c r="GQ23">
        <v>15.3</v>
      </c>
      <c r="GR23">
        <v>4.7</v>
      </c>
      <c r="GS23">
        <v>14.4</v>
      </c>
      <c r="GY23">
        <f>AVERAGE(GO23:GX23)</f>
        <v>10.975</v>
      </c>
      <c r="GZ23">
        <f>STDEV(GO23:GX23)</f>
        <v>4.8985542084714524</v>
      </c>
      <c r="HA23">
        <f>GY23-4</f>
        <v>6.9749999999999996</v>
      </c>
      <c r="HB23">
        <f>MIN(GO23:GX23)</f>
        <v>4.7</v>
      </c>
      <c r="HC23">
        <f>MAX(GO23:GX23)</f>
        <v>15.3</v>
      </c>
      <c r="HE23">
        <v>15.2</v>
      </c>
      <c r="HF23">
        <v>12.8</v>
      </c>
      <c r="HG23">
        <v>11.7</v>
      </c>
      <c r="HH23">
        <v>17.100000000000001</v>
      </c>
      <c r="HI23">
        <v>15.2</v>
      </c>
      <c r="HO23">
        <f>AVERAGE(HE23:HN23)</f>
        <v>14.4</v>
      </c>
      <c r="HP23">
        <f>STDEV(HE23:HN23)</f>
        <v>2.1459263733874976</v>
      </c>
      <c r="HQ23">
        <f>HO23-5</f>
        <v>9.4</v>
      </c>
      <c r="HR23">
        <f>MIN(HE23:HN23)</f>
        <v>11.7</v>
      </c>
      <c r="HS23">
        <f>MAX(HE23:HN23)</f>
        <v>17.100000000000001</v>
      </c>
      <c r="HU23">
        <v>16.399999999999999</v>
      </c>
      <c r="HV23">
        <v>27.1</v>
      </c>
      <c r="HW23">
        <v>40.799999999999997</v>
      </c>
      <c r="HX23">
        <v>124</v>
      </c>
      <c r="HY23">
        <v>132</v>
      </c>
      <c r="IE23">
        <f>AVERAGE(HU23:ID23)</f>
        <v>68.06</v>
      </c>
      <c r="IF23">
        <f>STDEV(HU23:ID23)</f>
        <v>55.468892182916363</v>
      </c>
      <c r="IG23">
        <f>IE23-5</f>
        <v>63.06</v>
      </c>
      <c r="IH23">
        <f>MIN(HU23:ID23)</f>
        <v>16.399999999999999</v>
      </c>
      <c r="II23">
        <f>MAX(HU23:ID23)</f>
        <v>132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>
        <v>6.4</v>
      </c>
      <c r="E31">
        <v>41.1</v>
      </c>
      <c r="F31">
        <v>9.4</v>
      </c>
      <c r="G31">
        <v>9.3000000000000007</v>
      </c>
      <c r="H31">
        <v>11.3</v>
      </c>
      <c r="N31">
        <f>AVERAGE(D31:M31)</f>
        <v>15.5</v>
      </c>
      <c r="O31">
        <f>STDEV(D31:M31)</f>
        <v>14.417524059282858</v>
      </c>
      <c r="P31">
        <f>N31-5</f>
        <v>10.5</v>
      </c>
      <c r="Q31">
        <f>MIN(D31:M31)</f>
        <v>6.4</v>
      </c>
      <c r="R31">
        <f>MAX(D31:M31)</f>
        <v>41.1</v>
      </c>
      <c r="T31">
        <v>11.9</v>
      </c>
      <c r="U31">
        <v>16.100000000000001</v>
      </c>
      <c r="V31">
        <v>2.9</v>
      </c>
      <c r="W31">
        <v>5</v>
      </c>
      <c r="X31">
        <v>8.1</v>
      </c>
      <c r="AD31">
        <f>AVERAGE(T31:AC31)</f>
        <v>8.8000000000000007</v>
      </c>
      <c r="AE31">
        <f>STDEV(T31:AC31)</f>
        <v>5.3065996645686422</v>
      </c>
      <c r="AF31">
        <f>AD31-5</f>
        <v>3.8000000000000007</v>
      </c>
      <c r="AG31">
        <f>MIN(T31:AC31)</f>
        <v>2.9</v>
      </c>
      <c r="AH31">
        <f>MAX(T31:AC31)</f>
        <v>16.100000000000001</v>
      </c>
      <c r="AJ31">
        <v>19.2</v>
      </c>
      <c r="AK31">
        <v>11.2</v>
      </c>
      <c r="AL31">
        <v>5.9</v>
      </c>
      <c r="AM31">
        <v>7.9</v>
      </c>
      <c r="AN31">
        <v>10.7</v>
      </c>
      <c r="AT31">
        <f>AVERAGE(AJ31:AS31)</f>
        <v>10.979999999999999</v>
      </c>
      <c r="AU31">
        <f>STDEV(AJ31:AS31)</f>
        <v>5.0741501751524893</v>
      </c>
      <c r="AV31">
        <f>AT31-5</f>
        <v>5.9799999999999986</v>
      </c>
      <c r="AW31">
        <f>MIN(AJ31:AS31)</f>
        <v>5.9</v>
      </c>
      <c r="AX31">
        <f>MAX(AJ31:AS31)</f>
        <v>19.2</v>
      </c>
      <c r="AZ31">
        <v>9.9</v>
      </c>
      <c r="BA31" s="8"/>
      <c r="BB31">
        <v>12.3</v>
      </c>
      <c r="BC31">
        <v>59.2</v>
      </c>
      <c r="BD31">
        <v>25.9</v>
      </c>
      <c r="BJ31">
        <f>AVERAGE(AZ31:BI31)</f>
        <v>26.825000000000003</v>
      </c>
      <c r="BK31" s="3">
        <f>STDEV(AZ31:BI31)</f>
        <v>22.704092876248833</v>
      </c>
      <c r="BL31">
        <f>BJ31-4</f>
        <v>22.825000000000003</v>
      </c>
      <c r="BM31">
        <f>MIN(AZ31:BI31)</f>
        <v>9.9</v>
      </c>
      <c r="BN31">
        <f>MAX(AZ31:BI31)</f>
        <v>59.2</v>
      </c>
      <c r="BQ31">
        <v>38</v>
      </c>
      <c r="BR31">
        <v>26.4</v>
      </c>
      <c r="BS31">
        <v>39</v>
      </c>
      <c r="BT31">
        <v>14.1</v>
      </c>
      <c r="BU31">
        <v>49.7</v>
      </c>
      <c r="CA31">
        <f>AVERAGE(BQ31:BZ31)</f>
        <v>33.44</v>
      </c>
      <c r="CB31">
        <f>STDEV(BQ31:BZ31)</f>
        <v>13.598639637846141</v>
      </c>
      <c r="CC31">
        <f>CA31-5</f>
        <v>28.439999999999998</v>
      </c>
      <c r="CD31">
        <f>MIN(BQ31:BZ31)</f>
        <v>14.1</v>
      </c>
      <c r="CE31">
        <f>MAX(BQ31:BZ31)</f>
        <v>49.7</v>
      </c>
      <c r="CG31">
        <v>59.6</v>
      </c>
      <c r="CH31">
        <v>40.5</v>
      </c>
      <c r="CI31">
        <v>52.8</v>
      </c>
      <c r="CJ31">
        <v>38.700000000000003</v>
      </c>
      <c r="CK31">
        <v>50.6</v>
      </c>
      <c r="CQ31">
        <f>AVERAGE(CG31:CP31)</f>
        <v>48.439999999999991</v>
      </c>
      <c r="CR31">
        <f>STDEV(CG31:CP31)</f>
        <v>8.7483141233040591</v>
      </c>
      <c r="CS31">
        <f>CQ31-5</f>
        <v>43.439999999999991</v>
      </c>
      <c r="CT31">
        <f>MIN(CG31:CP31)</f>
        <v>38.700000000000003</v>
      </c>
      <c r="CU31">
        <f>MAX(CG31:CP31)</f>
        <v>59.6</v>
      </c>
      <c r="CW31">
        <v>31.2</v>
      </c>
      <c r="CX31">
        <v>30.3</v>
      </c>
      <c r="CY31">
        <v>30.8</v>
      </c>
      <c r="CZ31">
        <v>48.5</v>
      </c>
      <c r="DA31">
        <v>42.5</v>
      </c>
      <c r="DG31">
        <f>AVERAGE(CW31:DF31)</f>
        <v>36.660000000000004</v>
      </c>
      <c r="DH31">
        <f>STDEV(CW31:DF31)</f>
        <v>8.3500299400660669</v>
      </c>
      <c r="DI31">
        <f>DG31-5</f>
        <v>31.660000000000004</v>
      </c>
      <c r="DJ31">
        <f>MIN(CW31:DF31)</f>
        <v>30.3</v>
      </c>
      <c r="DK31">
        <f>MAX(CW31:DF31)</f>
        <v>48.5</v>
      </c>
      <c r="DM31">
        <v>15.9</v>
      </c>
      <c r="DN31">
        <v>38.799999999999997</v>
      </c>
      <c r="DO31">
        <v>51.8</v>
      </c>
      <c r="DP31">
        <v>90.6</v>
      </c>
      <c r="DQ31">
        <v>126.4</v>
      </c>
      <c r="DW31">
        <f>AVERAGE(DM31:DV31)</f>
        <v>64.7</v>
      </c>
      <c r="DX31">
        <f>STDEV(DM31:DV31)</f>
        <v>43.864450298618806</v>
      </c>
      <c r="DY31">
        <f>DW31-5</f>
        <v>59.7</v>
      </c>
      <c r="DZ31">
        <f>MIN(DM31:DV31)</f>
        <v>15.9</v>
      </c>
      <c r="EA31">
        <f>MAX(DM31:DV31)</f>
        <v>126.4</v>
      </c>
      <c r="EC31">
        <v>22.6</v>
      </c>
      <c r="ED31">
        <v>26.5</v>
      </c>
      <c r="EE31">
        <v>29</v>
      </c>
      <c r="EF31">
        <v>27.8</v>
      </c>
      <c r="EG31">
        <v>34.5</v>
      </c>
      <c r="EM31">
        <f>AVERAGE(EC31:EL31)</f>
        <v>28.079999999999995</v>
      </c>
      <c r="EN31">
        <f>STDEV(EC31:EL31)</f>
        <v>4.3205323746039079</v>
      </c>
      <c r="EO31">
        <f>EM31-5</f>
        <v>23.079999999999995</v>
      </c>
      <c r="EP31">
        <f>MIN(EC31:EL31)</f>
        <v>22.6</v>
      </c>
      <c r="EQ31">
        <f>MAX(EC31:EL31)</f>
        <v>34.5</v>
      </c>
      <c r="ES31">
        <v>4.4000000000000004</v>
      </c>
      <c r="ET31">
        <v>14.3</v>
      </c>
      <c r="EU31">
        <v>58.5</v>
      </c>
      <c r="EV31">
        <v>57.1</v>
      </c>
      <c r="EW31">
        <v>5.5</v>
      </c>
      <c r="FC31">
        <f>AVERAGE(ES31:FB31)</f>
        <v>27.96</v>
      </c>
      <c r="FD31">
        <f>STDEV(ES31:FB31)</f>
        <v>27.513414909821716</v>
      </c>
      <c r="FE31">
        <f>FC31-5</f>
        <v>22.96</v>
      </c>
      <c r="FF31">
        <f>MIN(ES31:FB31)</f>
        <v>4.4000000000000004</v>
      </c>
      <c r="FG31">
        <f>MAX(ES31:FB31)</f>
        <v>58.5</v>
      </c>
      <c r="FI31">
        <v>19</v>
      </c>
      <c r="FJ31">
        <v>31.5</v>
      </c>
      <c r="FK31">
        <v>56.8</v>
      </c>
      <c r="FL31">
        <v>65.099999999999994</v>
      </c>
      <c r="FM31">
        <v>29</v>
      </c>
      <c r="FS31">
        <f>AVERAGE(FI31:FR31)</f>
        <v>40.279999999999994</v>
      </c>
      <c r="FT31">
        <f>STDEV(FI31:FR31)</f>
        <v>19.660289926651654</v>
      </c>
      <c r="FU31">
        <f>FS31-5</f>
        <v>35.279999999999994</v>
      </c>
      <c r="FV31">
        <f>MIN(FI31:FR31)</f>
        <v>19</v>
      </c>
      <c r="FW31">
        <f>MAX(FI31:FR31)</f>
        <v>65.099999999999994</v>
      </c>
      <c r="FY31">
        <v>59.8</v>
      </c>
      <c r="GA31">
        <v>23.6</v>
      </c>
      <c r="GB31">
        <v>58.5</v>
      </c>
      <c r="GC31">
        <v>24.8</v>
      </c>
      <c r="GI31">
        <f>AVERAGE(FY31:GH31)</f>
        <v>41.675000000000004</v>
      </c>
      <c r="GJ31">
        <f>STDEV(FY31:GH31)</f>
        <v>20.19131413917049</v>
      </c>
      <c r="GK31">
        <f>GI31-5</f>
        <v>36.675000000000004</v>
      </c>
      <c r="GL31">
        <f>MIN(FY31:GH31)</f>
        <v>23.6</v>
      </c>
      <c r="GM31">
        <f>MAX(FY31:GH31)</f>
        <v>59.8</v>
      </c>
      <c r="GO31">
        <v>15.9</v>
      </c>
      <c r="GP31">
        <v>17</v>
      </c>
      <c r="GQ31">
        <v>18.399999999999999</v>
      </c>
      <c r="GR31">
        <v>19.399999999999999</v>
      </c>
      <c r="GS31">
        <v>11</v>
      </c>
      <c r="GY31">
        <f>AVERAGE(GO31:GX31)</f>
        <v>16.339999999999996</v>
      </c>
      <c r="GZ31">
        <f>STDEV(GO31:GX31)</f>
        <v>3.2692506786724147</v>
      </c>
      <c r="HA31">
        <f>GY31-5</f>
        <v>11.339999999999996</v>
      </c>
      <c r="HB31">
        <f>MIN(GO31:GX31)</f>
        <v>11</v>
      </c>
      <c r="HC31">
        <f>MAX(GO31:GX31)</f>
        <v>19.399999999999999</v>
      </c>
      <c r="HE31">
        <v>26.4</v>
      </c>
      <c r="HF31">
        <v>11.6</v>
      </c>
      <c r="HG31">
        <v>14.8</v>
      </c>
      <c r="HH31">
        <v>19.2</v>
      </c>
      <c r="HI31">
        <v>33.799999999999997</v>
      </c>
      <c r="HO31">
        <f>AVERAGE(HE31:HN31)</f>
        <v>21.16</v>
      </c>
      <c r="HP31">
        <f>STDEV(HE31:HN31)</f>
        <v>8.9848761816732807</v>
      </c>
      <c r="HQ31">
        <f>HO31-5</f>
        <v>16.16</v>
      </c>
      <c r="HR31">
        <f>MIN(HE31:HN31)</f>
        <v>11.6</v>
      </c>
      <c r="HS31">
        <f>MAX(HE31:HN31)</f>
        <v>33.799999999999997</v>
      </c>
      <c r="HU31">
        <v>20.3</v>
      </c>
      <c r="HV31">
        <v>28.9</v>
      </c>
      <c r="HW31">
        <v>309</v>
      </c>
      <c r="HX31">
        <v>187</v>
      </c>
      <c r="HY31">
        <v>150</v>
      </c>
      <c r="IE31">
        <f>AVERAGE(HU31:ID31)</f>
        <v>139.04000000000002</v>
      </c>
      <c r="IF31">
        <f>STDEV(HU31:ID31)</f>
        <v>119.9340360364813</v>
      </c>
      <c r="IG31">
        <f>IE31-5</f>
        <v>134.04000000000002</v>
      </c>
      <c r="IH31">
        <f>MIN(HU31:ID31)</f>
        <v>20.3</v>
      </c>
      <c r="II31">
        <f>MAX(HU31:ID31)</f>
        <v>309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9.5</v>
      </c>
      <c r="E39">
        <f t="shared" ref="E39:H39" si="0">E5</f>
        <v>5.5</v>
      </c>
      <c r="F39">
        <f t="shared" si="0"/>
        <v>9.4</v>
      </c>
      <c r="G39">
        <f t="shared" si="0"/>
        <v>0.3</v>
      </c>
      <c r="H39">
        <f t="shared" si="0"/>
        <v>12</v>
      </c>
      <c r="T39">
        <f>T5</f>
        <v>10.9</v>
      </c>
      <c r="U39">
        <f t="shared" ref="U39:X39" si="1">U5</f>
        <v>5.6</v>
      </c>
      <c r="V39">
        <f t="shared" si="1"/>
        <v>5.2</v>
      </c>
      <c r="W39">
        <f t="shared" si="1"/>
        <v>7.1</v>
      </c>
      <c r="X39">
        <f t="shared" si="1"/>
        <v>14</v>
      </c>
      <c r="AJ39" s="8"/>
      <c r="AK39">
        <f>AK5</f>
        <v>31.2</v>
      </c>
      <c r="AL39">
        <f>AL5</f>
        <v>29.5</v>
      </c>
      <c r="AM39">
        <f>AM5</f>
        <v>14</v>
      </c>
      <c r="AN39">
        <f>AN5</f>
        <v>28.6</v>
      </c>
      <c r="AZ39" s="2">
        <f>AZ5</f>
        <v>11.8</v>
      </c>
      <c r="BA39" s="2"/>
      <c r="BB39" s="2">
        <f>BB5</f>
        <v>92.1</v>
      </c>
      <c r="BC39" s="2">
        <f>BC5</f>
        <v>90.1</v>
      </c>
      <c r="BD39" s="2">
        <f>BD5</f>
        <v>49.8</v>
      </c>
      <c r="BE39" s="2"/>
      <c r="BF39" s="2"/>
      <c r="BG39" s="2"/>
      <c r="BH39" s="2"/>
      <c r="BI39" s="2"/>
      <c r="BQ39" s="2">
        <f>BQ5</f>
        <v>65</v>
      </c>
      <c r="BR39" s="2">
        <f t="shared" ref="BR39:BU39" si="2">BR5</f>
        <v>44.2</v>
      </c>
      <c r="BS39" s="2">
        <f t="shared" si="2"/>
        <v>29.8</v>
      </c>
      <c r="BT39" s="2">
        <f t="shared" si="2"/>
        <v>50.6</v>
      </c>
      <c r="BU39" s="2">
        <f t="shared" si="2"/>
        <v>36.6</v>
      </c>
      <c r="BV39" s="2"/>
      <c r="BW39" s="2"/>
      <c r="BX39" s="2"/>
      <c r="BY39" s="2"/>
      <c r="BZ39" s="2"/>
      <c r="CB39" s="5"/>
      <c r="CG39" s="2">
        <f>CG5</f>
        <v>48.2</v>
      </c>
      <c r="CH39" s="2">
        <f>CH5</f>
        <v>60</v>
      </c>
      <c r="CI39" s="2">
        <f t="shared" ref="CI39:CK39" si="3">CI5</f>
        <v>39.299999999999997</v>
      </c>
      <c r="CJ39" s="2">
        <f t="shared" si="3"/>
        <v>55</v>
      </c>
      <c r="CK39" s="2">
        <f t="shared" si="3"/>
        <v>45.6</v>
      </c>
      <c r="CL39" s="2"/>
      <c r="CM39" s="2"/>
      <c r="CN39" s="2"/>
      <c r="CO39" s="2"/>
      <c r="CP39" s="2"/>
      <c r="CQ39" s="5"/>
      <c r="CX39" s="2">
        <f>CW5</f>
        <v>67.099999999999994</v>
      </c>
      <c r="CY39" s="2">
        <f t="shared" ref="CY39:DB39" si="4">CX5</f>
        <v>64.099999999999994</v>
      </c>
      <c r="CZ39" s="2">
        <f t="shared" si="4"/>
        <v>42.8</v>
      </c>
      <c r="DA39" s="2">
        <f t="shared" si="4"/>
        <v>36.9</v>
      </c>
      <c r="DB39" s="2">
        <f t="shared" si="4"/>
        <v>63.1</v>
      </c>
      <c r="DC39" s="2"/>
      <c r="DD39" s="2"/>
      <c r="DE39" s="2"/>
      <c r="DF39" s="2"/>
      <c r="DG39" s="1"/>
      <c r="DM39" s="2">
        <f>DM5</f>
        <v>32.5</v>
      </c>
      <c r="DN39" s="2">
        <f t="shared" ref="DN39:DQ39" si="5">DN5</f>
        <v>33.4</v>
      </c>
      <c r="DO39" s="2">
        <f t="shared" si="5"/>
        <v>58.3</v>
      </c>
      <c r="DP39" s="2">
        <f t="shared" si="5"/>
        <v>110.3</v>
      </c>
      <c r="DQ39" s="2">
        <f t="shared" si="5"/>
        <v>84.3</v>
      </c>
      <c r="DR39" s="2"/>
      <c r="DS39" s="2"/>
      <c r="DT39" s="2"/>
      <c r="DU39" s="2"/>
      <c r="DV39" s="2"/>
      <c r="ED39" s="2">
        <f>EC5</f>
        <v>25.5</v>
      </c>
      <c r="EE39" s="2">
        <f t="shared" ref="EE39:EH39" si="6">ED5</f>
        <v>18.399999999999999</v>
      </c>
      <c r="EF39" s="2">
        <f t="shared" si="6"/>
        <v>21.2</v>
      </c>
      <c r="EG39" s="2">
        <f t="shared" si="6"/>
        <v>32.5</v>
      </c>
      <c r="EH39" s="2">
        <f t="shared" si="6"/>
        <v>32.5</v>
      </c>
      <c r="EI39" s="2"/>
      <c r="EJ39" s="2"/>
      <c r="EK39" s="2"/>
      <c r="EL39" s="2"/>
      <c r="EM39" s="2"/>
      <c r="ES39" s="2">
        <f>ES5</f>
        <v>36.799999999999997</v>
      </c>
      <c r="ET39" s="2">
        <f t="shared" ref="ET39:EW39" si="7">ET5</f>
        <v>41.4</v>
      </c>
      <c r="EU39" s="2">
        <f t="shared" si="7"/>
        <v>83</v>
      </c>
      <c r="EV39" s="2">
        <f t="shared" si="7"/>
        <v>61.1</v>
      </c>
      <c r="EW39" s="2">
        <f t="shared" si="7"/>
        <v>25.2</v>
      </c>
      <c r="EX39" s="2"/>
      <c r="EY39" s="2"/>
      <c r="EZ39" s="2"/>
      <c r="FA39" s="2"/>
      <c r="FB39" s="2"/>
      <c r="FJ39" s="2">
        <f>FI5</f>
        <v>77</v>
      </c>
      <c r="FK39" s="2">
        <f t="shared" ref="FK39:FN39" si="8">FJ5</f>
        <v>49.7</v>
      </c>
      <c r="FL39" s="2">
        <f t="shared" si="8"/>
        <v>57.1</v>
      </c>
      <c r="FM39" s="2">
        <f t="shared" si="8"/>
        <v>50.7</v>
      </c>
      <c r="FN39" s="2">
        <f t="shared" si="8"/>
        <v>49.8</v>
      </c>
      <c r="FO39" s="2"/>
      <c r="FP39" s="2"/>
      <c r="FQ39" s="2"/>
      <c r="FR39" s="2"/>
      <c r="FS39" s="2"/>
      <c r="FY39" s="2">
        <f>FY5</f>
        <v>8.9</v>
      </c>
      <c r="FZ39" s="2">
        <f>FZ5</f>
        <v>87.7</v>
      </c>
      <c r="GA39" s="2">
        <f>GA5</f>
        <v>63.6</v>
      </c>
      <c r="GB39" s="2">
        <f>GB5</f>
        <v>66</v>
      </c>
      <c r="GC39" s="2">
        <f>GC5</f>
        <v>57</v>
      </c>
      <c r="GD39" s="2"/>
      <c r="GE39" s="2"/>
      <c r="GF39" s="2"/>
      <c r="GG39" s="2"/>
      <c r="GH39" s="2"/>
      <c r="GO39" s="2">
        <f t="shared" ref="GO39:GS39" si="9">GO5</f>
        <v>14.3</v>
      </c>
      <c r="GP39" s="2">
        <f t="shared" si="9"/>
        <v>20.2</v>
      </c>
      <c r="GQ39" s="2">
        <f t="shared" si="9"/>
        <v>27.4</v>
      </c>
      <c r="GR39" s="2">
        <f t="shared" si="9"/>
        <v>44.1</v>
      </c>
      <c r="GS39" s="2">
        <f t="shared" si="9"/>
        <v>26.1</v>
      </c>
      <c r="GT39" s="2"/>
      <c r="GU39" s="2"/>
      <c r="GV39" s="2"/>
      <c r="GW39" s="2"/>
      <c r="GX39" s="2"/>
      <c r="HF39" s="2">
        <f>HE5</f>
        <v>19</v>
      </c>
      <c r="HG39" s="2">
        <f t="shared" ref="HG39:HJ39" si="10">HF5</f>
        <v>57.2</v>
      </c>
      <c r="HH39" s="2">
        <f t="shared" si="10"/>
        <v>54.8</v>
      </c>
      <c r="HI39" s="2">
        <f t="shared" si="10"/>
        <v>22.6</v>
      </c>
      <c r="HJ39" s="2">
        <f t="shared" si="10"/>
        <v>39.4</v>
      </c>
      <c r="HK39" s="2"/>
      <c r="HL39" s="2"/>
      <c r="HM39" s="2"/>
      <c r="HN39" s="2"/>
      <c r="HO39" s="2"/>
      <c r="HU39" s="2">
        <f>HU5</f>
        <v>243</v>
      </c>
      <c r="HV39" s="2">
        <f t="shared" ref="HV39:HY39" si="11">HV5</f>
        <v>149.1</v>
      </c>
      <c r="HW39" s="2">
        <f t="shared" si="11"/>
        <v>189</v>
      </c>
      <c r="HX39" s="2">
        <f t="shared" si="11"/>
        <v>108</v>
      </c>
      <c r="HY39" s="2">
        <f t="shared" si="11"/>
        <v>111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19.899999999999999</v>
      </c>
      <c r="E40">
        <f t="shared" ref="E40:H40" si="12">E14</f>
        <v>17.600000000000001</v>
      </c>
      <c r="F40">
        <f t="shared" si="12"/>
        <v>15.6</v>
      </c>
      <c r="G40">
        <f t="shared" si="12"/>
        <v>14.6</v>
      </c>
      <c r="H40">
        <f t="shared" si="12"/>
        <v>15.7</v>
      </c>
      <c r="I40"/>
      <c r="J40"/>
      <c r="K40"/>
      <c r="L40"/>
      <c r="M40"/>
      <c r="T40">
        <f>T14</f>
        <v>2.6</v>
      </c>
      <c r="U40">
        <f t="shared" ref="U40:X40" si="13">U14</f>
        <v>11</v>
      </c>
      <c r="V40">
        <f t="shared" si="13"/>
        <v>7.4</v>
      </c>
      <c r="W40">
        <f t="shared" si="13"/>
        <v>11.6</v>
      </c>
      <c r="X40">
        <f t="shared" si="13"/>
        <v>8</v>
      </c>
      <c r="Y40"/>
      <c r="Z40"/>
      <c r="AA40"/>
      <c r="AB40"/>
      <c r="AC40"/>
      <c r="AJ40">
        <f t="shared" ref="AJ40:AN40" si="14">AJ14</f>
        <v>54</v>
      </c>
      <c r="AK40">
        <f t="shared" si="14"/>
        <v>39</v>
      </c>
      <c r="AL40">
        <f t="shared" si="14"/>
        <v>42.4</v>
      </c>
      <c r="AM40">
        <f t="shared" si="14"/>
        <v>33.299999999999997</v>
      </c>
      <c r="AN40">
        <f t="shared" si="14"/>
        <v>36.299999999999997</v>
      </c>
      <c r="AO40"/>
      <c r="AP40"/>
      <c r="AQ40"/>
      <c r="AR40"/>
      <c r="AS40"/>
      <c r="AZ40" s="11">
        <f t="shared" ref="AZ40:BD40" si="15">AZ14</f>
        <v>16.100000000000001</v>
      </c>
      <c r="BA40" s="11"/>
      <c r="BB40" s="11">
        <f t="shared" si="15"/>
        <v>44.2</v>
      </c>
      <c r="BC40" s="11">
        <f t="shared" si="15"/>
        <v>77</v>
      </c>
      <c r="BD40" s="11">
        <f t="shared" si="15"/>
        <v>41</v>
      </c>
      <c r="BE40" s="11"/>
      <c r="BF40" s="11"/>
      <c r="BG40" s="11"/>
      <c r="BH40" s="11"/>
      <c r="BI40" s="11"/>
      <c r="BQ40" s="11">
        <f>BQ14</f>
        <v>10.1</v>
      </c>
      <c r="BR40" s="11">
        <f t="shared" ref="BR40:BU40" si="16">BR14</f>
        <v>34.799999999999997</v>
      </c>
      <c r="BS40" s="11">
        <f t="shared" si="16"/>
        <v>47.8</v>
      </c>
      <c r="BT40" s="11">
        <f t="shared" si="16"/>
        <v>41.3</v>
      </c>
      <c r="BU40" s="11">
        <f t="shared" si="16"/>
        <v>46.6</v>
      </c>
      <c r="BV40" s="11"/>
      <c r="BW40" s="11"/>
      <c r="BX40" s="11"/>
      <c r="BY40" s="11"/>
      <c r="BZ40" s="11"/>
      <c r="CA40"/>
      <c r="CB40"/>
      <c r="CG40" s="11">
        <f>CG14</f>
        <v>92.5</v>
      </c>
      <c r="CH40" s="11">
        <f t="shared" ref="CH40:CK40" si="17">CH14</f>
        <v>78.8</v>
      </c>
      <c r="CI40" s="11">
        <f t="shared" si="17"/>
        <v>70</v>
      </c>
      <c r="CJ40" s="11">
        <f t="shared" si="17"/>
        <v>49.9</v>
      </c>
      <c r="CK40" s="11">
        <f t="shared" si="17"/>
        <v>53.5</v>
      </c>
      <c r="CL40" s="11"/>
      <c r="CM40" s="11"/>
      <c r="CN40" s="11"/>
      <c r="CO40" s="11"/>
      <c r="CP40" s="11"/>
      <c r="CQ40"/>
      <c r="CX40" s="11">
        <f>CW14</f>
        <v>30.1</v>
      </c>
      <c r="CY40" s="11">
        <f t="shared" ref="CY40:DB40" si="18">CX14</f>
        <v>32</v>
      </c>
      <c r="CZ40" s="11">
        <f t="shared" si="18"/>
        <v>40.700000000000003</v>
      </c>
      <c r="DA40" s="11">
        <f t="shared" si="18"/>
        <v>40.9</v>
      </c>
      <c r="DB40" s="11">
        <f t="shared" si="18"/>
        <v>61.6</v>
      </c>
      <c r="DC40" s="11"/>
      <c r="DD40" s="11"/>
      <c r="DE40" s="11"/>
      <c r="DF40" s="11"/>
      <c r="DM40" s="11">
        <f>DM14</f>
        <v>38.799999999999997</v>
      </c>
      <c r="DN40" s="11">
        <f t="shared" ref="DN40:DP40" si="19">DN14</f>
        <v>71.400000000000006</v>
      </c>
      <c r="DO40" s="11">
        <f t="shared" si="19"/>
        <v>59.1</v>
      </c>
      <c r="DP40" s="11">
        <f t="shared" si="19"/>
        <v>68.7</v>
      </c>
      <c r="DQ40" s="11">
        <f>DQ14</f>
        <v>59.7</v>
      </c>
      <c r="DR40" s="11"/>
      <c r="DS40" s="11"/>
      <c r="DT40" s="11"/>
      <c r="DU40" s="11"/>
      <c r="DV40" s="11"/>
      <c r="ED40" s="11">
        <f>EC14</f>
        <v>27.7</v>
      </c>
      <c r="EE40" s="11">
        <f t="shared" ref="EE40:EG40" si="20">ED14</f>
        <v>16.899999999999999</v>
      </c>
      <c r="EF40" s="11">
        <f t="shared" si="20"/>
        <v>41.6</v>
      </c>
      <c r="EG40" s="11">
        <f t="shared" si="20"/>
        <v>32.200000000000003</v>
      </c>
      <c r="EH40" s="11">
        <f>EG14</f>
        <v>39.5</v>
      </c>
      <c r="EI40" s="11"/>
      <c r="EJ40" s="11"/>
      <c r="EK40" s="11"/>
      <c r="EL40" s="11"/>
      <c r="EM40" s="11"/>
      <c r="ES40" s="11">
        <f>ES14</f>
        <v>8.4</v>
      </c>
      <c r="ET40" s="11">
        <f>ET14</f>
        <v>60</v>
      </c>
      <c r="EU40" s="11">
        <f t="shared" ref="EU40:EW40" si="21">EU14</f>
        <v>23.4</v>
      </c>
      <c r="EV40" s="11">
        <f t="shared" si="21"/>
        <v>86.2</v>
      </c>
      <c r="EW40" s="11">
        <f t="shared" si="21"/>
        <v>47.8</v>
      </c>
      <c r="EX40" s="11"/>
      <c r="EY40" s="11"/>
      <c r="EZ40" s="11"/>
      <c r="FA40" s="11"/>
      <c r="FB40" s="11"/>
      <c r="FJ40" s="11">
        <f>FI14</f>
        <v>43.6</v>
      </c>
      <c r="FK40" s="11">
        <f t="shared" ref="FK40:FN40" si="22">FJ14</f>
        <v>26.9</v>
      </c>
      <c r="FL40" s="11">
        <f t="shared" si="22"/>
        <v>67</v>
      </c>
      <c r="FM40" s="11">
        <f t="shared" si="22"/>
        <v>54</v>
      </c>
      <c r="FN40" s="11">
        <f t="shared" si="22"/>
        <v>87.4</v>
      </c>
      <c r="FO40" s="11"/>
      <c r="FP40" s="11"/>
      <c r="FQ40" s="11"/>
      <c r="FR40" s="11"/>
      <c r="FS40" s="11"/>
      <c r="FY40" s="11">
        <f>FY14</f>
        <v>51.1</v>
      </c>
      <c r="FZ40" s="11">
        <f t="shared" ref="FZ40:GC40" si="23">FZ14</f>
        <v>16.2</v>
      </c>
      <c r="GA40" s="11">
        <f t="shared" si="23"/>
        <v>47.9</v>
      </c>
      <c r="GB40" s="11">
        <f t="shared" si="23"/>
        <v>70.400000000000006</v>
      </c>
      <c r="GC40" s="11">
        <f t="shared" si="23"/>
        <v>37.799999999999997</v>
      </c>
      <c r="GD40" s="11"/>
      <c r="GE40" s="11"/>
      <c r="GF40" s="11"/>
      <c r="GG40" s="11"/>
      <c r="GH40" s="11"/>
      <c r="GO40" s="11">
        <f>GO5</f>
        <v>14.3</v>
      </c>
      <c r="GP40" s="11">
        <f>GP5</f>
        <v>20.2</v>
      </c>
      <c r="GQ40" s="11">
        <f>GQ5</f>
        <v>27.4</v>
      </c>
      <c r="GR40" s="11">
        <f>GR5</f>
        <v>44.1</v>
      </c>
      <c r="GS40" s="11">
        <f>GS5</f>
        <v>26.1</v>
      </c>
      <c r="GT40" s="11"/>
      <c r="GU40" s="11"/>
      <c r="GV40" s="11"/>
      <c r="GW40" s="11"/>
      <c r="GX40" s="11"/>
      <c r="HF40" s="11">
        <f>HE14</f>
        <v>13.3</v>
      </c>
      <c r="HG40" s="11">
        <f t="shared" ref="HG40:HJ40" si="24">HF14</f>
        <v>21.4</v>
      </c>
      <c r="HH40" s="11">
        <f t="shared" si="24"/>
        <v>28.4</v>
      </c>
      <c r="HI40" s="11">
        <f t="shared" si="24"/>
        <v>17.899999999999999</v>
      </c>
      <c r="HJ40" s="11">
        <f t="shared" si="24"/>
        <v>15.1</v>
      </c>
      <c r="HK40" s="11"/>
      <c r="HL40" s="11"/>
      <c r="HM40" s="11"/>
      <c r="HN40" s="11"/>
      <c r="HO40" s="11"/>
      <c r="HU40" s="11">
        <f>HU14</f>
        <v>320</v>
      </c>
      <c r="HV40" s="11">
        <f t="shared" ref="HV40:HY40" si="25">HV14</f>
        <v>136.4</v>
      </c>
      <c r="HW40" s="11">
        <f t="shared" si="25"/>
        <v>188</v>
      </c>
      <c r="HX40" s="11">
        <f t="shared" si="25"/>
        <v>280</v>
      </c>
      <c r="HY40" s="11">
        <f t="shared" si="25"/>
        <v>50.7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13.1</v>
      </c>
      <c r="E41">
        <f t="shared" ref="E41:H41" si="26">E23</f>
        <v>23.7</v>
      </c>
      <c r="F41">
        <f t="shared" si="26"/>
        <v>21.2</v>
      </c>
      <c r="G41">
        <f t="shared" si="26"/>
        <v>14.4</v>
      </c>
      <c r="H41">
        <f t="shared" si="26"/>
        <v>17.3</v>
      </c>
      <c r="T41">
        <f>T23</f>
        <v>5.3</v>
      </c>
      <c r="U41">
        <f t="shared" ref="U41:X41" si="27">U23</f>
        <v>15.7</v>
      </c>
      <c r="V41">
        <f t="shared" si="27"/>
        <v>0</v>
      </c>
      <c r="W41">
        <f t="shared" si="27"/>
        <v>4.5</v>
      </c>
      <c r="X41">
        <f t="shared" si="27"/>
        <v>28.5</v>
      </c>
      <c r="AJ41">
        <f>AJ23</f>
        <v>29.1</v>
      </c>
      <c r="AK41">
        <f t="shared" ref="AK41:AN41" si="28">AK23</f>
        <v>18.600000000000001</v>
      </c>
      <c r="AL41">
        <f t="shared" si="28"/>
        <v>9.3000000000000007</v>
      </c>
      <c r="AM41">
        <f t="shared" si="28"/>
        <v>9</v>
      </c>
      <c r="AN41">
        <f t="shared" si="28"/>
        <v>10.1</v>
      </c>
      <c r="AZ41" s="2">
        <f t="shared" ref="AZ41" si="29">AZ23</f>
        <v>8.6999999999999993</v>
      </c>
      <c r="BA41" s="2"/>
      <c r="BB41" s="2">
        <f>BB23</f>
        <v>19.8</v>
      </c>
      <c r="BC41" s="2">
        <f>BC23</f>
        <v>23.9</v>
      </c>
      <c r="BD41" s="2">
        <f>BD23</f>
        <v>46.6</v>
      </c>
      <c r="BE41" s="2"/>
      <c r="BF41" s="2"/>
      <c r="BG41" s="2"/>
      <c r="BH41" s="2"/>
      <c r="BI41" s="2"/>
      <c r="BQ41" s="2">
        <f t="shared" ref="BQ41:BU41" si="30">BQ23</f>
        <v>13.8</v>
      </c>
      <c r="BR41" s="2">
        <f t="shared" si="30"/>
        <v>59.3</v>
      </c>
      <c r="BS41" s="2">
        <f t="shared" si="30"/>
        <v>13.7</v>
      </c>
      <c r="BT41" s="2">
        <f t="shared" si="30"/>
        <v>64</v>
      </c>
      <c r="BU41" s="2">
        <f t="shared" si="30"/>
        <v>9</v>
      </c>
      <c r="BV41" s="2"/>
      <c r="BW41" s="2"/>
      <c r="BX41" s="2"/>
      <c r="BY41" s="2"/>
      <c r="BZ41" s="2"/>
      <c r="CA41" s="5"/>
      <c r="CG41" s="2">
        <f>CG23</f>
        <v>78.400000000000006</v>
      </c>
      <c r="CH41" s="2">
        <f t="shared" ref="CH41:CK41" si="31">CH23</f>
        <v>28.7</v>
      </c>
      <c r="CI41" s="2">
        <f t="shared" si="31"/>
        <v>67.5</v>
      </c>
      <c r="CJ41" s="2">
        <f t="shared" si="31"/>
        <v>22.2</v>
      </c>
      <c r="CK41" s="2">
        <f t="shared" si="31"/>
        <v>46.4</v>
      </c>
      <c r="CL41" s="2"/>
      <c r="CM41" s="2"/>
      <c r="CN41" s="2"/>
      <c r="CO41" s="2"/>
      <c r="CP41" s="2"/>
      <c r="CX41" s="2">
        <f>CW23</f>
        <v>14.4</v>
      </c>
      <c r="CY41" s="2">
        <f t="shared" ref="CY41:CZ41" si="32">CX23</f>
        <v>53.8</v>
      </c>
      <c r="CZ41" s="2">
        <f t="shared" si="32"/>
        <v>30.3</v>
      </c>
      <c r="DA41" s="43"/>
      <c r="DB41" s="2">
        <f>DA23</f>
        <v>32.200000000000003</v>
      </c>
      <c r="DC41" s="2"/>
      <c r="DD41" s="2"/>
      <c r="DE41" s="2"/>
      <c r="DF41" s="2"/>
      <c r="DM41" s="2">
        <f>DM23</f>
        <v>36.9</v>
      </c>
      <c r="DN41" s="2">
        <f t="shared" ref="DN41:DQ41" si="33">DN23</f>
        <v>35.700000000000003</v>
      </c>
      <c r="DO41" s="2">
        <f t="shared" si="33"/>
        <v>29.8</v>
      </c>
      <c r="DP41" s="2">
        <f t="shared" si="33"/>
        <v>84.9</v>
      </c>
      <c r="DQ41" s="2">
        <f t="shared" si="33"/>
        <v>39.6</v>
      </c>
      <c r="DR41" s="2"/>
      <c r="DS41" s="2"/>
      <c r="DT41" s="2"/>
      <c r="DU41" s="2"/>
      <c r="DV41" s="2"/>
      <c r="ED41" s="2">
        <f>EC23</f>
        <v>22.5</v>
      </c>
      <c r="EE41" s="2">
        <f t="shared" ref="EE41:EH41" si="34">ED23</f>
        <v>25.4</v>
      </c>
      <c r="EF41" s="2">
        <f t="shared" si="34"/>
        <v>25</v>
      </c>
      <c r="EG41" s="2">
        <f t="shared" si="34"/>
        <v>25.6</v>
      </c>
      <c r="EH41" s="2">
        <f t="shared" si="34"/>
        <v>32.799999999999997</v>
      </c>
      <c r="EI41" s="2"/>
      <c r="EJ41" s="2"/>
      <c r="EK41" s="2"/>
      <c r="EL41" s="2"/>
      <c r="EM41" s="2"/>
      <c r="ES41" s="2">
        <f>ES23</f>
        <v>4.8</v>
      </c>
      <c r="ET41" s="2">
        <f t="shared" ref="ET41:EW41" si="35">ET23</f>
        <v>12.3</v>
      </c>
      <c r="EU41" s="2">
        <f t="shared" si="35"/>
        <v>4.2</v>
      </c>
      <c r="EV41" s="2">
        <f t="shared" si="35"/>
        <v>4.4000000000000004</v>
      </c>
      <c r="EW41" s="2">
        <f t="shared" si="35"/>
        <v>26.2</v>
      </c>
      <c r="EX41" s="2"/>
      <c r="EY41" s="2"/>
      <c r="EZ41" s="2"/>
      <c r="FA41" s="2"/>
      <c r="FB41" s="2"/>
      <c r="FJ41" s="2">
        <f>FI23</f>
        <v>75.099999999999994</v>
      </c>
      <c r="FK41" s="2">
        <f t="shared" ref="FK41:FN41" si="36">FJ23</f>
        <v>25.3</v>
      </c>
      <c r="FL41" s="2">
        <f t="shared" si="36"/>
        <v>13.2</v>
      </c>
      <c r="FM41" s="2">
        <f t="shared" si="36"/>
        <v>57.5</v>
      </c>
      <c r="FN41" s="2">
        <f t="shared" si="36"/>
        <v>37</v>
      </c>
      <c r="FO41" s="2"/>
      <c r="FP41" s="2"/>
      <c r="FQ41" s="2"/>
      <c r="FR41" s="2"/>
      <c r="FS41" s="2"/>
      <c r="FY41" s="2">
        <f>FY23</f>
        <v>100.2</v>
      </c>
      <c r="FZ41" s="2">
        <f t="shared" ref="FZ41:GC41" si="37">FZ23</f>
        <v>27.2</v>
      </c>
      <c r="GA41" s="2">
        <f t="shared" si="37"/>
        <v>0</v>
      </c>
      <c r="GB41" s="2">
        <f t="shared" si="37"/>
        <v>10.199999999999999</v>
      </c>
      <c r="GC41" s="2">
        <f t="shared" si="37"/>
        <v>30.2</v>
      </c>
      <c r="GD41" s="2"/>
      <c r="GE41" s="2"/>
      <c r="GF41" s="2"/>
      <c r="GG41" s="2"/>
      <c r="GH41" s="2"/>
      <c r="GO41" s="2">
        <f>GO23</f>
        <v>9.5</v>
      </c>
      <c r="GP41" s="2"/>
      <c r="GQ41" s="2">
        <f t="shared" ref="GQ41:GS41" si="38">GQ23</f>
        <v>15.3</v>
      </c>
      <c r="GR41" s="2">
        <f t="shared" si="38"/>
        <v>4.7</v>
      </c>
      <c r="GS41" s="2">
        <f t="shared" si="38"/>
        <v>14.4</v>
      </c>
      <c r="GT41" s="2"/>
      <c r="GU41" s="2"/>
      <c r="GV41" s="2"/>
      <c r="GW41" s="2"/>
      <c r="GX41" s="2"/>
      <c r="HF41" s="2">
        <f>HE23</f>
        <v>15.2</v>
      </c>
      <c r="HG41" s="2">
        <f t="shared" ref="HG41:HJ41" si="39">HF23</f>
        <v>12.8</v>
      </c>
      <c r="HH41" s="2">
        <f t="shared" si="39"/>
        <v>11.7</v>
      </c>
      <c r="HI41" s="2">
        <f t="shared" si="39"/>
        <v>17.100000000000001</v>
      </c>
      <c r="HJ41" s="2">
        <f t="shared" si="39"/>
        <v>15.2</v>
      </c>
      <c r="HK41" s="2"/>
      <c r="HL41" s="2"/>
      <c r="HM41" s="2"/>
      <c r="HN41" s="2"/>
      <c r="HO41" s="2"/>
      <c r="HU41" s="2">
        <f>HU23</f>
        <v>16.399999999999999</v>
      </c>
      <c r="HV41" s="2">
        <f t="shared" ref="HV41:HY41" si="40">HV23</f>
        <v>27.1</v>
      </c>
      <c r="HW41" s="2">
        <f t="shared" si="40"/>
        <v>40.799999999999997</v>
      </c>
      <c r="HX41" s="2">
        <f t="shared" si="40"/>
        <v>124</v>
      </c>
      <c r="HY41" s="2">
        <f t="shared" si="40"/>
        <v>132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6.4</v>
      </c>
      <c r="E42">
        <f t="shared" ref="E42:H42" si="41">E31</f>
        <v>41.1</v>
      </c>
      <c r="F42">
        <f t="shared" si="41"/>
        <v>9.4</v>
      </c>
      <c r="G42">
        <f t="shared" si="41"/>
        <v>9.3000000000000007</v>
      </c>
      <c r="H42">
        <f t="shared" si="41"/>
        <v>11.3</v>
      </c>
      <c r="T42">
        <f>T31</f>
        <v>11.9</v>
      </c>
      <c r="U42">
        <f t="shared" ref="U42:X42" si="42">U31</f>
        <v>16.100000000000001</v>
      </c>
      <c r="V42">
        <f t="shared" si="42"/>
        <v>2.9</v>
      </c>
      <c r="W42">
        <f t="shared" si="42"/>
        <v>5</v>
      </c>
      <c r="X42">
        <f t="shared" si="42"/>
        <v>8.1</v>
      </c>
      <c r="AJ42">
        <f>AJ31</f>
        <v>19.2</v>
      </c>
      <c r="AK42">
        <f t="shared" ref="AK42:AN42" si="43">AK31</f>
        <v>11.2</v>
      </c>
      <c r="AL42">
        <f t="shared" si="43"/>
        <v>5.9</v>
      </c>
      <c r="AM42">
        <f t="shared" si="43"/>
        <v>7.9</v>
      </c>
      <c r="AN42">
        <f t="shared" si="43"/>
        <v>10.7</v>
      </c>
      <c r="AZ42" s="2">
        <f>AZ31</f>
        <v>9.9</v>
      </c>
      <c r="BA42" s="2"/>
      <c r="BB42" s="2">
        <f t="shared" ref="BB42:BD42" si="44">BB31</f>
        <v>12.3</v>
      </c>
      <c r="BC42" s="2">
        <f t="shared" si="44"/>
        <v>59.2</v>
      </c>
      <c r="BD42" s="2">
        <f t="shared" si="44"/>
        <v>25.9</v>
      </c>
      <c r="BE42" s="2"/>
      <c r="BF42" s="2"/>
      <c r="BG42" s="2"/>
      <c r="BH42" s="2"/>
      <c r="BI42" s="2"/>
      <c r="BQ42" s="2">
        <f>BQ31</f>
        <v>38</v>
      </c>
      <c r="BR42" s="2">
        <f t="shared" ref="BR42:BU42" si="45">BR31</f>
        <v>26.4</v>
      </c>
      <c r="BS42" s="2">
        <f t="shared" si="45"/>
        <v>39</v>
      </c>
      <c r="BT42" s="2">
        <f t="shared" si="45"/>
        <v>14.1</v>
      </c>
      <c r="BU42" s="2">
        <f t="shared" si="45"/>
        <v>49.7</v>
      </c>
      <c r="BV42" s="2"/>
      <c r="BW42" s="2"/>
      <c r="BX42" s="2"/>
      <c r="BY42" s="2"/>
      <c r="BZ42" s="2"/>
      <c r="CG42" s="2">
        <f>CG31</f>
        <v>59.6</v>
      </c>
      <c r="CH42" s="2">
        <f t="shared" ref="CH42:CK42" si="46">CH31</f>
        <v>40.5</v>
      </c>
      <c r="CI42" s="2">
        <f t="shared" si="46"/>
        <v>52.8</v>
      </c>
      <c r="CJ42" s="2">
        <f t="shared" si="46"/>
        <v>38.700000000000003</v>
      </c>
      <c r="CK42" s="2">
        <f t="shared" si="46"/>
        <v>50.6</v>
      </c>
      <c r="CL42" s="2"/>
      <c r="CM42" s="2"/>
      <c r="CN42" s="2"/>
      <c r="CO42" s="2"/>
      <c r="CP42" s="2"/>
      <c r="CX42" s="2">
        <f>CW31</f>
        <v>31.2</v>
      </c>
      <c r="CY42" s="2">
        <f t="shared" ref="CY42:DB42" si="47">CX31</f>
        <v>30.3</v>
      </c>
      <c r="CZ42" s="2">
        <f t="shared" si="47"/>
        <v>30.8</v>
      </c>
      <c r="DA42" s="2">
        <f t="shared" si="47"/>
        <v>48.5</v>
      </c>
      <c r="DB42" s="2">
        <f t="shared" si="47"/>
        <v>42.5</v>
      </c>
      <c r="DC42" s="2"/>
      <c r="DD42" s="2"/>
      <c r="DE42" s="2"/>
      <c r="DF42" s="2"/>
      <c r="DM42" s="2">
        <f>DM31</f>
        <v>15.9</v>
      </c>
      <c r="DN42" s="2">
        <f t="shared" ref="DN42:DQ42" si="48">DN31</f>
        <v>38.799999999999997</v>
      </c>
      <c r="DO42" s="2">
        <f t="shared" si="48"/>
        <v>51.8</v>
      </c>
      <c r="DP42" s="2">
        <f t="shared" si="48"/>
        <v>90.6</v>
      </c>
      <c r="DQ42" s="2">
        <f t="shared" si="48"/>
        <v>126.4</v>
      </c>
      <c r="DR42" s="2"/>
      <c r="DS42" s="2"/>
      <c r="DT42" s="2"/>
      <c r="DU42" s="2"/>
      <c r="DV42" s="2"/>
      <c r="ED42" s="2">
        <f t="shared" ref="ED42:EH42" si="49">EC31</f>
        <v>22.6</v>
      </c>
      <c r="EE42" s="2">
        <f t="shared" si="49"/>
        <v>26.5</v>
      </c>
      <c r="EF42" s="2">
        <f t="shared" si="49"/>
        <v>29</v>
      </c>
      <c r="EG42" s="2">
        <f t="shared" si="49"/>
        <v>27.8</v>
      </c>
      <c r="EH42" s="2">
        <f t="shared" si="49"/>
        <v>34.5</v>
      </c>
      <c r="EI42" s="2"/>
      <c r="EJ42" s="2"/>
      <c r="EK42" s="2"/>
      <c r="EL42" s="2"/>
      <c r="EM42" s="2"/>
      <c r="ES42" s="2">
        <f>ES31</f>
        <v>4.4000000000000004</v>
      </c>
      <c r="ET42" s="2">
        <f t="shared" ref="ET42:EW42" si="50">ET31</f>
        <v>14.3</v>
      </c>
      <c r="EU42" s="2">
        <f t="shared" si="50"/>
        <v>58.5</v>
      </c>
      <c r="EV42" s="2">
        <f t="shared" si="50"/>
        <v>57.1</v>
      </c>
      <c r="EW42" s="2">
        <f t="shared" si="50"/>
        <v>5.5</v>
      </c>
      <c r="EX42" s="2"/>
      <c r="EY42" s="2"/>
      <c r="EZ42" s="2"/>
      <c r="FA42" s="2"/>
      <c r="FB42" s="2"/>
      <c r="FJ42" s="2">
        <f>FI31</f>
        <v>19</v>
      </c>
      <c r="FK42" s="2">
        <f t="shared" ref="FK42:FN42" si="51">FJ31</f>
        <v>31.5</v>
      </c>
      <c r="FL42" s="2">
        <f t="shared" si="51"/>
        <v>56.8</v>
      </c>
      <c r="FM42" s="2">
        <f t="shared" si="51"/>
        <v>65.099999999999994</v>
      </c>
      <c r="FN42" s="2">
        <f t="shared" si="51"/>
        <v>29</v>
      </c>
      <c r="FO42" s="2"/>
      <c r="FP42" s="2"/>
      <c r="FQ42" s="2"/>
      <c r="FR42" s="2"/>
      <c r="FS42" s="2"/>
      <c r="FY42" s="2">
        <f>FY31</f>
        <v>59.8</v>
      </c>
      <c r="FZ42" s="2">
        <f t="shared" ref="FZ42:GC42" si="52">FZ31</f>
        <v>0</v>
      </c>
      <c r="GA42" s="2">
        <f t="shared" si="52"/>
        <v>23.6</v>
      </c>
      <c r="GB42" s="2">
        <f t="shared" si="52"/>
        <v>58.5</v>
      </c>
      <c r="GC42" s="2">
        <f t="shared" si="52"/>
        <v>24.8</v>
      </c>
      <c r="GD42" s="2"/>
      <c r="GE42" s="2"/>
      <c r="GF42" s="2"/>
      <c r="GG42" s="2"/>
      <c r="GH42" s="2"/>
      <c r="GO42" s="2">
        <f>GO31</f>
        <v>15.9</v>
      </c>
      <c r="GP42" s="2">
        <f t="shared" ref="GP42:GS42" si="53">GP31</f>
        <v>17</v>
      </c>
      <c r="GQ42" s="2">
        <f t="shared" si="53"/>
        <v>18.399999999999999</v>
      </c>
      <c r="GR42" s="2">
        <f t="shared" si="53"/>
        <v>19.399999999999999</v>
      </c>
      <c r="GS42" s="2">
        <f t="shared" si="53"/>
        <v>11</v>
      </c>
      <c r="GT42" s="2"/>
      <c r="GU42" s="2"/>
      <c r="GV42" s="2"/>
      <c r="GW42" s="2"/>
      <c r="GX42" s="2"/>
      <c r="HF42" s="2">
        <f>HE31</f>
        <v>26.4</v>
      </c>
      <c r="HG42" s="2">
        <f t="shared" ref="HG42:HJ42" si="54">HF31</f>
        <v>11.6</v>
      </c>
      <c r="HH42" s="2">
        <f t="shared" si="54"/>
        <v>14.8</v>
      </c>
      <c r="HI42" s="2">
        <f t="shared" si="54"/>
        <v>19.2</v>
      </c>
      <c r="HJ42" s="2">
        <f t="shared" si="54"/>
        <v>33.799999999999997</v>
      </c>
      <c r="HK42" s="2"/>
      <c r="HL42" s="2"/>
      <c r="HM42" s="2"/>
      <c r="HN42" s="2"/>
      <c r="HO42" s="2"/>
      <c r="HU42" s="2">
        <f>HU31</f>
        <v>20.3</v>
      </c>
      <c r="HV42" s="2">
        <f t="shared" ref="HV42:HX42" si="55">HV31</f>
        <v>28.9</v>
      </c>
      <c r="HW42" s="2">
        <f t="shared" si="55"/>
        <v>309</v>
      </c>
      <c r="HX42" s="2">
        <f t="shared" si="55"/>
        <v>187</v>
      </c>
      <c r="HY42" s="2">
        <f>HY31</f>
        <v>150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7.3400000000000007</v>
      </c>
      <c r="D73" s="26">
        <f t="shared" ref="D73:G73" si="56">O5</f>
        <v>4.570886128531316</v>
      </c>
      <c r="E73" s="26">
        <f t="shared" si="56"/>
        <v>2.3400000000000007</v>
      </c>
      <c r="F73" s="26">
        <f t="shared" si="56"/>
        <v>0.3</v>
      </c>
      <c r="G73" s="26">
        <f t="shared" si="56"/>
        <v>12</v>
      </c>
      <c r="H73" s="26">
        <f>AD5</f>
        <v>8.5599999999999987</v>
      </c>
      <c r="I73" s="26">
        <f t="shared" ref="I73:L73" si="57">AE5</f>
        <v>3.7832525688883125</v>
      </c>
      <c r="J73" s="26">
        <f t="shared" si="57"/>
        <v>3.5599999999999987</v>
      </c>
      <c r="K73" s="26">
        <f t="shared" si="57"/>
        <v>5.2</v>
      </c>
      <c r="L73" s="26">
        <f t="shared" si="57"/>
        <v>14</v>
      </c>
      <c r="M73" s="26">
        <f>AT5</f>
        <v>25.825000000000003</v>
      </c>
      <c r="N73" s="26">
        <f t="shared" ref="N73:Q73" si="58">AU5</f>
        <v>7.9567057672548405</v>
      </c>
      <c r="O73" s="26">
        <f t="shared" si="58"/>
        <v>21.825000000000003</v>
      </c>
      <c r="P73" s="26">
        <f t="shared" si="58"/>
        <v>14</v>
      </c>
      <c r="Q73" s="26">
        <f t="shared" si="58"/>
        <v>31.2</v>
      </c>
      <c r="R73" s="26">
        <f>BJ5</f>
        <v>60.95</v>
      </c>
      <c r="S73" s="26">
        <f t="shared" ref="S73:V73" si="59">BK5</f>
        <v>38.123002679921917</v>
      </c>
      <c r="T73" s="26">
        <f t="shared" si="59"/>
        <v>56.95</v>
      </c>
      <c r="U73" s="26">
        <f t="shared" si="59"/>
        <v>11.8</v>
      </c>
      <c r="V73" s="26">
        <f t="shared" si="59"/>
        <v>92.1</v>
      </c>
      <c r="W73" s="26">
        <f>CA5</f>
        <v>45.239999999999995</v>
      </c>
      <c r="X73" s="26">
        <f t="shared" ref="X73:AA73" si="60">CB5</f>
        <v>13.539867059908691</v>
      </c>
      <c r="Y73" s="26">
        <f t="shared" si="60"/>
        <v>40.239999999999995</v>
      </c>
      <c r="Z73" s="26">
        <f t="shared" si="60"/>
        <v>29.8</v>
      </c>
      <c r="AA73" s="26">
        <f t="shared" si="60"/>
        <v>65</v>
      </c>
      <c r="AB73" s="25">
        <f>CQ5</f>
        <v>49.62</v>
      </c>
      <c r="AC73" s="25">
        <f t="shared" ref="AC73:AF73" si="61">CR5</f>
        <v>8.0834398618410042</v>
      </c>
      <c r="AD73" s="25">
        <f t="shared" si="61"/>
        <v>44.62</v>
      </c>
      <c r="AE73" s="25">
        <f t="shared" si="61"/>
        <v>39.299999999999997</v>
      </c>
      <c r="AF73" s="25">
        <f t="shared" si="61"/>
        <v>60</v>
      </c>
      <c r="AG73" s="26">
        <f>DG5</f>
        <v>54.8</v>
      </c>
      <c r="AH73" s="26">
        <f t="shared" ref="AH73:AK73" si="62">DH5</f>
        <v>13.884163640637469</v>
      </c>
      <c r="AI73" s="26">
        <f t="shared" si="62"/>
        <v>49.8</v>
      </c>
      <c r="AJ73" s="26">
        <f t="shared" si="62"/>
        <v>36.9</v>
      </c>
      <c r="AK73" s="26">
        <f t="shared" si="62"/>
        <v>67.099999999999994</v>
      </c>
      <c r="AL73" s="26">
        <f>DW5</f>
        <v>63.760000000000005</v>
      </c>
      <c r="AM73" s="26">
        <f t="shared" ref="AM73:AP73" si="63">DX5</f>
        <v>33.602797502588963</v>
      </c>
      <c r="AN73" s="26">
        <f t="shared" si="63"/>
        <v>58.760000000000005</v>
      </c>
      <c r="AO73" s="26">
        <f t="shared" si="63"/>
        <v>32.5</v>
      </c>
      <c r="AP73" s="26">
        <f t="shared" si="63"/>
        <v>110.3</v>
      </c>
      <c r="AQ73" s="26">
        <f>EM5</f>
        <v>26.02</v>
      </c>
      <c r="AR73" s="26">
        <f t="shared" ref="AR73:AU73" si="64">EN5</f>
        <v>6.4332728839992521</v>
      </c>
      <c r="AS73" s="26">
        <f t="shared" si="64"/>
        <v>21.02</v>
      </c>
      <c r="AT73" s="26">
        <f t="shared" si="64"/>
        <v>18.399999999999999</v>
      </c>
      <c r="AU73" s="26">
        <f t="shared" si="64"/>
        <v>32.5</v>
      </c>
      <c r="AV73" s="26">
        <f>FC5</f>
        <v>49.499999999999993</v>
      </c>
      <c r="AW73" s="26">
        <f t="shared" ref="AW73:AZ73" si="65">FD5</f>
        <v>22.771692954192076</v>
      </c>
      <c r="AX73" s="26">
        <f t="shared" si="65"/>
        <v>44.499999999999993</v>
      </c>
      <c r="AY73" s="26">
        <f t="shared" si="65"/>
        <v>25.2</v>
      </c>
      <c r="AZ73" s="26">
        <f t="shared" si="65"/>
        <v>83</v>
      </c>
      <c r="BA73" s="26">
        <f>FS5</f>
        <v>56.86</v>
      </c>
      <c r="BB73" s="26">
        <f t="shared" ref="BB73:BE73" si="66">FT5</f>
        <v>11.669747212343529</v>
      </c>
      <c r="BC73" s="26">
        <f t="shared" si="66"/>
        <v>51.86</v>
      </c>
      <c r="BD73" s="26">
        <f t="shared" si="66"/>
        <v>49.7</v>
      </c>
      <c r="BE73" s="26">
        <f t="shared" si="66"/>
        <v>77</v>
      </c>
      <c r="BF73" s="26">
        <f>GI5</f>
        <v>56.640000000000008</v>
      </c>
      <c r="BG73" s="26">
        <f t="shared" ref="BG73:BJ73" si="67">GJ5</f>
        <v>29.068935309020155</v>
      </c>
      <c r="BH73" s="26">
        <f t="shared" si="67"/>
        <v>51.640000000000008</v>
      </c>
      <c r="BI73" s="26">
        <f t="shared" si="67"/>
        <v>8.9</v>
      </c>
      <c r="BJ73" s="26">
        <f t="shared" si="67"/>
        <v>87.7</v>
      </c>
      <c r="BK73" s="26">
        <f>GY5</f>
        <v>26.419999999999998</v>
      </c>
      <c r="BL73" s="26">
        <f t="shared" ref="BL73:BO73" si="68">GZ5</f>
        <v>11.171705330879442</v>
      </c>
      <c r="BM73" s="26">
        <f t="shared" si="68"/>
        <v>21.419999999999998</v>
      </c>
      <c r="BN73" s="26">
        <f t="shared" si="68"/>
        <v>14.3</v>
      </c>
      <c r="BO73" s="26">
        <f t="shared" si="68"/>
        <v>44.1</v>
      </c>
      <c r="BP73" s="26">
        <f>HO5</f>
        <v>38.6</v>
      </c>
      <c r="BQ73" s="26">
        <f t="shared" ref="BQ73:BT73" si="69">HP5</f>
        <v>17.672011770027769</v>
      </c>
      <c r="BR73" s="26">
        <f t="shared" si="69"/>
        <v>33.6</v>
      </c>
      <c r="BS73" s="26">
        <f t="shared" si="69"/>
        <v>19</v>
      </c>
      <c r="BT73" s="26">
        <f t="shared" si="69"/>
        <v>57.2</v>
      </c>
      <c r="BU73" s="26">
        <f>IE5</f>
        <v>160.02000000000001</v>
      </c>
      <c r="BV73" s="26">
        <f t="shared" ref="BV73:BY73" si="70">IF5</f>
        <v>56.907398464523027</v>
      </c>
      <c r="BW73" s="26">
        <f t="shared" si="70"/>
        <v>155.02000000000001</v>
      </c>
      <c r="BX73" s="26">
        <f t="shared" si="70"/>
        <v>108</v>
      </c>
      <c r="BY73" s="26">
        <f t="shared" si="70"/>
        <v>243</v>
      </c>
    </row>
    <row r="74" spans="2:77" x14ac:dyDescent="0.25">
      <c r="B74" s="27" t="s">
        <v>16391</v>
      </c>
      <c r="C74" s="28">
        <f>N14</f>
        <v>16.68</v>
      </c>
      <c r="D74" s="28">
        <f t="shared" ref="D74:G74" si="71">O14</f>
        <v>2.1016660058153667</v>
      </c>
      <c r="E74" s="28">
        <f t="shared" si="71"/>
        <v>11.68</v>
      </c>
      <c r="F74" s="28">
        <f t="shared" si="71"/>
        <v>14.6</v>
      </c>
      <c r="G74" s="28">
        <f t="shared" si="71"/>
        <v>19.899999999999999</v>
      </c>
      <c r="H74" s="28">
        <f>AD14</f>
        <v>8.120000000000001</v>
      </c>
      <c r="I74" s="28">
        <f t="shared" ref="I74:L74" si="72">AE14</f>
        <v>3.5849686191095178</v>
      </c>
      <c r="J74" s="28">
        <f t="shared" si="72"/>
        <v>3.120000000000001</v>
      </c>
      <c r="K74" s="28">
        <f t="shared" si="72"/>
        <v>2.6</v>
      </c>
      <c r="L74" s="28">
        <f t="shared" si="72"/>
        <v>11.6</v>
      </c>
      <c r="M74" s="28">
        <f>AT14</f>
        <v>41</v>
      </c>
      <c r="N74" s="28">
        <f t="shared" ref="N74:Q74" si="73">AU14</f>
        <v>8.0053107372543657</v>
      </c>
      <c r="O74" s="28">
        <f t="shared" si="73"/>
        <v>36</v>
      </c>
      <c r="P74" s="28">
        <f t="shared" si="73"/>
        <v>33.299999999999997</v>
      </c>
      <c r="Q74" s="28">
        <f t="shared" si="73"/>
        <v>54</v>
      </c>
      <c r="R74" s="28">
        <f>BJ14</f>
        <v>44.575000000000003</v>
      </c>
      <c r="S74" s="28">
        <f t="shared" ref="S74:V74" si="74">BK14</f>
        <v>25.000849985550488</v>
      </c>
      <c r="T74" s="28">
        <f t="shared" si="74"/>
        <v>40.575000000000003</v>
      </c>
      <c r="U74" s="28">
        <f t="shared" si="74"/>
        <v>16.100000000000001</v>
      </c>
      <c r="V74" s="28">
        <f t="shared" si="74"/>
        <v>77</v>
      </c>
      <c r="W74" s="28">
        <f>CA14</f>
        <v>36.119999999999997</v>
      </c>
      <c r="X74" s="28">
        <f t="shared" ref="X74:AA74" si="75">CB14</f>
        <v>15.426179047320828</v>
      </c>
      <c r="Y74" s="28">
        <f t="shared" si="75"/>
        <v>31.119999999999997</v>
      </c>
      <c r="Z74" s="28">
        <f t="shared" si="75"/>
        <v>10.1</v>
      </c>
      <c r="AA74" s="28">
        <f t="shared" si="75"/>
        <v>47.8</v>
      </c>
      <c r="AB74" s="27">
        <f>CQ14</f>
        <v>68.94</v>
      </c>
      <c r="AC74" s="27">
        <f t="shared" ref="AC74:AF74" si="76">CR14</f>
        <v>17.708274901864371</v>
      </c>
      <c r="AD74" s="27">
        <f t="shared" si="76"/>
        <v>63.94</v>
      </c>
      <c r="AE74" s="27">
        <f t="shared" si="76"/>
        <v>49.9</v>
      </c>
      <c r="AF74" s="27">
        <f t="shared" si="76"/>
        <v>92.5</v>
      </c>
      <c r="AG74" s="28">
        <f>DG14</f>
        <v>41.06</v>
      </c>
      <c r="AH74" s="28">
        <f t="shared" ref="AH74:AK74" si="77">DH14</f>
        <v>12.492517760643773</v>
      </c>
      <c r="AI74" s="28">
        <f t="shared" si="77"/>
        <v>36.06</v>
      </c>
      <c r="AJ74" s="28">
        <f t="shared" si="77"/>
        <v>30.1</v>
      </c>
      <c r="AK74" s="28">
        <f t="shared" si="77"/>
        <v>61.6</v>
      </c>
      <c r="AL74" s="28">
        <f>DW14</f>
        <v>59.54</v>
      </c>
      <c r="AM74" s="28">
        <f t="shared" ref="AM74:AP74" si="78">DX14</f>
        <v>12.795819629863539</v>
      </c>
      <c r="AN74" s="28">
        <f t="shared" si="78"/>
        <v>54.54</v>
      </c>
      <c r="AO74" s="28">
        <f t="shared" si="78"/>
        <v>38.799999999999997</v>
      </c>
      <c r="AP74" s="28">
        <f t="shared" si="78"/>
        <v>71.400000000000006</v>
      </c>
      <c r="AQ74" s="28">
        <f>EM14</f>
        <v>31.579999999999995</v>
      </c>
      <c r="AR74" s="28">
        <f t="shared" ref="AR74:AU74" si="79">EN14</f>
        <v>9.9255730313166559</v>
      </c>
      <c r="AS74" s="28">
        <f t="shared" si="79"/>
        <v>26.579999999999995</v>
      </c>
      <c r="AT74" s="28">
        <f t="shared" si="79"/>
        <v>16.899999999999999</v>
      </c>
      <c r="AU74" s="28">
        <f t="shared" si="79"/>
        <v>41.6</v>
      </c>
      <c r="AV74" s="28">
        <f>FC14</f>
        <v>45.160000000000004</v>
      </c>
      <c r="AW74" s="28">
        <f t="shared" ref="AW74:AZ74" si="80">FD14</f>
        <v>30.562526073608513</v>
      </c>
      <c r="AX74" s="28">
        <f t="shared" si="80"/>
        <v>40.160000000000004</v>
      </c>
      <c r="AY74" s="28">
        <f t="shared" si="80"/>
        <v>8.4</v>
      </c>
      <c r="AZ74" s="28">
        <f t="shared" si="80"/>
        <v>86.2</v>
      </c>
      <c r="BA74" s="28">
        <f>FS14</f>
        <v>55.779999999999994</v>
      </c>
      <c r="BB74" s="28">
        <f t="shared" ref="BB74:BE74" si="81">FT14</f>
        <v>22.974377031815269</v>
      </c>
      <c r="BC74" s="28">
        <f t="shared" si="81"/>
        <v>50.779999999999994</v>
      </c>
      <c r="BD74" s="28">
        <f t="shared" si="81"/>
        <v>26.9</v>
      </c>
      <c r="BE74" s="28">
        <f t="shared" si="81"/>
        <v>87.4</v>
      </c>
      <c r="BF74" s="28">
        <f>GI14</f>
        <v>44.679999999999993</v>
      </c>
      <c r="BG74" s="28">
        <f t="shared" ref="BG74:BJ74" si="82">GJ14</f>
        <v>19.821377348711181</v>
      </c>
      <c r="BH74" s="28">
        <f t="shared" si="82"/>
        <v>39.679999999999993</v>
      </c>
      <c r="BI74" s="28">
        <f t="shared" si="82"/>
        <v>16.2</v>
      </c>
      <c r="BJ74" s="28">
        <f t="shared" si="82"/>
        <v>70.400000000000006</v>
      </c>
      <c r="BK74" s="28">
        <f>GY14</f>
        <v>14.1</v>
      </c>
      <c r="BL74" s="28">
        <f t="shared" ref="BL74:BO74" si="83">GZ14</f>
        <v>1.8560711193270643</v>
      </c>
      <c r="BM74" s="28">
        <f t="shared" si="83"/>
        <v>9.1</v>
      </c>
      <c r="BN74" s="28">
        <f t="shared" si="83"/>
        <v>11.5</v>
      </c>
      <c r="BO74" s="28">
        <f t="shared" si="83"/>
        <v>15.8</v>
      </c>
      <c r="BP74" s="28">
        <f>HO14</f>
        <v>19.22</v>
      </c>
      <c r="BQ74" s="28">
        <f t="shared" ref="BQ74:BT74" si="84">HP14</f>
        <v>5.974696645018887</v>
      </c>
      <c r="BR74" s="28">
        <f t="shared" si="84"/>
        <v>14.219999999999999</v>
      </c>
      <c r="BS74" s="28">
        <f t="shared" si="84"/>
        <v>13.3</v>
      </c>
      <c r="BT74" s="28">
        <f t="shared" si="84"/>
        <v>28.4</v>
      </c>
      <c r="BU74" s="28">
        <f>IE14</f>
        <v>195.02</v>
      </c>
      <c r="BV74" s="28">
        <f t="shared" ref="BV74:BY74" si="85">IF14</f>
        <v>108.57652600815703</v>
      </c>
      <c r="BW74" s="28">
        <f t="shared" si="85"/>
        <v>190.02</v>
      </c>
      <c r="BX74" s="28">
        <f t="shared" si="85"/>
        <v>50.7</v>
      </c>
      <c r="BY74" s="28">
        <f t="shared" si="85"/>
        <v>320</v>
      </c>
    </row>
    <row r="75" spans="2:77" x14ac:dyDescent="0.25">
      <c r="B75" s="29" t="s">
        <v>16392</v>
      </c>
      <c r="C75" s="30">
        <f>N23</f>
        <v>17.940000000000001</v>
      </c>
      <c r="D75" s="30">
        <f t="shared" ref="D75:G75" si="86">O23</f>
        <v>4.4769409198692749</v>
      </c>
      <c r="E75" s="30">
        <f t="shared" si="86"/>
        <v>12.940000000000001</v>
      </c>
      <c r="F75" s="30">
        <f t="shared" si="86"/>
        <v>13.1</v>
      </c>
      <c r="G75" s="30">
        <f t="shared" si="86"/>
        <v>23.7</v>
      </c>
      <c r="H75" s="30">
        <f>AD23</f>
        <v>10.8</v>
      </c>
      <c r="I75" s="30">
        <f t="shared" ref="I75:L75" si="87">AE23</f>
        <v>11.444212511134175</v>
      </c>
      <c r="J75" s="30">
        <f t="shared" si="87"/>
        <v>5.8000000000000007</v>
      </c>
      <c r="K75" s="30">
        <f t="shared" si="87"/>
        <v>0</v>
      </c>
      <c r="L75" s="30">
        <f t="shared" si="87"/>
        <v>28.5</v>
      </c>
      <c r="M75" s="30">
        <f>AT23</f>
        <v>15.219999999999999</v>
      </c>
      <c r="N75" s="30">
        <f t="shared" ref="N75:Q75" si="88">AU23</f>
        <v>8.7181993553715014</v>
      </c>
      <c r="O75" s="30">
        <f t="shared" si="88"/>
        <v>10.219999999999999</v>
      </c>
      <c r="P75" s="30">
        <f t="shared" si="88"/>
        <v>9</v>
      </c>
      <c r="Q75" s="30">
        <f t="shared" si="88"/>
        <v>29.1</v>
      </c>
      <c r="R75" s="30">
        <f>BJ23</f>
        <v>24.75</v>
      </c>
      <c r="S75" s="30">
        <f t="shared" ref="S75:V75" si="89">BK23</f>
        <v>15.919066136764011</v>
      </c>
      <c r="T75" s="30">
        <f t="shared" si="89"/>
        <v>20.75</v>
      </c>
      <c r="U75" s="30">
        <f t="shared" si="89"/>
        <v>8.6999999999999993</v>
      </c>
      <c r="V75" s="30">
        <f t="shared" si="89"/>
        <v>46.6</v>
      </c>
      <c r="W75" s="30">
        <f>CA23</f>
        <v>31.96</v>
      </c>
      <c r="X75" s="30">
        <f t="shared" ref="X75:AA75" si="90">CB23</f>
        <v>27.223207011665615</v>
      </c>
      <c r="Y75" s="30">
        <f t="shared" si="90"/>
        <v>26.96</v>
      </c>
      <c r="Z75" s="30">
        <f t="shared" si="90"/>
        <v>9</v>
      </c>
      <c r="AA75" s="30">
        <f t="shared" si="90"/>
        <v>64</v>
      </c>
      <c r="AB75" s="29">
        <f>CQ23</f>
        <v>48.64</v>
      </c>
      <c r="AC75" s="29">
        <f t="shared" ref="AC75:AF75" si="91">CR23</f>
        <v>24.202541188891704</v>
      </c>
      <c r="AD75" s="29">
        <f t="shared" si="91"/>
        <v>43.64</v>
      </c>
      <c r="AE75" s="29">
        <f t="shared" si="91"/>
        <v>22.2</v>
      </c>
      <c r="AF75" s="29">
        <f t="shared" si="91"/>
        <v>78.400000000000006</v>
      </c>
      <c r="AG75" s="30">
        <f>DG23</f>
        <v>32.674999999999997</v>
      </c>
      <c r="AH75" s="30">
        <f t="shared" ref="AH75:AK75" si="92">DH23</f>
        <v>16.187520913757403</v>
      </c>
      <c r="AI75" s="30">
        <f t="shared" si="92"/>
        <v>28.674999999999997</v>
      </c>
      <c r="AJ75" s="30">
        <f t="shared" si="92"/>
        <v>14.4</v>
      </c>
      <c r="AK75" s="30">
        <f t="shared" si="92"/>
        <v>53.8</v>
      </c>
      <c r="AL75" s="30">
        <f>DW23</f>
        <v>45.38</v>
      </c>
      <c r="AM75" s="30">
        <f t="shared" ref="AM75:AP75" si="93">DX23</f>
        <v>22.380728317014182</v>
      </c>
      <c r="AN75" s="30">
        <f t="shared" si="93"/>
        <v>40.380000000000003</v>
      </c>
      <c r="AO75" s="30">
        <f t="shared" si="93"/>
        <v>29.8</v>
      </c>
      <c r="AP75" s="30">
        <f t="shared" si="93"/>
        <v>84.9</v>
      </c>
      <c r="AQ75" s="30">
        <f>EM23</f>
        <v>26.26</v>
      </c>
      <c r="AR75" s="30">
        <f t="shared" ref="AR75:AU75" si="94">EN23</f>
        <v>3.8623826843024993</v>
      </c>
      <c r="AS75" s="30">
        <f t="shared" si="94"/>
        <v>21.26</v>
      </c>
      <c r="AT75" s="30">
        <f t="shared" si="94"/>
        <v>22.5</v>
      </c>
      <c r="AU75" s="30">
        <f t="shared" si="94"/>
        <v>32.799999999999997</v>
      </c>
      <c r="AV75" s="30">
        <f>FC23</f>
        <v>10.38</v>
      </c>
      <c r="AW75" s="30">
        <f t="shared" ref="AW75:AZ75" si="95">FD23</f>
        <v>9.4742809753563861</v>
      </c>
      <c r="AX75" s="30">
        <f t="shared" si="95"/>
        <v>5.3800000000000008</v>
      </c>
      <c r="AY75" s="30">
        <f t="shared" si="95"/>
        <v>4.2</v>
      </c>
      <c r="AZ75" s="30">
        <f t="shared" si="95"/>
        <v>26.2</v>
      </c>
      <c r="BA75" s="30">
        <f>FS23</f>
        <v>41.62</v>
      </c>
      <c r="BB75" s="30">
        <f t="shared" ref="BB75:BE75" si="96">FT23</f>
        <v>24.841839706430765</v>
      </c>
      <c r="BC75" s="30">
        <f t="shared" si="96"/>
        <v>36.619999999999997</v>
      </c>
      <c r="BD75" s="30">
        <f t="shared" si="96"/>
        <v>13.2</v>
      </c>
      <c r="BE75" s="30">
        <f t="shared" si="96"/>
        <v>75.099999999999994</v>
      </c>
      <c r="BF75" s="30">
        <f>GI23</f>
        <v>41.949999999999996</v>
      </c>
      <c r="BG75" s="30">
        <f t="shared" ref="BG75:BJ75" si="97">GJ23</f>
        <v>39.819383889424195</v>
      </c>
      <c r="BH75" s="30">
        <f t="shared" si="97"/>
        <v>36.949999999999996</v>
      </c>
      <c r="BI75" s="30">
        <f t="shared" si="97"/>
        <v>10.199999999999999</v>
      </c>
      <c r="BJ75" s="30">
        <f t="shared" si="97"/>
        <v>100.2</v>
      </c>
      <c r="BK75" s="30">
        <f>GY23</f>
        <v>10.975</v>
      </c>
      <c r="BL75" s="30">
        <f t="shared" ref="BL75:BO75" si="98">GZ23</f>
        <v>4.8985542084714524</v>
      </c>
      <c r="BM75" s="30">
        <f t="shared" si="98"/>
        <v>6.9749999999999996</v>
      </c>
      <c r="BN75" s="30">
        <f t="shared" si="98"/>
        <v>4.7</v>
      </c>
      <c r="BO75" s="30">
        <f t="shared" si="98"/>
        <v>15.3</v>
      </c>
      <c r="BP75" s="30">
        <f>HO23</f>
        <v>14.4</v>
      </c>
      <c r="BQ75" s="30">
        <f t="shared" ref="BQ75:BT75" si="99">HP23</f>
        <v>2.1459263733874976</v>
      </c>
      <c r="BR75" s="30">
        <f t="shared" si="99"/>
        <v>9.4</v>
      </c>
      <c r="BS75" s="30">
        <f t="shared" si="99"/>
        <v>11.7</v>
      </c>
      <c r="BT75" s="30">
        <f t="shared" si="99"/>
        <v>17.100000000000001</v>
      </c>
      <c r="BU75" s="30">
        <f>IE23</f>
        <v>68.06</v>
      </c>
      <c r="BV75" s="30">
        <f t="shared" ref="BV75:BY75" si="100">IF23</f>
        <v>55.468892182916363</v>
      </c>
      <c r="BW75" s="30">
        <f t="shared" si="100"/>
        <v>63.06</v>
      </c>
      <c r="BX75" s="30">
        <f t="shared" si="100"/>
        <v>16.399999999999999</v>
      </c>
      <c r="BY75" s="30">
        <f t="shared" si="100"/>
        <v>132</v>
      </c>
    </row>
    <row r="76" spans="2:77" x14ac:dyDescent="0.25">
      <c r="B76" s="31" t="s">
        <v>16393</v>
      </c>
      <c r="C76" s="32">
        <f>N31</f>
        <v>15.5</v>
      </c>
      <c r="D76" s="32">
        <f t="shared" ref="D76:G76" si="101">O31</f>
        <v>14.417524059282858</v>
      </c>
      <c r="E76" s="32">
        <f t="shared" si="101"/>
        <v>10.5</v>
      </c>
      <c r="F76" s="32">
        <f t="shared" si="101"/>
        <v>6.4</v>
      </c>
      <c r="G76" s="32">
        <f t="shared" si="101"/>
        <v>41.1</v>
      </c>
      <c r="H76" s="32">
        <f>AD31</f>
        <v>8.8000000000000007</v>
      </c>
      <c r="I76" s="32">
        <f t="shared" ref="I76:L76" si="102">AE31</f>
        <v>5.3065996645686422</v>
      </c>
      <c r="J76" s="32">
        <f t="shared" si="102"/>
        <v>3.8000000000000007</v>
      </c>
      <c r="K76" s="32">
        <f t="shared" si="102"/>
        <v>2.9</v>
      </c>
      <c r="L76" s="32">
        <f t="shared" si="102"/>
        <v>16.100000000000001</v>
      </c>
      <c r="M76" s="32">
        <f>AT31</f>
        <v>10.979999999999999</v>
      </c>
      <c r="N76" s="32">
        <f t="shared" ref="N76:Q76" si="103">AU31</f>
        <v>5.0741501751524893</v>
      </c>
      <c r="O76" s="32">
        <f t="shared" si="103"/>
        <v>5.9799999999999986</v>
      </c>
      <c r="P76" s="32">
        <f t="shared" si="103"/>
        <v>5.9</v>
      </c>
      <c r="Q76" s="32">
        <f t="shared" si="103"/>
        <v>19.2</v>
      </c>
      <c r="R76" s="32">
        <f>BJ31</f>
        <v>26.825000000000003</v>
      </c>
      <c r="S76" s="32">
        <f t="shared" ref="S76:V76" si="104">BK31</f>
        <v>22.704092876248833</v>
      </c>
      <c r="T76" s="32">
        <f t="shared" si="104"/>
        <v>22.825000000000003</v>
      </c>
      <c r="U76" s="32">
        <f t="shared" si="104"/>
        <v>9.9</v>
      </c>
      <c r="V76" s="32">
        <f t="shared" si="104"/>
        <v>59.2</v>
      </c>
      <c r="W76" s="32">
        <f>CA31</f>
        <v>33.44</v>
      </c>
      <c r="X76" s="32">
        <f t="shared" ref="X76:AA76" si="105">CB31</f>
        <v>13.598639637846141</v>
      </c>
      <c r="Y76" s="32">
        <f t="shared" si="105"/>
        <v>28.439999999999998</v>
      </c>
      <c r="Z76" s="32">
        <f t="shared" si="105"/>
        <v>14.1</v>
      </c>
      <c r="AA76" s="32">
        <f t="shared" si="105"/>
        <v>49.7</v>
      </c>
      <c r="AB76" s="31">
        <f>CQ31</f>
        <v>48.439999999999991</v>
      </c>
      <c r="AC76" s="31">
        <f t="shared" ref="AC76:AF76" si="106">CR31</f>
        <v>8.7483141233040591</v>
      </c>
      <c r="AD76" s="31">
        <f t="shared" si="106"/>
        <v>43.439999999999991</v>
      </c>
      <c r="AE76" s="31">
        <f t="shared" si="106"/>
        <v>38.700000000000003</v>
      </c>
      <c r="AF76" s="31">
        <f t="shared" si="106"/>
        <v>59.6</v>
      </c>
      <c r="AG76" s="32">
        <f>DG31</f>
        <v>36.660000000000004</v>
      </c>
      <c r="AH76" s="32">
        <f t="shared" ref="AH76:AJ76" si="107">DH31</f>
        <v>8.3500299400660669</v>
      </c>
      <c r="AI76" s="32">
        <f t="shared" si="107"/>
        <v>31.660000000000004</v>
      </c>
      <c r="AJ76" s="32">
        <f t="shared" si="107"/>
        <v>30.3</v>
      </c>
      <c r="AK76" s="32">
        <f>DK31</f>
        <v>48.5</v>
      </c>
      <c r="AL76" s="32">
        <f>DW31</f>
        <v>64.7</v>
      </c>
      <c r="AM76" s="32">
        <f t="shared" ref="AM76:AP76" si="108">DX31</f>
        <v>43.864450298618806</v>
      </c>
      <c r="AN76" s="32">
        <f t="shared" si="108"/>
        <v>59.7</v>
      </c>
      <c r="AO76" s="32">
        <f t="shared" si="108"/>
        <v>15.9</v>
      </c>
      <c r="AP76" s="32">
        <f t="shared" si="108"/>
        <v>126.4</v>
      </c>
      <c r="AQ76" s="32">
        <f>EM31</f>
        <v>28.079999999999995</v>
      </c>
      <c r="AR76" s="32">
        <f t="shared" ref="AR76:AU76" si="109">EN31</f>
        <v>4.3205323746039079</v>
      </c>
      <c r="AS76" s="32">
        <f t="shared" si="109"/>
        <v>23.079999999999995</v>
      </c>
      <c r="AT76" s="32">
        <f t="shared" si="109"/>
        <v>22.6</v>
      </c>
      <c r="AU76" s="32">
        <f t="shared" si="109"/>
        <v>34.5</v>
      </c>
      <c r="AV76" s="32">
        <f>FC31</f>
        <v>27.96</v>
      </c>
      <c r="AW76" s="32">
        <f t="shared" ref="AW76:AZ76" si="110">FD31</f>
        <v>27.513414909821716</v>
      </c>
      <c r="AX76" s="32">
        <f t="shared" si="110"/>
        <v>22.96</v>
      </c>
      <c r="AY76" s="32">
        <f t="shared" si="110"/>
        <v>4.4000000000000004</v>
      </c>
      <c r="AZ76" s="32">
        <f t="shared" si="110"/>
        <v>58.5</v>
      </c>
      <c r="BA76" s="32">
        <f>FS31</f>
        <v>40.279999999999994</v>
      </c>
      <c r="BB76" s="32">
        <f t="shared" ref="BB76:BE76" si="111">FT31</f>
        <v>19.660289926651654</v>
      </c>
      <c r="BC76" s="32">
        <f t="shared" si="111"/>
        <v>35.279999999999994</v>
      </c>
      <c r="BD76" s="32">
        <f t="shared" si="111"/>
        <v>19</v>
      </c>
      <c r="BE76" s="32">
        <f t="shared" si="111"/>
        <v>65.099999999999994</v>
      </c>
      <c r="BF76" s="32">
        <f>GI31</f>
        <v>41.675000000000004</v>
      </c>
      <c r="BG76" s="32">
        <f t="shared" ref="BG76:BJ76" si="112">GJ31</f>
        <v>20.19131413917049</v>
      </c>
      <c r="BH76" s="32">
        <f t="shared" si="112"/>
        <v>36.675000000000004</v>
      </c>
      <c r="BI76" s="32">
        <f t="shared" si="112"/>
        <v>23.6</v>
      </c>
      <c r="BJ76" s="32">
        <f t="shared" si="112"/>
        <v>59.8</v>
      </c>
      <c r="BK76" s="32">
        <f>GY31</f>
        <v>16.339999999999996</v>
      </c>
      <c r="BL76" s="32">
        <f t="shared" ref="BL76:BO76" si="113">GZ31</f>
        <v>3.2692506786724147</v>
      </c>
      <c r="BM76" s="32">
        <f t="shared" si="113"/>
        <v>11.339999999999996</v>
      </c>
      <c r="BN76" s="32">
        <f t="shared" si="113"/>
        <v>11</v>
      </c>
      <c r="BO76" s="32">
        <f t="shared" si="113"/>
        <v>19.399999999999999</v>
      </c>
      <c r="BP76" s="32">
        <f>HO31</f>
        <v>21.16</v>
      </c>
      <c r="BQ76" s="32">
        <f t="shared" ref="BQ76:BT76" si="114">HP31</f>
        <v>8.9848761816732807</v>
      </c>
      <c r="BR76" s="32">
        <f t="shared" si="114"/>
        <v>16.16</v>
      </c>
      <c r="BS76" s="32">
        <f t="shared" si="114"/>
        <v>11.6</v>
      </c>
      <c r="BT76" s="32">
        <f t="shared" si="114"/>
        <v>33.799999999999997</v>
      </c>
      <c r="BU76" s="32">
        <f>IE31</f>
        <v>139.04000000000002</v>
      </c>
      <c r="BV76" s="32">
        <f t="shared" ref="BV76:BY76" si="115">IF31</f>
        <v>119.9340360364813</v>
      </c>
      <c r="BW76" s="32">
        <f t="shared" si="115"/>
        <v>134.04000000000002</v>
      </c>
      <c r="BX76" s="32">
        <f t="shared" si="115"/>
        <v>20.3</v>
      </c>
      <c r="BY76" s="32">
        <f t="shared" si="115"/>
        <v>309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7.3400000000000007</v>
      </c>
      <c r="D113" s="28">
        <f>C74</f>
        <v>16.68</v>
      </c>
      <c r="E113" s="30">
        <f>C75</f>
        <v>17.940000000000001</v>
      </c>
      <c r="F113" s="32">
        <f>C76</f>
        <v>15.5</v>
      </c>
    </row>
    <row r="114" spans="2:46" x14ac:dyDescent="0.25">
      <c r="B114" s="1" t="s">
        <v>16445</v>
      </c>
      <c r="C114" s="26">
        <f>H73</f>
        <v>8.5599999999999987</v>
      </c>
      <c r="D114" s="28">
        <f>H74</f>
        <v>8.120000000000001</v>
      </c>
      <c r="E114" s="30">
        <f>H75</f>
        <v>10.8</v>
      </c>
      <c r="F114" s="32">
        <f>H76</f>
        <v>8.8000000000000007</v>
      </c>
    </row>
    <row r="115" spans="2:46" x14ac:dyDescent="0.25">
      <c r="B115" s="1" t="s">
        <v>16446</v>
      </c>
      <c r="C115" s="26">
        <f>M73</f>
        <v>25.825000000000003</v>
      </c>
      <c r="D115" s="28">
        <f>M74</f>
        <v>41</v>
      </c>
      <c r="E115" s="30">
        <f>M75</f>
        <v>15.219999999999999</v>
      </c>
      <c r="F115" s="32">
        <f>M76</f>
        <v>10.979999999999999</v>
      </c>
    </row>
    <row r="116" spans="2:46" x14ac:dyDescent="0.25">
      <c r="B116" s="1" t="s">
        <v>16447</v>
      </c>
      <c r="C116" s="26">
        <f>R73</f>
        <v>60.95</v>
      </c>
      <c r="D116" s="28">
        <f>R74</f>
        <v>44.575000000000003</v>
      </c>
      <c r="E116" s="30">
        <f>R75</f>
        <v>24.75</v>
      </c>
      <c r="F116" s="32">
        <f>R76</f>
        <v>26.825000000000003</v>
      </c>
    </row>
    <row r="117" spans="2:46" x14ac:dyDescent="0.25">
      <c r="B117" s="1" t="s">
        <v>16448</v>
      </c>
      <c r="C117" s="26">
        <f>W73</f>
        <v>45.239999999999995</v>
      </c>
      <c r="D117" s="28">
        <f>W74</f>
        <v>36.119999999999997</v>
      </c>
      <c r="E117" s="30">
        <f>W75</f>
        <v>31.96</v>
      </c>
      <c r="F117" s="32">
        <f>W76</f>
        <v>33.44</v>
      </c>
    </row>
    <row r="118" spans="2:46" x14ac:dyDescent="0.25">
      <c r="B118" s="1" t="s">
        <v>16449</v>
      </c>
      <c r="C118" s="26">
        <f>AB73</f>
        <v>49.62</v>
      </c>
      <c r="D118" s="28">
        <f>AB74</f>
        <v>68.94</v>
      </c>
      <c r="E118" s="30">
        <f>AB75</f>
        <v>48.64</v>
      </c>
      <c r="F118" s="32">
        <f>AB76</f>
        <v>48.439999999999991</v>
      </c>
    </row>
    <row r="119" spans="2:46" x14ac:dyDescent="0.25">
      <c r="B119" s="1" t="s">
        <v>16450</v>
      </c>
      <c r="C119" s="26">
        <f>AG73</f>
        <v>54.8</v>
      </c>
      <c r="D119" s="28">
        <f>AG74</f>
        <v>41.06</v>
      </c>
      <c r="E119" s="30">
        <f>AG75</f>
        <v>32.674999999999997</v>
      </c>
      <c r="F119" s="32">
        <f>AG76</f>
        <v>36.660000000000004</v>
      </c>
    </row>
    <row r="120" spans="2:46" x14ac:dyDescent="0.25">
      <c r="B120" s="1" t="s">
        <v>16451</v>
      </c>
      <c r="C120" s="26">
        <f>AL73</f>
        <v>63.760000000000005</v>
      </c>
      <c r="D120" s="28">
        <f>AL74</f>
        <v>59.54</v>
      </c>
      <c r="E120" s="30">
        <f>AL75</f>
        <v>45.38</v>
      </c>
      <c r="F120" s="32">
        <f>AL76</f>
        <v>64.7</v>
      </c>
    </row>
    <row r="121" spans="2:46" x14ac:dyDescent="0.25">
      <c r="B121" s="1" t="s">
        <v>16452</v>
      </c>
      <c r="C121" s="26">
        <f>AQ73</f>
        <v>26.02</v>
      </c>
      <c r="D121" s="28">
        <f>AQ74</f>
        <v>31.579999999999995</v>
      </c>
      <c r="E121" s="30">
        <f>AQ75</f>
        <v>26.26</v>
      </c>
      <c r="F121" s="32">
        <f>AQ76</f>
        <v>28.079999999999995</v>
      </c>
    </row>
    <row r="122" spans="2:46" x14ac:dyDescent="0.25">
      <c r="B122" s="1" t="s">
        <v>16404</v>
      </c>
      <c r="C122" s="26">
        <f>AV73</f>
        <v>49.499999999999993</v>
      </c>
      <c r="D122" s="28">
        <f>AV74</f>
        <v>45.160000000000004</v>
      </c>
      <c r="E122" s="30">
        <f>AV75</f>
        <v>10.38</v>
      </c>
      <c r="F122" s="32">
        <f>AV76</f>
        <v>27.96</v>
      </c>
    </row>
    <row r="123" spans="2:46" x14ac:dyDescent="0.25">
      <c r="B123" s="1" t="s">
        <v>16405</v>
      </c>
      <c r="C123" s="26">
        <f>BA73</f>
        <v>56.86</v>
      </c>
      <c r="D123" s="28">
        <f>BA74</f>
        <v>55.779999999999994</v>
      </c>
      <c r="E123" s="30">
        <f>BA75</f>
        <v>41.62</v>
      </c>
      <c r="F123" s="32">
        <f>BA76</f>
        <v>40.279999999999994</v>
      </c>
    </row>
    <row r="124" spans="2:46" x14ac:dyDescent="0.25">
      <c r="B124" s="1" t="s">
        <v>16406</v>
      </c>
      <c r="C124" s="26">
        <f>BF73</f>
        <v>56.640000000000008</v>
      </c>
      <c r="D124" s="28">
        <f>BF74</f>
        <v>44.679999999999993</v>
      </c>
      <c r="E124" s="30">
        <f>BF75</f>
        <v>41.949999999999996</v>
      </c>
      <c r="F124" s="32">
        <f>BF76</f>
        <v>41.675000000000004</v>
      </c>
    </row>
    <row r="125" spans="2:46" x14ac:dyDescent="0.25">
      <c r="B125" s="1" t="s">
        <v>16407</v>
      </c>
      <c r="C125" s="26">
        <f>BK73</f>
        <v>26.419999999999998</v>
      </c>
      <c r="D125" s="28">
        <f>BK74</f>
        <v>14.1</v>
      </c>
      <c r="E125" s="30">
        <f>BK75</f>
        <v>10.975</v>
      </c>
      <c r="F125" s="32">
        <f>BK76</f>
        <v>16.339999999999996</v>
      </c>
    </row>
    <row r="126" spans="2:46" x14ac:dyDescent="0.25">
      <c r="B126" s="1" t="s">
        <v>16408</v>
      </c>
      <c r="C126" s="26">
        <f>BP73</f>
        <v>38.6</v>
      </c>
      <c r="D126" s="28">
        <f>BP74</f>
        <v>19.22</v>
      </c>
      <c r="E126" s="30">
        <f>BP75</f>
        <v>14.4</v>
      </c>
      <c r="F126" s="32">
        <f>BP76</f>
        <v>21.16</v>
      </c>
    </row>
    <row r="127" spans="2:46" x14ac:dyDescent="0.25">
      <c r="B127" s="1" t="s">
        <v>16409</v>
      </c>
      <c r="C127" s="26">
        <f>BU73</f>
        <v>160.02000000000001</v>
      </c>
      <c r="D127" s="28">
        <f>BU74</f>
        <v>195.02</v>
      </c>
      <c r="E127" s="30">
        <f>BU75</f>
        <v>68.06</v>
      </c>
      <c r="F127" s="32">
        <f>BU76</f>
        <v>139.04000000000002</v>
      </c>
    </row>
    <row r="128" spans="2:46" x14ac:dyDescent="0.25">
      <c r="B128" s="1"/>
      <c r="C128" s="5">
        <f>AVERAGE(C113:C127)</f>
        <v>48.677</v>
      </c>
      <c r="D128" s="5">
        <f t="shared" ref="D128:F128" si="116">AVERAGE(D113:D127)</f>
        <v>48.105000000000004</v>
      </c>
      <c r="E128" s="5">
        <f t="shared" si="116"/>
        <v>29.400666666666666</v>
      </c>
      <c r="F128" s="5">
        <f t="shared" si="116"/>
        <v>37.325333333333326</v>
      </c>
      <c r="G128" s="3">
        <f>AVERAGE(C128:F128)</f>
        <v>40.877000000000002</v>
      </c>
    </row>
    <row r="129" spans="2:7" x14ac:dyDescent="0.25">
      <c r="C129" s="5">
        <f>_xlfn.STDEV.S(C113:C127)</f>
        <v>35.764331183457081</v>
      </c>
      <c r="D129" s="5">
        <f t="shared" ref="D129:F129" si="117">_xlfn.STDEV.S(D113:D127)</f>
        <v>44.186687434436308</v>
      </c>
      <c r="E129" s="5">
        <f t="shared" si="117"/>
        <v>17.07197127150928</v>
      </c>
      <c r="F129" s="5">
        <f t="shared" si="117"/>
        <v>31.882855920802768</v>
      </c>
      <c r="G129" s="3">
        <f>STDEV(C128:F128)</f>
        <v>9.2629107536254143</v>
      </c>
    </row>
    <row r="131" spans="2:7" x14ac:dyDescent="0.25">
      <c r="C131" s="3">
        <f>C128-D128</f>
        <v>0.57199999999999562</v>
      </c>
      <c r="D131" s="3">
        <f>C128-E128</f>
        <v>19.276333333333334</v>
      </c>
      <c r="E131" s="3">
        <f>C128-F128</f>
        <v>11.351666666666674</v>
      </c>
      <c r="G131" s="3"/>
    </row>
    <row r="132" spans="2:7" x14ac:dyDescent="0.25">
      <c r="C132">
        <f>_xlfn.T.TEST(C113:C127,D113:D127,2,1)</f>
        <v>0.88541852426114187</v>
      </c>
      <c r="D132" s="45">
        <f>_xlfn.T.TEST(C113:C127,E113:E127,2,1)</f>
        <v>8.164954600028522E-3</v>
      </c>
      <c r="E132">
        <f>_xlfn.T.TEST(C113:C127,F113:F127,2,1)</f>
        <v>1.6826437457224822E-3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4.570886128531316</v>
      </c>
      <c r="D136" s="28">
        <f>D74</f>
        <v>2.1016660058153667</v>
      </c>
      <c r="E136" s="30">
        <f>D75</f>
        <v>4.4769409198692749</v>
      </c>
      <c r="F136" s="32">
        <f>D76</f>
        <v>14.417524059282858</v>
      </c>
    </row>
    <row r="137" spans="2:7" x14ac:dyDescent="0.25">
      <c r="B137" s="1" t="s">
        <v>16445</v>
      </c>
      <c r="C137" s="26">
        <f>I73</f>
        <v>3.7832525688883125</v>
      </c>
      <c r="D137" s="28">
        <f>I74</f>
        <v>3.5849686191095178</v>
      </c>
      <c r="E137" s="30">
        <f>I75</f>
        <v>11.444212511134175</v>
      </c>
      <c r="F137" s="32">
        <f>I76</f>
        <v>5.3065996645686422</v>
      </c>
    </row>
    <row r="138" spans="2:7" x14ac:dyDescent="0.25">
      <c r="B138" s="1" t="s">
        <v>16446</v>
      </c>
      <c r="C138" s="26">
        <f>N73</f>
        <v>7.9567057672548405</v>
      </c>
      <c r="D138" s="28">
        <f>N74</f>
        <v>8.0053107372543657</v>
      </c>
      <c r="E138" s="30">
        <f>N75</f>
        <v>8.7181993553715014</v>
      </c>
      <c r="F138" s="32">
        <f>N76</f>
        <v>5.0741501751524893</v>
      </c>
    </row>
    <row r="139" spans="2:7" x14ac:dyDescent="0.25">
      <c r="B139" s="1" t="s">
        <v>16447</v>
      </c>
      <c r="C139" s="26">
        <f>S73</f>
        <v>38.123002679921917</v>
      </c>
      <c r="D139" s="28">
        <f>S74</f>
        <v>25.000849985550488</v>
      </c>
      <c r="E139" s="30">
        <f>S75</f>
        <v>15.919066136764011</v>
      </c>
      <c r="F139" s="32">
        <f>S76</f>
        <v>22.704092876248833</v>
      </c>
    </row>
    <row r="140" spans="2:7" x14ac:dyDescent="0.25">
      <c r="B140" s="1" t="s">
        <v>16448</v>
      </c>
      <c r="C140" s="26">
        <f>X73</f>
        <v>13.539867059908691</v>
      </c>
      <c r="D140" s="28">
        <f>X74</f>
        <v>15.426179047320828</v>
      </c>
      <c r="E140" s="30">
        <f>X75</f>
        <v>27.223207011665615</v>
      </c>
      <c r="F140" s="32">
        <f>X76</f>
        <v>13.598639637846141</v>
      </c>
    </row>
    <row r="141" spans="2:7" x14ac:dyDescent="0.25">
      <c r="B141" s="1" t="s">
        <v>16449</v>
      </c>
      <c r="C141" s="26">
        <f>AC73</f>
        <v>8.0834398618410042</v>
      </c>
      <c r="D141" s="28">
        <f>AC74</f>
        <v>17.708274901864371</v>
      </c>
      <c r="E141" s="30">
        <f>AC75</f>
        <v>24.202541188891704</v>
      </c>
      <c r="F141" s="32">
        <f>AC76</f>
        <v>8.7483141233040591</v>
      </c>
    </row>
    <row r="142" spans="2:7" x14ac:dyDescent="0.25">
      <c r="B142" s="1" t="s">
        <v>16450</v>
      </c>
      <c r="C142" s="26">
        <f>AH73</f>
        <v>13.884163640637469</v>
      </c>
      <c r="D142" s="28">
        <f>AH74</f>
        <v>12.492517760643773</v>
      </c>
      <c r="E142" s="30">
        <f>AH75</f>
        <v>16.187520913757403</v>
      </c>
      <c r="F142" s="32">
        <f>AH76</f>
        <v>8.3500299400660669</v>
      </c>
    </row>
    <row r="143" spans="2:7" x14ac:dyDescent="0.25">
      <c r="B143" s="1" t="s">
        <v>16451</v>
      </c>
      <c r="C143" s="26">
        <f>AM73</f>
        <v>33.602797502588963</v>
      </c>
      <c r="D143" s="28">
        <f>AM74</f>
        <v>12.795819629863539</v>
      </c>
      <c r="E143" s="30">
        <f>AM75</f>
        <v>22.380728317014182</v>
      </c>
      <c r="F143" s="32">
        <f>AM76</f>
        <v>43.864450298618806</v>
      </c>
    </row>
    <row r="144" spans="2:7" x14ac:dyDescent="0.25">
      <c r="B144" s="1" t="s">
        <v>16452</v>
      </c>
      <c r="C144" s="26">
        <f>AR73</f>
        <v>6.4332728839992521</v>
      </c>
      <c r="D144" s="28">
        <f>AR74</f>
        <v>9.9255730313166559</v>
      </c>
      <c r="E144" s="30">
        <f>AR75</f>
        <v>3.8623826843024993</v>
      </c>
      <c r="F144" s="32">
        <f>AR76</f>
        <v>4.3205323746039079</v>
      </c>
    </row>
    <row r="145" spans="2:7" x14ac:dyDescent="0.25">
      <c r="B145" s="1" t="s">
        <v>16404</v>
      </c>
      <c r="C145" s="26">
        <f>AW73</f>
        <v>22.771692954192076</v>
      </c>
      <c r="D145" s="28">
        <f>AW74</f>
        <v>30.562526073608513</v>
      </c>
      <c r="E145" s="30">
        <f>AW75</f>
        <v>9.4742809753563861</v>
      </c>
      <c r="F145" s="32">
        <f>AW76</f>
        <v>27.513414909821716</v>
      </c>
    </row>
    <row r="146" spans="2:7" x14ac:dyDescent="0.25">
      <c r="B146" s="1" t="s">
        <v>16405</v>
      </c>
      <c r="C146" s="26">
        <f>BB73</f>
        <v>11.669747212343529</v>
      </c>
      <c r="D146" s="28">
        <f>BB74</f>
        <v>22.974377031815269</v>
      </c>
      <c r="E146" s="30">
        <f>BB75</f>
        <v>24.841839706430765</v>
      </c>
      <c r="F146" s="32">
        <f>BB76</f>
        <v>19.660289926651654</v>
      </c>
    </row>
    <row r="147" spans="2:7" x14ac:dyDescent="0.25">
      <c r="B147" s="1" t="s">
        <v>16406</v>
      </c>
      <c r="C147" s="26">
        <f>BG73</f>
        <v>29.068935309020155</v>
      </c>
      <c r="D147" s="28">
        <f>BG74</f>
        <v>19.821377348711181</v>
      </c>
      <c r="E147" s="30">
        <f>BG75</f>
        <v>39.819383889424195</v>
      </c>
      <c r="F147" s="32">
        <f>BG76</f>
        <v>20.19131413917049</v>
      </c>
      <c r="G147" s="5"/>
    </row>
    <row r="148" spans="2:7" x14ac:dyDescent="0.25">
      <c r="B148" s="1" t="s">
        <v>16407</v>
      </c>
      <c r="C148" s="26">
        <f>BL73</f>
        <v>11.171705330879442</v>
      </c>
      <c r="D148" s="28">
        <f>BL74</f>
        <v>1.8560711193270643</v>
      </c>
      <c r="E148" s="30">
        <f>BL75</f>
        <v>4.8985542084714524</v>
      </c>
      <c r="F148" s="32">
        <f>BL76</f>
        <v>3.2692506786724147</v>
      </c>
    </row>
    <row r="149" spans="2:7" x14ac:dyDescent="0.25">
      <c r="B149" s="1" t="s">
        <v>16408</v>
      </c>
      <c r="C149" s="26">
        <f>BQ73</f>
        <v>17.672011770027769</v>
      </c>
      <c r="D149" s="28">
        <f>BQ74</f>
        <v>5.974696645018887</v>
      </c>
      <c r="E149" s="30">
        <f>BQ75</f>
        <v>2.1459263733874976</v>
      </c>
      <c r="F149" s="32">
        <f>BQ76</f>
        <v>8.9848761816732807</v>
      </c>
    </row>
    <row r="150" spans="2:7" x14ac:dyDescent="0.25">
      <c r="B150" s="1" t="s">
        <v>16409</v>
      </c>
      <c r="C150" s="26">
        <f>BV73</f>
        <v>56.907398464523027</v>
      </c>
      <c r="D150" s="28">
        <f>BV74</f>
        <v>108.57652600815703</v>
      </c>
      <c r="E150" s="30">
        <f>BV75</f>
        <v>55.468892182916363</v>
      </c>
      <c r="F150" s="32">
        <f>BV76</f>
        <v>119.9340360364813</v>
      </c>
    </row>
    <row r="151" spans="2:7" x14ac:dyDescent="0.25">
      <c r="C151" s="3">
        <f>AVERAGE(C136:C150)</f>
        <v>18.615925275637188</v>
      </c>
      <c r="D151" s="3">
        <f t="shared" ref="D151:F151" si="118">AVERAGE(D136:D150)</f>
        <v>19.787115596358458</v>
      </c>
      <c r="E151" s="3">
        <f t="shared" si="118"/>
        <v>18.070911758317134</v>
      </c>
      <c r="F151" s="3">
        <f t="shared" si="118"/>
        <v>21.729167668144175</v>
      </c>
    </row>
    <row r="152" spans="2:7" x14ac:dyDescent="0.25">
      <c r="C152" s="3">
        <f>_xlfn.STDEV.S(C136:C150)</f>
        <v>14.978218452087553</v>
      </c>
      <c r="D152" s="3">
        <f t="shared" ref="D152:F152" si="119">_xlfn.STDEV.S(D136:D150)</f>
        <v>26.030327567289142</v>
      </c>
      <c r="E152" s="3">
        <f t="shared" si="119"/>
        <v>14.843581802086819</v>
      </c>
      <c r="F152" s="3">
        <f t="shared" si="119"/>
        <v>29.27166607433734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04AD-188F-45DF-963A-E83DE562FFC1}">
  <sheetPr>
    <tabColor theme="5"/>
  </sheetPr>
  <dimension ref="B1:IT171"/>
  <sheetViews>
    <sheetView topLeftCell="AM10" zoomScale="83" zoomScaleNormal="83" workbookViewId="0">
      <selection activeCell="BF27" sqref="BF27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</cols>
  <sheetData>
    <row r="1" spans="4:243" x14ac:dyDescent="0.25">
      <c r="D1" t="s">
        <v>16411</v>
      </c>
      <c r="E1" t="s">
        <v>16411</v>
      </c>
      <c r="F1" t="s">
        <v>16411</v>
      </c>
      <c r="G1" t="s">
        <v>16411</v>
      </c>
      <c r="H1" t="s">
        <v>16411</v>
      </c>
      <c r="T1" t="s">
        <v>16412</v>
      </c>
      <c r="U1" t="s">
        <v>16412</v>
      </c>
      <c r="V1" t="s">
        <v>16412</v>
      </c>
      <c r="W1" t="s">
        <v>16412</v>
      </c>
      <c r="X1" t="s">
        <v>16412</v>
      </c>
      <c r="AJ1" t="s">
        <v>16413</v>
      </c>
      <c r="AK1" t="s">
        <v>16413</v>
      </c>
      <c r="AL1" t="s">
        <v>16413</v>
      </c>
      <c r="AM1" t="s">
        <v>16413</v>
      </c>
      <c r="AN1" t="s">
        <v>16413</v>
      </c>
      <c r="AZ1" t="s">
        <v>16414</v>
      </c>
      <c r="BA1" t="s">
        <v>16414</v>
      </c>
      <c r="BB1" t="s">
        <v>16414</v>
      </c>
      <c r="BC1" t="s">
        <v>16414</v>
      </c>
      <c r="BD1" t="s">
        <v>16414</v>
      </c>
      <c r="BQ1" t="s">
        <v>16415</v>
      </c>
      <c r="BR1" t="s">
        <v>16415</v>
      </c>
      <c r="BS1" t="s">
        <v>16415</v>
      </c>
      <c r="BT1" t="s">
        <v>16415</v>
      </c>
      <c r="BU1" t="s">
        <v>16415</v>
      </c>
      <c r="CG1" t="s">
        <v>16416</v>
      </c>
      <c r="CH1" t="s">
        <v>16416</v>
      </c>
      <c r="CI1" t="s">
        <v>16416</v>
      </c>
      <c r="CJ1" t="s">
        <v>16416</v>
      </c>
      <c r="CK1" t="s">
        <v>16416</v>
      </c>
      <c r="CW1" t="s">
        <v>16417</v>
      </c>
      <c r="CX1" t="s">
        <v>16417</v>
      </c>
      <c r="CY1" t="s">
        <v>16417</v>
      </c>
      <c r="CZ1" t="s">
        <v>16417</v>
      </c>
      <c r="DA1" t="s">
        <v>16417</v>
      </c>
      <c r="DM1" t="s">
        <v>16418</v>
      </c>
      <c r="DN1" t="s">
        <v>16418</v>
      </c>
      <c r="DO1" t="s">
        <v>16418</v>
      </c>
      <c r="DP1" t="s">
        <v>16418</v>
      </c>
      <c r="DQ1" t="s">
        <v>16418</v>
      </c>
      <c r="EC1" t="s">
        <v>16419</v>
      </c>
      <c r="ED1" t="s">
        <v>16419</v>
      </c>
      <c r="EE1" t="s">
        <v>16419</v>
      </c>
      <c r="EF1" t="s">
        <v>16419</v>
      </c>
      <c r="EG1" t="s">
        <v>16419</v>
      </c>
      <c r="ES1" t="s">
        <v>16420</v>
      </c>
      <c r="ET1" t="s">
        <v>16420</v>
      </c>
      <c r="EU1" t="s">
        <v>16420</v>
      </c>
      <c r="EV1" t="s">
        <v>16420</v>
      </c>
      <c r="EW1" t="s">
        <v>16420</v>
      </c>
      <c r="FI1" t="s">
        <v>16421</v>
      </c>
      <c r="FJ1" t="s">
        <v>16421</v>
      </c>
      <c r="FK1" t="s">
        <v>16421</v>
      </c>
      <c r="FL1" t="s">
        <v>16421</v>
      </c>
      <c r="FM1" t="s">
        <v>16421</v>
      </c>
      <c r="FY1" t="s">
        <v>16422</v>
      </c>
      <c r="FZ1" t="s">
        <v>16422</v>
      </c>
      <c r="GA1" t="s">
        <v>16422</v>
      </c>
      <c r="GB1" t="s">
        <v>16422</v>
      </c>
      <c r="GC1" t="s">
        <v>16422</v>
      </c>
      <c r="GO1" t="s">
        <v>16423</v>
      </c>
      <c r="GP1" t="s">
        <v>16423</v>
      </c>
      <c r="GQ1" t="s">
        <v>16423</v>
      </c>
      <c r="GR1" t="s">
        <v>16423</v>
      </c>
      <c r="GS1" t="s">
        <v>16423</v>
      </c>
      <c r="HE1" t="s">
        <v>16424</v>
      </c>
      <c r="HF1" t="s">
        <v>16424</v>
      </c>
      <c r="HG1" t="s">
        <v>16424</v>
      </c>
      <c r="HH1" t="s">
        <v>16424</v>
      </c>
      <c r="HI1" t="s">
        <v>16424</v>
      </c>
      <c r="HU1" t="s">
        <v>16425</v>
      </c>
      <c r="HV1" t="s">
        <v>16425</v>
      </c>
      <c r="HW1" t="s">
        <v>16425</v>
      </c>
      <c r="HX1" t="s">
        <v>16425</v>
      </c>
      <c r="HY1" t="s">
        <v>16425</v>
      </c>
    </row>
    <row r="2" spans="4:243" x14ac:dyDescent="0.25">
      <c r="D2" t="s">
        <v>16454</v>
      </c>
      <c r="E2" t="s">
        <v>16454</v>
      </c>
      <c r="F2" t="s">
        <v>16454</v>
      </c>
      <c r="G2" t="s">
        <v>16454</v>
      </c>
      <c r="H2" t="s">
        <v>16454</v>
      </c>
      <c r="T2" t="s">
        <v>16454</v>
      </c>
      <c r="U2" t="s">
        <v>16454</v>
      </c>
      <c r="V2" t="s">
        <v>16454</v>
      </c>
      <c r="W2" t="s">
        <v>16454</v>
      </c>
      <c r="X2" t="s">
        <v>16454</v>
      </c>
      <c r="AJ2" t="s">
        <v>16454</v>
      </c>
      <c r="AK2" t="s">
        <v>16454</v>
      </c>
      <c r="AL2" t="s">
        <v>16454</v>
      </c>
      <c r="AM2" t="s">
        <v>16454</v>
      </c>
      <c r="AN2" t="s">
        <v>16454</v>
      </c>
      <c r="AZ2" t="s">
        <v>16454</v>
      </c>
      <c r="BA2" t="s">
        <v>16454</v>
      </c>
      <c r="BB2" t="s">
        <v>16454</v>
      </c>
      <c r="BC2" t="s">
        <v>16454</v>
      </c>
      <c r="BD2" t="s">
        <v>16454</v>
      </c>
      <c r="BQ2" t="s">
        <v>16454</v>
      </c>
      <c r="BR2" t="s">
        <v>16454</v>
      </c>
      <c r="BS2" t="s">
        <v>16454</v>
      </c>
      <c r="BT2" t="s">
        <v>16454</v>
      </c>
      <c r="BU2" t="s">
        <v>16454</v>
      </c>
      <c r="CG2" t="s">
        <v>16454</v>
      </c>
      <c r="CH2" t="s">
        <v>16454</v>
      </c>
      <c r="CI2" t="s">
        <v>16454</v>
      </c>
      <c r="CJ2" t="s">
        <v>16454</v>
      </c>
      <c r="CK2" t="s">
        <v>16454</v>
      </c>
      <c r="CW2" t="s">
        <v>16454</v>
      </c>
      <c r="CX2" t="s">
        <v>16454</v>
      </c>
      <c r="CY2" t="s">
        <v>16454</v>
      </c>
      <c r="CZ2" t="s">
        <v>16454</v>
      </c>
      <c r="DA2" t="s">
        <v>16454</v>
      </c>
      <c r="DM2" t="s">
        <v>16454</v>
      </c>
      <c r="DN2" t="s">
        <v>16454</v>
      </c>
      <c r="DO2" t="s">
        <v>16454</v>
      </c>
      <c r="DP2" t="s">
        <v>16454</v>
      </c>
      <c r="DQ2" t="s">
        <v>16454</v>
      </c>
      <c r="EC2" t="s">
        <v>16454</v>
      </c>
      <c r="ED2" t="s">
        <v>16454</v>
      </c>
      <c r="EE2" t="s">
        <v>16454</v>
      </c>
      <c r="EF2" t="s">
        <v>16454</v>
      </c>
      <c r="EG2" t="s">
        <v>16454</v>
      </c>
      <c r="ES2" t="s">
        <v>16454</v>
      </c>
      <c r="ET2" t="s">
        <v>16454</v>
      </c>
      <c r="EU2" t="s">
        <v>16454</v>
      </c>
      <c r="EV2" t="s">
        <v>16454</v>
      </c>
      <c r="EW2" t="s">
        <v>16454</v>
      </c>
      <c r="FI2" t="s">
        <v>16454</v>
      </c>
      <c r="FJ2" t="s">
        <v>16454</v>
      </c>
      <c r="FK2" t="s">
        <v>16454</v>
      </c>
      <c r="FL2" t="s">
        <v>16454</v>
      </c>
      <c r="FM2" t="s">
        <v>16454</v>
      </c>
      <c r="FY2" t="s">
        <v>16454</v>
      </c>
      <c r="FZ2" t="s">
        <v>16454</v>
      </c>
      <c r="GA2" t="s">
        <v>16454</v>
      </c>
      <c r="GB2" t="s">
        <v>16454</v>
      </c>
      <c r="GC2" t="s">
        <v>16454</v>
      </c>
      <c r="GO2" t="s">
        <v>16454</v>
      </c>
      <c r="GP2" t="s">
        <v>16454</v>
      </c>
      <c r="GQ2" t="s">
        <v>16454</v>
      </c>
      <c r="GR2" t="s">
        <v>16454</v>
      </c>
      <c r="GS2" t="s">
        <v>16454</v>
      </c>
      <c r="HE2" t="s">
        <v>16454</v>
      </c>
      <c r="HF2" t="s">
        <v>16454</v>
      </c>
      <c r="HG2" t="s">
        <v>16454</v>
      </c>
      <c r="HH2" t="s">
        <v>16454</v>
      </c>
      <c r="HI2" t="s">
        <v>16454</v>
      </c>
      <c r="HU2" t="s">
        <v>16454</v>
      </c>
      <c r="HV2" t="s">
        <v>16454</v>
      </c>
      <c r="HW2" t="s">
        <v>16454</v>
      </c>
      <c r="HX2" t="s">
        <v>16454</v>
      </c>
      <c r="HY2" t="s">
        <v>16454</v>
      </c>
    </row>
    <row r="3" spans="4:243" x14ac:dyDescent="0.25">
      <c r="D3" t="s">
        <v>16427</v>
      </c>
      <c r="E3" t="s">
        <v>16427</v>
      </c>
      <c r="F3" t="s">
        <v>16427</v>
      </c>
      <c r="G3" t="s">
        <v>16427</v>
      </c>
      <c r="H3" t="s">
        <v>16427</v>
      </c>
      <c r="T3" t="s">
        <v>16427</v>
      </c>
      <c r="U3" t="s">
        <v>16427</v>
      </c>
      <c r="V3" t="s">
        <v>16427</v>
      </c>
      <c r="W3" t="s">
        <v>16427</v>
      </c>
      <c r="X3" t="s">
        <v>16427</v>
      </c>
      <c r="AJ3" t="s">
        <v>16427</v>
      </c>
      <c r="AK3" t="s">
        <v>16427</v>
      </c>
      <c r="AL3" t="s">
        <v>16427</v>
      </c>
      <c r="AM3" t="s">
        <v>16427</v>
      </c>
      <c r="AN3" t="s">
        <v>16427</v>
      </c>
      <c r="AZ3" t="s">
        <v>16427</v>
      </c>
      <c r="BA3" t="s">
        <v>16427</v>
      </c>
      <c r="BB3" t="s">
        <v>16427</v>
      </c>
      <c r="BC3" t="s">
        <v>16427</v>
      </c>
      <c r="BD3" t="s">
        <v>16427</v>
      </c>
      <c r="BK3" s="3"/>
      <c r="BQ3" t="s">
        <v>16427</v>
      </c>
      <c r="BR3" t="s">
        <v>16427</v>
      </c>
      <c r="BS3" t="s">
        <v>16427</v>
      </c>
      <c r="BT3" t="s">
        <v>16427</v>
      </c>
      <c r="BU3" t="s">
        <v>16427</v>
      </c>
      <c r="CG3" t="s">
        <v>16427</v>
      </c>
      <c r="CH3" t="s">
        <v>16427</v>
      </c>
      <c r="CI3" t="s">
        <v>16427</v>
      </c>
      <c r="CJ3" t="s">
        <v>16427</v>
      </c>
      <c r="CK3" t="s">
        <v>16427</v>
      </c>
      <c r="CW3" t="s">
        <v>16427</v>
      </c>
      <c r="CX3" t="s">
        <v>16427</v>
      </c>
      <c r="CY3" t="s">
        <v>16427</v>
      </c>
      <c r="CZ3" t="s">
        <v>16427</v>
      </c>
      <c r="DA3" t="s">
        <v>16427</v>
      </c>
      <c r="DM3" t="s">
        <v>16427</v>
      </c>
      <c r="DN3" t="s">
        <v>16427</v>
      </c>
      <c r="DO3" t="s">
        <v>16427</v>
      </c>
      <c r="DP3" t="s">
        <v>16427</v>
      </c>
      <c r="DQ3" t="s">
        <v>16427</v>
      </c>
      <c r="EC3" t="s">
        <v>16427</v>
      </c>
      <c r="ED3" t="s">
        <v>16427</v>
      </c>
      <c r="EE3" t="s">
        <v>16427</v>
      </c>
      <c r="EF3" t="s">
        <v>16427</v>
      </c>
      <c r="EG3" t="s">
        <v>16427</v>
      </c>
      <c r="ES3" t="s">
        <v>16427</v>
      </c>
      <c r="ET3" t="s">
        <v>16427</v>
      </c>
      <c r="EU3" t="s">
        <v>16427</v>
      </c>
      <c r="EV3" t="s">
        <v>16427</v>
      </c>
      <c r="EW3" t="s">
        <v>16427</v>
      </c>
      <c r="FI3" t="s">
        <v>16427</v>
      </c>
      <c r="FJ3" t="s">
        <v>16427</v>
      </c>
      <c r="FK3" t="s">
        <v>16427</v>
      </c>
      <c r="FL3" t="s">
        <v>16427</v>
      </c>
      <c r="FM3" t="s">
        <v>16427</v>
      </c>
      <c r="FY3" t="s">
        <v>16427</v>
      </c>
      <c r="FZ3" t="s">
        <v>16427</v>
      </c>
      <c r="GA3" t="s">
        <v>16427</v>
      </c>
      <c r="GB3" t="s">
        <v>16427</v>
      </c>
      <c r="GC3" t="s">
        <v>16427</v>
      </c>
      <c r="GO3" t="s">
        <v>16427</v>
      </c>
      <c r="GP3" t="s">
        <v>16427</v>
      </c>
      <c r="GQ3" t="s">
        <v>16427</v>
      </c>
      <c r="GR3" t="s">
        <v>16427</v>
      </c>
      <c r="GS3" t="s">
        <v>16427</v>
      </c>
      <c r="HE3" t="s">
        <v>16427</v>
      </c>
      <c r="HF3" t="s">
        <v>16427</v>
      </c>
      <c r="HG3" t="s">
        <v>16427</v>
      </c>
      <c r="HH3" t="s">
        <v>16427</v>
      </c>
      <c r="HI3" t="s">
        <v>16427</v>
      </c>
      <c r="HU3" t="s">
        <v>16427</v>
      </c>
      <c r="HV3" t="s">
        <v>16427</v>
      </c>
      <c r="HW3" t="s">
        <v>16427</v>
      </c>
      <c r="HX3" t="s">
        <v>16427</v>
      </c>
      <c r="HY3" t="s">
        <v>16427</v>
      </c>
    </row>
    <row r="4" spans="4:243" x14ac:dyDescent="0.25">
      <c r="D4" t="s">
        <v>16428</v>
      </c>
      <c r="E4" t="s">
        <v>16429</v>
      </c>
      <c r="F4" t="s">
        <v>16430</v>
      </c>
      <c r="G4" t="s">
        <v>16431</v>
      </c>
      <c r="H4" t="s">
        <v>16432</v>
      </c>
      <c r="N4" t="s">
        <v>16433</v>
      </c>
      <c r="O4" t="s">
        <v>16434</v>
      </c>
      <c r="P4" t="s">
        <v>16435</v>
      </c>
      <c r="Q4" t="s">
        <v>16436</v>
      </c>
      <c r="R4" t="s">
        <v>16437</v>
      </c>
      <c r="T4" t="s">
        <v>16438</v>
      </c>
      <c r="U4" t="s">
        <v>16429</v>
      </c>
      <c r="V4" t="s">
        <v>16430</v>
      </c>
      <c r="W4" t="s">
        <v>16431</v>
      </c>
      <c r="X4" t="s">
        <v>16432</v>
      </c>
      <c r="AD4" t="s">
        <v>16433</v>
      </c>
      <c r="AE4" t="s">
        <v>16434</v>
      </c>
      <c r="AF4" t="s">
        <v>16435</v>
      </c>
      <c r="AG4" t="s">
        <v>16436</v>
      </c>
      <c r="AH4" t="s">
        <v>16437</v>
      </c>
      <c r="AJ4" t="s">
        <v>16428</v>
      </c>
      <c r="AK4" t="s">
        <v>16429</v>
      </c>
      <c r="AL4" t="s">
        <v>16430</v>
      </c>
      <c r="AM4" t="s">
        <v>16431</v>
      </c>
      <c r="AN4" t="s">
        <v>16432</v>
      </c>
      <c r="AT4" t="s">
        <v>16433</v>
      </c>
      <c r="AU4" t="s">
        <v>16434</v>
      </c>
      <c r="AV4" t="s">
        <v>16435</v>
      </c>
      <c r="AW4" t="s">
        <v>16436</v>
      </c>
      <c r="AX4" t="s">
        <v>16437</v>
      </c>
      <c r="AZ4" t="s">
        <v>16428</v>
      </c>
      <c r="BA4" t="s">
        <v>16429</v>
      </c>
      <c r="BB4" t="s">
        <v>16430</v>
      </c>
      <c r="BC4" t="s">
        <v>16431</v>
      </c>
      <c r="BD4" t="s">
        <v>16432</v>
      </c>
      <c r="BJ4" t="s">
        <v>16433</v>
      </c>
      <c r="BK4" s="3" t="s">
        <v>16434</v>
      </c>
      <c r="BL4" t="s">
        <v>16435</v>
      </c>
      <c r="BM4" t="s">
        <v>16436</v>
      </c>
      <c r="BN4" t="s">
        <v>16437</v>
      </c>
      <c r="BQ4" t="s">
        <v>16428</v>
      </c>
      <c r="BR4" t="s">
        <v>16429</v>
      </c>
      <c r="BS4" t="s">
        <v>16430</v>
      </c>
      <c r="BT4" t="s">
        <v>16431</v>
      </c>
      <c r="BU4" t="s">
        <v>16432</v>
      </c>
      <c r="CA4" t="s">
        <v>16433</v>
      </c>
      <c r="CB4" t="s">
        <v>16434</v>
      </c>
      <c r="CC4" t="s">
        <v>16435</v>
      </c>
      <c r="CD4" t="s">
        <v>16436</v>
      </c>
      <c r="CE4" t="s">
        <v>16437</v>
      </c>
      <c r="CG4" t="s">
        <v>16438</v>
      </c>
      <c r="CH4" t="s">
        <v>16429</v>
      </c>
      <c r="CI4" t="s">
        <v>16430</v>
      </c>
      <c r="CJ4" t="s">
        <v>16431</v>
      </c>
      <c r="CK4" t="s">
        <v>16432</v>
      </c>
      <c r="CQ4" t="s">
        <v>16433</v>
      </c>
      <c r="CR4" t="s">
        <v>16434</v>
      </c>
      <c r="CS4" t="s">
        <v>16435</v>
      </c>
      <c r="CT4" t="s">
        <v>16436</v>
      </c>
      <c r="CU4" t="s">
        <v>16437</v>
      </c>
      <c r="CW4" t="s">
        <v>16428</v>
      </c>
      <c r="CX4" t="s">
        <v>16429</v>
      </c>
      <c r="CY4" t="s">
        <v>16430</v>
      </c>
      <c r="CZ4" t="s">
        <v>16431</v>
      </c>
      <c r="DA4" t="s">
        <v>16432</v>
      </c>
      <c r="DG4" t="s">
        <v>16433</v>
      </c>
      <c r="DH4" t="s">
        <v>16434</v>
      </c>
      <c r="DI4" t="s">
        <v>16435</v>
      </c>
      <c r="DJ4" t="s">
        <v>16436</v>
      </c>
      <c r="DK4" t="s">
        <v>16437</v>
      </c>
      <c r="DM4" t="s">
        <v>16428</v>
      </c>
      <c r="DN4" t="s">
        <v>16429</v>
      </c>
      <c r="DO4" t="s">
        <v>16430</v>
      </c>
      <c r="DP4" t="s">
        <v>16431</v>
      </c>
      <c r="DQ4" t="s">
        <v>16432</v>
      </c>
      <c r="DW4" t="s">
        <v>16433</v>
      </c>
      <c r="DX4" t="s">
        <v>16434</v>
      </c>
      <c r="DY4" t="s">
        <v>16435</v>
      </c>
      <c r="DZ4" t="s">
        <v>16436</v>
      </c>
      <c r="EA4" t="s">
        <v>16437</v>
      </c>
      <c r="EC4" t="s">
        <v>16428</v>
      </c>
      <c r="ED4" t="s">
        <v>16429</v>
      </c>
      <c r="EE4" t="s">
        <v>16430</v>
      </c>
      <c r="EF4" t="s">
        <v>16431</v>
      </c>
      <c r="EG4" t="s">
        <v>16432</v>
      </c>
      <c r="EM4" t="s">
        <v>16433</v>
      </c>
      <c r="EN4" t="s">
        <v>16434</v>
      </c>
      <c r="EO4" t="s">
        <v>16435</v>
      </c>
      <c r="EP4" t="s">
        <v>16436</v>
      </c>
      <c r="EQ4" t="s">
        <v>16437</v>
      </c>
      <c r="ES4" t="s">
        <v>16428</v>
      </c>
      <c r="ET4" t="s">
        <v>16429</v>
      </c>
      <c r="EU4" t="s">
        <v>16430</v>
      </c>
      <c r="EV4" t="s">
        <v>16431</v>
      </c>
      <c r="EW4" t="s">
        <v>16432</v>
      </c>
      <c r="FC4" t="s">
        <v>16433</v>
      </c>
      <c r="FD4" t="s">
        <v>16434</v>
      </c>
      <c r="FE4" t="s">
        <v>16435</v>
      </c>
      <c r="FF4" t="s">
        <v>16436</v>
      </c>
      <c r="FG4" t="s">
        <v>16437</v>
      </c>
      <c r="FI4" t="s">
        <v>16428</v>
      </c>
      <c r="FJ4" t="s">
        <v>16429</v>
      </c>
      <c r="FK4" t="s">
        <v>16430</v>
      </c>
      <c r="FL4" t="s">
        <v>16431</v>
      </c>
      <c r="FM4" t="s">
        <v>16432</v>
      </c>
      <c r="FS4" t="s">
        <v>16433</v>
      </c>
      <c r="FT4" t="s">
        <v>16434</v>
      </c>
      <c r="FU4" t="s">
        <v>16435</v>
      </c>
      <c r="FV4" t="s">
        <v>16436</v>
      </c>
      <c r="FW4" t="s">
        <v>16437</v>
      </c>
      <c r="FY4" t="s">
        <v>16428</v>
      </c>
      <c r="FZ4" t="s">
        <v>16429</v>
      </c>
      <c r="GA4" t="s">
        <v>16430</v>
      </c>
      <c r="GB4" t="s">
        <v>16431</v>
      </c>
      <c r="GC4" t="s">
        <v>16432</v>
      </c>
      <c r="GI4" t="s">
        <v>16433</v>
      </c>
      <c r="GJ4" t="s">
        <v>16434</v>
      </c>
      <c r="GK4" t="s">
        <v>16435</v>
      </c>
      <c r="GL4" t="s">
        <v>16436</v>
      </c>
      <c r="GM4" t="s">
        <v>16437</v>
      </c>
      <c r="GO4" t="s">
        <v>16428</v>
      </c>
      <c r="GP4" t="s">
        <v>16429</v>
      </c>
      <c r="GQ4" t="s">
        <v>16430</v>
      </c>
      <c r="GR4" t="s">
        <v>16431</v>
      </c>
      <c r="GS4" t="s">
        <v>16432</v>
      </c>
      <c r="GY4" t="s">
        <v>16433</v>
      </c>
      <c r="GZ4" t="s">
        <v>16434</v>
      </c>
      <c r="HA4" t="s">
        <v>16435</v>
      </c>
      <c r="HB4" t="s">
        <v>16436</v>
      </c>
      <c r="HC4" t="s">
        <v>16437</v>
      </c>
      <c r="HE4" t="s">
        <v>16428</v>
      </c>
      <c r="HF4" t="s">
        <v>16429</v>
      </c>
      <c r="HG4" t="s">
        <v>16430</v>
      </c>
      <c r="HH4" t="s">
        <v>16431</v>
      </c>
      <c r="HI4" t="s">
        <v>16432</v>
      </c>
      <c r="HO4" t="s">
        <v>16433</v>
      </c>
      <c r="HP4" t="s">
        <v>16434</v>
      </c>
      <c r="HQ4" t="s">
        <v>16435</v>
      </c>
      <c r="HR4" t="s">
        <v>16436</v>
      </c>
      <c r="HS4" t="s">
        <v>16437</v>
      </c>
      <c r="HU4" t="s">
        <v>16428</v>
      </c>
      <c r="HV4" t="s">
        <v>16429</v>
      </c>
      <c r="HW4" t="s">
        <v>16430</v>
      </c>
      <c r="HX4" t="s">
        <v>16431</v>
      </c>
      <c r="HY4" t="s">
        <v>16432</v>
      </c>
      <c r="IE4" t="s">
        <v>16433</v>
      </c>
      <c r="IF4" t="s">
        <v>16434</v>
      </c>
      <c r="IG4" t="s">
        <v>16435</v>
      </c>
      <c r="IH4" t="s">
        <v>16436</v>
      </c>
      <c r="II4" t="s">
        <v>16437</v>
      </c>
    </row>
    <row r="5" spans="4:243" x14ac:dyDescent="0.25">
      <c r="D5" s="3">
        <v>0</v>
      </c>
      <c r="E5" s="3">
        <v>-11.090909090909092</v>
      </c>
      <c r="F5" s="3">
        <v>-3.8297872340425529</v>
      </c>
      <c r="G5" s="3">
        <v>-196.66666666666669</v>
      </c>
      <c r="H5" s="3">
        <v>0</v>
      </c>
      <c r="N5">
        <f>AVERAGE(D5:H5)</f>
        <v>-42.317472598323668</v>
      </c>
      <c r="O5">
        <f>STDEV(D5:H5)</f>
        <v>86.402561994638305</v>
      </c>
      <c r="P5">
        <f>N5-5</f>
        <v>-47.317472598323668</v>
      </c>
      <c r="Q5">
        <f>MIN(D5:M5)</f>
        <v>-196.66666666666669</v>
      </c>
      <c r="R5">
        <f>MAX(D5:M5)</f>
        <v>0</v>
      </c>
      <c r="T5" s="3">
        <v>-1.8644067796610169</v>
      </c>
      <c r="U5" s="3">
        <v>-1.9444444444444444</v>
      </c>
      <c r="V5" s="3">
        <v>-3.7037037037037033</v>
      </c>
      <c r="W5" s="3">
        <v>0</v>
      </c>
      <c r="X5" s="3">
        <v>-0.43859649122807015</v>
      </c>
      <c r="AD5">
        <f>AVERAGE(T5:AC5)</f>
        <v>-1.5902302838074469</v>
      </c>
      <c r="AE5">
        <f>STDEV(T5:AC5)</f>
        <v>1.4596663203307261</v>
      </c>
      <c r="AF5">
        <f>AD5-5</f>
        <v>-6.5902302838074469</v>
      </c>
      <c r="AG5">
        <f>MIN(T5:AC5)</f>
        <v>-3.7037037037037033</v>
      </c>
      <c r="AH5">
        <f>MAX(T5:AC5)</f>
        <v>0</v>
      </c>
      <c r="AJ5" s="8"/>
      <c r="AK5" s="3">
        <v>-57.142857142857146</v>
      </c>
      <c r="AL5" s="3">
        <v>-8.5714285714285694</v>
      </c>
      <c r="AM5" s="3">
        <v>-4.8571428571428568</v>
      </c>
      <c r="AN5" s="3">
        <v>-5.3030303030303036</v>
      </c>
      <c r="AT5">
        <f>AVERAGE(AK5:AS5)</f>
        <v>-18.96861471861472</v>
      </c>
      <c r="AU5">
        <f>STDEV(AK5:AS5)</f>
        <v>25.503307628362283</v>
      </c>
      <c r="AV5">
        <f>AT5-4</f>
        <v>-22.96861471861472</v>
      </c>
      <c r="AW5">
        <f>MIN(AK5:AS5)</f>
        <v>-57.142857142857146</v>
      </c>
      <c r="AX5">
        <f>MAX(AK5:AS5)</f>
        <v>-4.8571428571428568</v>
      </c>
      <c r="AZ5">
        <v>-1.7</v>
      </c>
      <c r="BA5" s="8"/>
      <c r="BB5" s="3">
        <v>-3.243243243243243</v>
      </c>
      <c r="BC5" s="3">
        <v>-6.0439560439560438</v>
      </c>
      <c r="BD5" s="3">
        <v>-3.0097087378640777</v>
      </c>
      <c r="BJ5">
        <f>AVERAGE(AZ5:BI5)</f>
        <v>-3.499227006265841</v>
      </c>
      <c r="BK5" s="3">
        <f>STDEV(AZ5:BI5)</f>
        <v>1.8273860673441285</v>
      </c>
      <c r="BL5">
        <f>BJ5-4</f>
        <v>-7.4992270062658406</v>
      </c>
      <c r="BM5">
        <f>MIN(AZ5:BI5)</f>
        <v>-6.0439560439560438</v>
      </c>
      <c r="BN5">
        <f>MAX(AZ5:BI5)</f>
        <v>-1.7</v>
      </c>
      <c r="BQ5" s="3">
        <v>-7.1428571428571432</v>
      </c>
      <c r="BR5" s="3">
        <v>-7.3684210526315788</v>
      </c>
      <c r="BS5" s="3">
        <v>-2.8571428571428568</v>
      </c>
      <c r="BT5" s="3">
        <v>-6.2745098039215694</v>
      </c>
      <c r="BU5" s="3">
        <v>-4.918032786885246</v>
      </c>
      <c r="CA5">
        <f>AVERAGE(BQ5:BZ5)</f>
        <v>-5.712192728687679</v>
      </c>
      <c r="CB5">
        <f>STDEV(BQ5:BZ5)</f>
        <v>1.8633366042046875</v>
      </c>
      <c r="CC5">
        <f>CA5-5</f>
        <v>-10.712192728687679</v>
      </c>
      <c r="CD5">
        <f>MIN(BQ5:BZ5)</f>
        <v>-7.3684210526315788</v>
      </c>
      <c r="CE5">
        <f>MAX(BQ5:BZ5)</f>
        <v>-2.8571428571428568</v>
      </c>
      <c r="CG5" s="3">
        <v>-146.66666666666669</v>
      </c>
      <c r="CH5" s="3">
        <v>-7.5652173913043477</v>
      </c>
      <c r="CI5" s="3">
        <v>-11.36986301369863</v>
      </c>
      <c r="CJ5" s="3">
        <v>-10.588235294117647</v>
      </c>
      <c r="CK5" s="3">
        <v>-10.704225352112676</v>
      </c>
      <c r="CQ5">
        <f>AVERAGE(CG5:CP5)</f>
        <v>-37.378841543579995</v>
      </c>
      <c r="CR5">
        <f>STDEV(CG5:CP5)</f>
        <v>61.111413830746834</v>
      </c>
      <c r="CS5">
        <f>CQ5-5</f>
        <v>-42.378841543579995</v>
      </c>
      <c r="CT5">
        <f>MIN(CG5:CP5)</f>
        <v>-146.66666666666669</v>
      </c>
      <c r="CU5">
        <f>MAX(CG5:CP5)</f>
        <v>-7.5652173913043477</v>
      </c>
      <c r="CW5" s="3">
        <v>-17.826086956521742</v>
      </c>
      <c r="CX5" s="3">
        <v>-13.529411764705884</v>
      </c>
      <c r="CY5" s="3">
        <v>-12.105263157894738</v>
      </c>
      <c r="CZ5" s="3">
        <v>-1.4410480349344978</v>
      </c>
      <c r="DA5" s="3">
        <v>-16.774193548387096</v>
      </c>
      <c r="DG5">
        <f>AVERAGE(CW5:DA5)</f>
        <v>-12.335200692488792</v>
      </c>
      <c r="DH5">
        <f>STDEV(CW5:DF5)</f>
        <v>6.519510392279857</v>
      </c>
      <c r="DI5">
        <f>DG5-5</f>
        <v>-17.33520069248879</v>
      </c>
      <c r="DJ5">
        <f>MIN(CW5:DF5)</f>
        <v>-17.826086956521742</v>
      </c>
      <c r="DK5">
        <f>MAX(CW5:DF5)</f>
        <v>-1.4410480349344978</v>
      </c>
      <c r="DM5" s="3">
        <v>-3.6842105263157894</v>
      </c>
      <c r="DN5" s="3">
        <v>-4.2028985507246377</v>
      </c>
      <c r="DO5" s="3">
        <v>-4.5205479452054798</v>
      </c>
      <c r="DP5" s="3">
        <v>-4.3835616438356162</v>
      </c>
      <c r="DQ5" s="3">
        <v>-2.0279720279720279</v>
      </c>
      <c r="DW5">
        <f>AVERAGE(DM5:DV5)</f>
        <v>-3.7638381388107098</v>
      </c>
      <c r="DX5">
        <f>STDEV(DM5:DV5)</f>
        <v>1.0209080162426794</v>
      </c>
      <c r="DY5">
        <f>DW5-5</f>
        <v>-8.7638381388107103</v>
      </c>
      <c r="DZ5">
        <f>MIN(DM5:DV5)</f>
        <v>-4.5205479452054798</v>
      </c>
      <c r="EA5">
        <f>MAX(DM5:DV5)</f>
        <v>-2.0279720279720279</v>
      </c>
      <c r="EC5" s="3">
        <v>-7.1111111111111107</v>
      </c>
      <c r="ED5" s="3">
        <v>-5.862068965517242</v>
      </c>
      <c r="EE5" s="3">
        <v>-2.5373134328358207</v>
      </c>
      <c r="EF5" s="3">
        <v>-11</v>
      </c>
      <c r="EG5" s="3">
        <v>-7.166666666666667</v>
      </c>
      <c r="EM5">
        <f>AVERAGE(EC5:EL5)</f>
        <v>-6.7354320352261681</v>
      </c>
      <c r="EN5">
        <f>STDEV(EC5:EL5)</f>
        <v>3.0372932379362836</v>
      </c>
      <c r="EO5">
        <f>EM5-5</f>
        <v>-11.735432035226168</v>
      </c>
      <c r="EP5">
        <f>MIN(EC5:EL5)</f>
        <v>-11</v>
      </c>
      <c r="EQ5">
        <f>MAX(EC5:EL5)</f>
        <v>-2.5373134328358207</v>
      </c>
      <c r="ES5" s="3">
        <v>-3.7735849056603774</v>
      </c>
      <c r="ET5" s="3">
        <v>-6.4705882352941178</v>
      </c>
      <c r="EU5" s="3">
        <v>-6</v>
      </c>
      <c r="EV5" s="3">
        <v>-4.1176470588235299</v>
      </c>
      <c r="EW5" s="3">
        <v>-5.9375</v>
      </c>
      <c r="FC5">
        <f>AVERAGE(ES5:FB5)</f>
        <v>-5.2598640399556045</v>
      </c>
      <c r="FD5">
        <f>STDEV(ES5:FB5)</f>
        <v>1.2233693338381166</v>
      </c>
      <c r="FE5">
        <f>FC5-5</f>
        <v>-10.259864039955605</v>
      </c>
      <c r="FF5">
        <f>MIN(ES5:FB5)</f>
        <v>-6.4705882352941178</v>
      </c>
      <c r="FG5">
        <f>MAX(ES5:FB5)</f>
        <v>-3.7735849056603774</v>
      </c>
      <c r="FI5" s="3">
        <v>-2.7692307692307692</v>
      </c>
      <c r="FJ5" s="3">
        <v>-0.57636887608069165</v>
      </c>
      <c r="FK5" s="3">
        <v>-24.761904761904759</v>
      </c>
      <c r="FL5" s="3">
        <v>-12.272727272727272</v>
      </c>
      <c r="FM5" s="3">
        <v>-3.125</v>
      </c>
      <c r="FS5">
        <f>AVERAGE(FI5:FR5)</f>
        <v>-8.701046335988698</v>
      </c>
      <c r="FT5">
        <f>STDEV(FI5:FR5)</f>
        <v>10.037394963059919</v>
      </c>
      <c r="FU5">
        <f>FS5-5</f>
        <v>-13.701046335988698</v>
      </c>
      <c r="FV5">
        <f>MIN(FI5:FR5)</f>
        <v>-24.761904761904759</v>
      </c>
      <c r="FW5">
        <f>MAX(FI5:FR5)</f>
        <v>-0.57636887608069165</v>
      </c>
      <c r="FY5" s="3">
        <v>-1.3043478260869565</v>
      </c>
      <c r="FZ5" s="3">
        <v>-2.9931972789115648</v>
      </c>
      <c r="GA5" s="3">
        <v>-7.1428571428571432</v>
      </c>
      <c r="GB5" s="3">
        <v>-1.8978102189781023</v>
      </c>
      <c r="GC5" s="3">
        <v>-24.375</v>
      </c>
      <c r="GI5">
        <f>AVERAGE(FY5:GH5)</f>
        <v>-7.5426424933667535</v>
      </c>
      <c r="GJ5">
        <f>STDEV(FY5:GH5)</f>
        <v>9.6820193022777428</v>
      </c>
      <c r="GK5">
        <f>GI5-5</f>
        <v>-12.542642493366753</v>
      </c>
      <c r="GL5">
        <f>MIN(FY5:GH5)</f>
        <v>-24.375</v>
      </c>
      <c r="GM5">
        <f>MAX(FY5:GH5)</f>
        <v>-1.3043478260869565</v>
      </c>
      <c r="GO5" s="3">
        <v>0</v>
      </c>
      <c r="GP5" s="3">
        <v>-3.1578947368421053</v>
      </c>
      <c r="GQ5" s="3">
        <v>-1.5384615384615383</v>
      </c>
      <c r="GR5" s="3">
        <v>-0.95588235294117652</v>
      </c>
      <c r="GS5" s="3">
        <v>-1.5116279069767442</v>
      </c>
      <c r="GY5">
        <f>AVERAGE(GO5:GX5)</f>
        <v>-1.4327733070443129</v>
      </c>
      <c r="GZ5">
        <f>STDEV(GO5:GX5)</f>
        <v>1.1482264943405416</v>
      </c>
      <c r="HA5">
        <f>GY5-5</f>
        <v>-6.4327733070443127</v>
      </c>
      <c r="HB5">
        <f>MIN(GO5:GX5)</f>
        <v>-3.1578947368421053</v>
      </c>
      <c r="HC5">
        <f>MAX(GO5:GX5)</f>
        <v>0</v>
      </c>
      <c r="HE5" s="3">
        <v>-7.833333333333333</v>
      </c>
      <c r="HF5" s="3">
        <v>-16.428571428571427</v>
      </c>
      <c r="HG5" s="3">
        <v>-9.8630136986301373</v>
      </c>
      <c r="HH5" s="3">
        <v>-9.0163934426229506</v>
      </c>
      <c r="HI5" s="3">
        <v>-9.7297297297297298</v>
      </c>
      <c r="HO5">
        <f>AVERAGE(HE5:HN5)</f>
        <v>-10.574208326577516</v>
      </c>
      <c r="HP5">
        <f>STDEV(HE5:HN5)</f>
        <v>3.3701517833253627</v>
      </c>
      <c r="HQ5">
        <f>HO5-5</f>
        <v>-15.574208326577516</v>
      </c>
      <c r="HR5">
        <f>MIN(HE5:HN5)</f>
        <v>-16.428571428571427</v>
      </c>
      <c r="HS5">
        <f>MAX(HE5:HN5)</f>
        <v>-7.833333333333333</v>
      </c>
      <c r="HU5" s="3">
        <v>-2.6582278481012658</v>
      </c>
      <c r="HV5" s="3">
        <v>-4.1721854304635766</v>
      </c>
      <c r="HW5" s="3">
        <v>-0.42715484363081618</v>
      </c>
      <c r="HX5" s="3">
        <v>-0.88073394495412849</v>
      </c>
      <c r="HY5" s="3">
        <v>-0.70017953321364446</v>
      </c>
      <c r="IE5">
        <f>AVERAGE(HU5:ID5)</f>
        <v>-1.7676963200726863</v>
      </c>
      <c r="IF5">
        <f>STDEV(HU5:ID5)</f>
        <v>1.604521741794424</v>
      </c>
      <c r="IG5">
        <f>IE5-5</f>
        <v>-6.7676963200726865</v>
      </c>
      <c r="IH5">
        <f>MIN(HU5:ID5)</f>
        <v>-4.1721854304635766</v>
      </c>
      <c r="II5">
        <f>MAX(HU5:ID5)</f>
        <v>-0.42715484363081618</v>
      </c>
    </row>
    <row r="6" spans="4:243" x14ac:dyDescent="0.25">
      <c r="BK6" s="3"/>
    </row>
    <row r="7" spans="4:243" x14ac:dyDescent="0.25">
      <c r="BK7" s="3"/>
    </row>
    <row r="8" spans="4:243" x14ac:dyDescent="0.25">
      <c r="BK8" s="3"/>
    </row>
    <row r="9" spans="4:243" x14ac:dyDescent="0.25">
      <c r="BK9" s="3"/>
    </row>
    <row r="10" spans="4:243" x14ac:dyDescent="0.25">
      <c r="D10" t="s">
        <v>16411</v>
      </c>
      <c r="E10" t="s">
        <v>16411</v>
      </c>
      <c r="F10" t="s">
        <v>16411</v>
      </c>
      <c r="G10" t="s">
        <v>16411</v>
      </c>
      <c r="H10" t="s">
        <v>16411</v>
      </c>
      <c r="T10" t="s">
        <v>16412</v>
      </c>
      <c r="U10" t="s">
        <v>16412</v>
      </c>
      <c r="V10" t="s">
        <v>16412</v>
      </c>
      <c r="W10" t="s">
        <v>16412</v>
      </c>
      <c r="X10" t="s">
        <v>16412</v>
      </c>
      <c r="AJ10" t="s">
        <v>16413</v>
      </c>
      <c r="AK10" t="s">
        <v>16413</v>
      </c>
      <c r="AL10" t="s">
        <v>16413</v>
      </c>
      <c r="AM10" t="s">
        <v>16455</v>
      </c>
      <c r="AN10" t="s">
        <v>16455</v>
      </c>
      <c r="AZ10" t="s">
        <v>16414</v>
      </c>
      <c r="BA10" t="s">
        <v>16414</v>
      </c>
      <c r="BB10" t="s">
        <v>16414</v>
      </c>
      <c r="BC10" t="s">
        <v>16414</v>
      </c>
      <c r="BD10" t="s">
        <v>16414</v>
      </c>
      <c r="BK10" s="3"/>
      <c r="BQ10" t="s">
        <v>16415</v>
      </c>
      <c r="BR10" t="s">
        <v>16415</v>
      </c>
      <c r="BS10" t="s">
        <v>16415</v>
      </c>
      <c r="BT10" t="s">
        <v>16415</v>
      </c>
      <c r="BU10" t="s">
        <v>16415</v>
      </c>
      <c r="CG10" t="s">
        <v>16416</v>
      </c>
      <c r="CH10" t="s">
        <v>16416</v>
      </c>
      <c r="CI10" t="s">
        <v>16416</v>
      </c>
      <c r="CJ10" t="s">
        <v>16416</v>
      </c>
      <c r="CK10" t="s">
        <v>16416</v>
      </c>
      <c r="CW10" t="s">
        <v>16417</v>
      </c>
      <c r="CX10" t="s">
        <v>16417</v>
      </c>
      <c r="CY10" t="s">
        <v>16417</v>
      </c>
      <c r="CZ10" t="s">
        <v>16417</v>
      </c>
      <c r="DA10" t="s">
        <v>16417</v>
      </c>
      <c r="DM10" t="s">
        <v>16418</v>
      </c>
      <c r="DN10" t="s">
        <v>16418</v>
      </c>
      <c r="DO10" t="s">
        <v>16418</v>
      </c>
      <c r="DP10" t="s">
        <v>16418</v>
      </c>
      <c r="DQ10" t="s">
        <v>16418</v>
      </c>
      <c r="EC10" t="s">
        <v>16419</v>
      </c>
      <c r="ED10" t="s">
        <v>16419</v>
      </c>
      <c r="EE10" t="s">
        <v>16419</v>
      </c>
      <c r="EF10" t="s">
        <v>16419</v>
      </c>
      <c r="EG10" t="s">
        <v>16419</v>
      </c>
      <c r="ES10" t="s">
        <v>16420</v>
      </c>
      <c r="ET10" t="s">
        <v>16420</v>
      </c>
      <c r="EU10" t="s">
        <v>16420</v>
      </c>
      <c r="EV10" t="s">
        <v>16420</v>
      </c>
      <c r="EW10" t="s">
        <v>16420</v>
      </c>
      <c r="FI10" t="s">
        <v>16421</v>
      </c>
      <c r="FJ10" t="s">
        <v>16421</v>
      </c>
      <c r="FK10" t="s">
        <v>16421</v>
      </c>
      <c r="FL10" t="s">
        <v>16421</v>
      </c>
      <c r="FM10" t="s">
        <v>16421</v>
      </c>
      <c r="FY10" t="s">
        <v>16422</v>
      </c>
      <c r="FZ10" t="s">
        <v>16422</v>
      </c>
      <c r="GA10" t="s">
        <v>16422</v>
      </c>
      <c r="GB10" t="s">
        <v>16422</v>
      </c>
      <c r="GC10" t="s">
        <v>16422</v>
      </c>
      <c r="GO10" t="s">
        <v>16423</v>
      </c>
      <c r="GP10" t="s">
        <v>16423</v>
      </c>
      <c r="GQ10" t="s">
        <v>16423</v>
      </c>
      <c r="GR10" t="s">
        <v>16423</v>
      </c>
      <c r="GS10" t="s">
        <v>16423</v>
      </c>
      <c r="HE10" t="s">
        <v>16424</v>
      </c>
      <c r="HF10" t="s">
        <v>16424</v>
      </c>
      <c r="HG10" t="s">
        <v>16424</v>
      </c>
      <c r="HH10" t="s">
        <v>16424</v>
      </c>
      <c r="HI10" t="s">
        <v>16424</v>
      </c>
      <c r="HU10" t="s">
        <v>16425</v>
      </c>
      <c r="HV10" t="s">
        <v>16425</v>
      </c>
      <c r="HW10" t="s">
        <v>16425</v>
      </c>
      <c r="HX10" t="s">
        <v>16425</v>
      </c>
      <c r="HY10" t="s">
        <v>16425</v>
      </c>
    </row>
    <row r="11" spans="4:243" x14ac:dyDescent="0.25">
      <c r="D11" t="s">
        <v>16454</v>
      </c>
      <c r="E11" t="s">
        <v>16454</v>
      </c>
      <c r="F11" t="s">
        <v>16454</v>
      </c>
      <c r="G11" t="s">
        <v>16454</v>
      </c>
      <c r="H11" t="s">
        <v>16454</v>
      </c>
      <c r="T11" t="s">
        <v>16454</v>
      </c>
      <c r="U11" t="s">
        <v>16454</v>
      </c>
      <c r="V11" t="s">
        <v>16454</v>
      </c>
      <c r="W11" t="s">
        <v>16454</v>
      </c>
      <c r="X11" t="s">
        <v>16454</v>
      </c>
      <c r="AJ11" t="s">
        <v>16454</v>
      </c>
      <c r="AK11" t="s">
        <v>16454</v>
      </c>
      <c r="AL11" t="s">
        <v>16454</v>
      </c>
      <c r="AM11" t="s">
        <v>16454</v>
      </c>
      <c r="AN11" t="s">
        <v>16454</v>
      </c>
      <c r="AZ11" t="s">
        <v>16454</v>
      </c>
      <c r="BA11" t="s">
        <v>16454</v>
      </c>
      <c r="BB11" t="s">
        <v>16454</v>
      </c>
      <c r="BC11" t="s">
        <v>16454</v>
      </c>
      <c r="BD11" t="s">
        <v>16454</v>
      </c>
      <c r="BK11" s="3"/>
      <c r="BQ11" t="s">
        <v>16454</v>
      </c>
      <c r="BR11" t="s">
        <v>16454</v>
      </c>
      <c r="BS11" t="s">
        <v>16454</v>
      </c>
      <c r="BT11" t="s">
        <v>16454</v>
      </c>
      <c r="BU11" t="s">
        <v>16454</v>
      </c>
      <c r="CG11" t="s">
        <v>16454</v>
      </c>
      <c r="CH11" t="s">
        <v>16454</v>
      </c>
      <c r="CI11" t="s">
        <v>16454</v>
      </c>
      <c r="CJ11" t="s">
        <v>16454</v>
      </c>
      <c r="CK11" t="s">
        <v>16454</v>
      </c>
      <c r="CW11" t="s">
        <v>16454</v>
      </c>
      <c r="CX11" t="s">
        <v>16454</v>
      </c>
      <c r="CY11" t="s">
        <v>16454</v>
      </c>
      <c r="CZ11" t="s">
        <v>16454</v>
      </c>
      <c r="DA11" t="s">
        <v>16454</v>
      </c>
      <c r="DM11" t="s">
        <v>16454</v>
      </c>
      <c r="DN11" t="s">
        <v>16454</v>
      </c>
      <c r="DO11" t="s">
        <v>16454</v>
      </c>
      <c r="DP11" t="s">
        <v>16454</v>
      </c>
      <c r="DQ11" t="s">
        <v>16454</v>
      </c>
      <c r="EC11" t="s">
        <v>16454</v>
      </c>
      <c r="ED11" t="s">
        <v>16454</v>
      </c>
      <c r="EE11" t="s">
        <v>16454</v>
      </c>
      <c r="EF11" t="s">
        <v>16454</v>
      </c>
      <c r="EG11" t="s">
        <v>16454</v>
      </c>
      <c r="ES11" t="s">
        <v>16454</v>
      </c>
      <c r="ET11" t="s">
        <v>16454</v>
      </c>
      <c r="EU11" t="s">
        <v>16454</v>
      </c>
      <c r="EV11" t="s">
        <v>16454</v>
      </c>
      <c r="EW11" t="s">
        <v>16454</v>
      </c>
      <c r="FI11" t="s">
        <v>16454</v>
      </c>
      <c r="FJ11" t="s">
        <v>16454</v>
      </c>
      <c r="FK11" t="s">
        <v>16454</v>
      </c>
      <c r="FL11" t="s">
        <v>16454</v>
      </c>
      <c r="FM11" t="s">
        <v>16454</v>
      </c>
      <c r="FY11" t="s">
        <v>16454</v>
      </c>
      <c r="FZ11" t="s">
        <v>16454</v>
      </c>
      <c r="GA11" t="s">
        <v>16454</v>
      </c>
      <c r="GB11" t="s">
        <v>16454</v>
      </c>
      <c r="GC11" t="s">
        <v>16454</v>
      </c>
      <c r="GO11" t="s">
        <v>16454</v>
      </c>
      <c r="GP11" t="s">
        <v>16454</v>
      </c>
      <c r="GQ11" t="s">
        <v>16454</v>
      </c>
      <c r="GR11" t="s">
        <v>16454</v>
      </c>
      <c r="GS11" t="s">
        <v>16454</v>
      </c>
      <c r="HE11" t="s">
        <v>16454</v>
      </c>
      <c r="HF11" t="s">
        <v>16454</v>
      </c>
      <c r="HG11" t="s">
        <v>16454</v>
      </c>
      <c r="HH11" t="s">
        <v>16454</v>
      </c>
      <c r="HI11" t="s">
        <v>16454</v>
      </c>
      <c r="HU11" t="s">
        <v>16454</v>
      </c>
      <c r="HV11" t="s">
        <v>16454</v>
      </c>
      <c r="HW11" t="s">
        <v>16454</v>
      </c>
      <c r="HX11" t="s">
        <v>16454</v>
      </c>
      <c r="HY11" t="s">
        <v>16454</v>
      </c>
    </row>
    <row r="12" spans="4:243" x14ac:dyDescent="0.25">
      <c r="D12" t="s">
        <v>16440</v>
      </c>
      <c r="E12" t="s">
        <v>16440</v>
      </c>
      <c r="F12" t="s">
        <v>16440</v>
      </c>
      <c r="G12" t="s">
        <v>16440</v>
      </c>
      <c r="H12" t="s">
        <v>16440</v>
      </c>
      <c r="T12" t="s">
        <v>16440</v>
      </c>
      <c r="U12" t="s">
        <v>16440</v>
      </c>
      <c r="V12" t="s">
        <v>16440</v>
      </c>
      <c r="W12" t="s">
        <v>16440</v>
      </c>
      <c r="X12" t="s">
        <v>16440</v>
      </c>
      <c r="AJ12" t="s">
        <v>16440</v>
      </c>
      <c r="AK12" t="s">
        <v>16440</v>
      </c>
      <c r="AL12" t="s">
        <v>16440</v>
      </c>
      <c r="AM12" t="s">
        <v>16440</v>
      </c>
      <c r="AN12" t="s">
        <v>16440</v>
      </c>
      <c r="AZ12" t="s">
        <v>16440</v>
      </c>
      <c r="BA12" t="s">
        <v>16440</v>
      </c>
      <c r="BB12" t="s">
        <v>16440</v>
      </c>
      <c r="BC12" t="s">
        <v>16440</v>
      </c>
      <c r="BD12" t="s">
        <v>16440</v>
      </c>
      <c r="BK12" s="3"/>
      <c r="BQ12" t="s">
        <v>16440</v>
      </c>
      <c r="BR12" t="s">
        <v>16440</v>
      </c>
      <c r="BS12" t="s">
        <v>16440</v>
      </c>
      <c r="BT12" t="s">
        <v>16440</v>
      </c>
      <c r="BU12" t="s">
        <v>16440</v>
      </c>
      <c r="CG12" t="s">
        <v>16440</v>
      </c>
      <c r="CH12" t="s">
        <v>16440</v>
      </c>
      <c r="CI12" t="s">
        <v>16440</v>
      </c>
      <c r="CJ12" t="s">
        <v>16440</v>
      </c>
      <c r="CK12" t="s">
        <v>16440</v>
      </c>
      <c r="CW12" t="s">
        <v>16440</v>
      </c>
      <c r="CX12" t="s">
        <v>16440</v>
      </c>
      <c r="CY12" t="s">
        <v>16440</v>
      </c>
      <c r="CZ12" t="s">
        <v>16440</v>
      </c>
      <c r="DA12" t="s">
        <v>16440</v>
      </c>
      <c r="DM12" t="s">
        <v>16440</v>
      </c>
      <c r="DN12" t="s">
        <v>16440</v>
      </c>
      <c r="DO12" t="s">
        <v>16440</v>
      </c>
      <c r="DP12" t="s">
        <v>16440</v>
      </c>
      <c r="DQ12" t="s">
        <v>16440</v>
      </c>
      <c r="EC12" t="s">
        <v>16440</v>
      </c>
      <c r="ED12" t="s">
        <v>16440</v>
      </c>
      <c r="EE12" t="s">
        <v>16440</v>
      </c>
      <c r="EF12" t="s">
        <v>16440</v>
      </c>
      <c r="EG12" t="s">
        <v>16440</v>
      </c>
      <c r="ES12" t="s">
        <v>16440</v>
      </c>
      <c r="ET12" t="s">
        <v>16440</v>
      </c>
      <c r="EU12" t="s">
        <v>16440</v>
      </c>
      <c r="EV12" t="s">
        <v>16440</v>
      </c>
      <c r="EW12" t="s">
        <v>16440</v>
      </c>
      <c r="FI12" t="s">
        <v>16440</v>
      </c>
      <c r="FJ12" t="s">
        <v>16440</v>
      </c>
      <c r="FK12" t="s">
        <v>16440</v>
      </c>
      <c r="FL12" t="s">
        <v>16440</v>
      </c>
      <c r="FM12" t="s">
        <v>16440</v>
      </c>
      <c r="FY12" t="s">
        <v>16440</v>
      </c>
      <c r="FZ12" t="s">
        <v>16440</v>
      </c>
      <c r="GA12" t="s">
        <v>16440</v>
      </c>
      <c r="GB12" t="s">
        <v>16440</v>
      </c>
      <c r="GC12" t="s">
        <v>16440</v>
      </c>
      <c r="GO12" t="s">
        <v>16440</v>
      </c>
      <c r="GP12" t="s">
        <v>16440</v>
      </c>
      <c r="GQ12" t="s">
        <v>16440</v>
      </c>
      <c r="GR12" t="s">
        <v>16440</v>
      </c>
      <c r="GS12" t="s">
        <v>16440</v>
      </c>
      <c r="HE12" t="s">
        <v>16440</v>
      </c>
      <c r="HF12" t="s">
        <v>16440</v>
      </c>
      <c r="HG12" t="s">
        <v>16440</v>
      </c>
      <c r="HH12" t="s">
        <v>16440</v>
      </c>
      <c r="HI12" t="s">
        <v>16440</v>
      </c>
      <c r="HU12" t="s">
        <v>16440</v>
      </c>
      <c r="HV12" t="s">
        <v>16440</v>
      </c>
      <c r="HW12" t="s">
        <v>16440</v>
      </c>
      <c r="HX12" t="s">
        <v>16440</v>
      </c>
      <c r="HY12" t="s">
        <v>16440</v>
      </c>
    </row>
    <row r="13" spans="4:243" x14ac:dyDescent="0.25">
      <c r="D13" t="s">
        <v>16428</v>
      </c>
      <c r="E13" t="s">
        <v>16429</v>
      </c>
      <c r="F13" t="s">
        <v>16430</v>
      </c>
      <c r="G13" t="s">
        <v>16431</v>
      </c>
      <c r="H13" t="s">
        <v>16432</v>
      </c>
      <c r="N13" t="s">
        <v>16433</v>
      </c>
      <c r="O13" t="s">
        <v>16434</v>
      </c>
      <c r="P13" t="s">
        <v>16435</v>
      </c>
      <c r="Q13" t="s">
        <v>16436</v>
      </c>
      <c r="R13" t="s">
        <v>16437</v>
      </c>
      <c r="T13" t="s">
        <v>16428</v>
      </c>
      <c r="U13" t="s">
        <v>16429</v>
      </c>
      <c r="V13" t="s">
        <v>16430</v>
      </c>
      <c r="W13" t="s">
        <v>16431</v>
      </c>
      <c r="X13" t="s">
        <v>16432</v>
      </c>
      <c r="AD13" t="s">
        <v>16433</v>
      </c>
      <c r="AE13" t="s">
        <v>16434</v>
      </c>
      <c r="AF13" t="s">
        <v>16435</v>
      </c>
      <c r="AG13" t="s">
        <v>16436</v>
      </c>
      <c r="AH13" t="s">
        <v>16437</v>
      </c>
      <c r="AJ13" t="s">
        <v>16428</v>
      </c>
      <c r="AK13" t="s">
        <v>16429</v>
      </c>
      <c r="AL13" t="s">
        <v>16430</v>
      </c>
      <c r="AM13" t="s">
        <v>16442</v>
      </c>
      <c r="AN13" t="s">
        <v>16432</v>
      </c>
      <c r="AT13" t="s">
        <v>16433</v>
      </c>
      <c r="AU13" t="s">
        <v>16434</v>
      </c>
      <c r="AV13" t="s">
        <v>16435</v>
      </c>
      <c r="AW13" t="s">
        <v>16436</v>
      </c>
      <c r="AX13" t="s">
        <v>16437</v>
      </c>
      <c r="AZ13" t="s">
        <v>16428</v>
      </c>
      <c r="BA13" t="s">
        <v>16429</v>
      </c>
      <c r="BB13" t="s">
        <v>16430</v>
      </c>
      <c r="BC13" t="s">
        <v>16431</v>
      </c>
      <c r="BD13" t="s">
        <v>16432</v>
      </c>
      <c r="BJ13" t="s">
        <v>16433</v>
      </c>
      <c r="BK13" s="3" t="s">
        <v>16434</v>
      </c>
      <c r="BL13" t="s">
        <v>16435</v>
      </c>
      <c r="BM13" t="s">
        <v>16436</v>
      </c>
      <c r="BN13" t="s">
        <v>16437</v>
      </c>
      <c r="BQ13" t="s">
        <v>16428</v>
      </c>
      <c r="BR13" t="s">
        <v>16429</v>
      </c>
      <c r="BS13" t="s">
        <v>16430</v>
      </c>
      <c r="BT13" t="s">
        <v>16431</v>
      </c>
      <c r="BU13" t="s">
        <v>16432</v>
      </c>
      <c r="CA13" t="s">
        <v>16433</v>
      </c>
      <c r="CB13" t="s">
        <v>16434</v>
      </c>
      <c r="CC13" t="s">
        <v>16435</v>
      </c>
      <c r="CD13" t="s">
        <v>16436</v>
      </c>
      <c r="CE13" t="s">
        <v>16437</v>
      </c>
      <c r="CG13" t="s">
        <v>16428</v>
      </c>
      <c r="CH13" t="s">
        <v>16429</v>
      </c>
      <c r="CI13" t="s">
        <v>16430</v>
      </c>
      <c r="CJ13" t="s">
        <v>16431</v>
      </c>
      <c r="CK13" t="s">
        <v>16432</v>
      </c>
      <c r="CQ13" t="s">
        <v>16433</v>
      </c>
      <c r="CR13" t="s">
        <v>16434</v>
      </c>
      <c r="CS13" t="s">
        <v>16435</v>
      </c>
      <c r="CT13" t="s">
        <v>16436</v>
      </c>
      <c r="CU13" t="s">
        <v>16437</v>
      </c>
      <c r="CW13" t="s">
        <v>16428</v>
      </c>
      <c r="CX13" t="s">
        <v>16429</v>
      </c>
      <c r="CY13" t="s">
        <v>16430</v>
      </c>
      <c r="CZ13" t="s">
        <v>16431</v>
      </c>
      <c r="DA13" t="s">
        <v>16432</v>
      </c>
      <c r="DG13" t="s">
        <v>16433</v>
      </c>
      <c r="DH13" t="s">
        <v>16434</v>
      </c>
      <c r="DI13" t="s">
        <v>16435</v>
      </c>
      <c r="DJ13" t="s">
        <v>16436</v>
      </c>
      <c r="DK13" t="s">
        <v>16437</v>
      </c>
      <c r="DM13" t="s">
        <v>16428</v>
      </c>
      <c r="DN13" t="s">
        <v>16429</v>
      </c>
      <c r="DO13" t="s">
        <v>16430</v>
      </c>
      <c r="DP13" t="s">
        <v>16431</v>
      </c>
      <c r="DQ13" t="s">
        <v>16432</v>
      </c>
      <c r="DW13" t="s">
        <v>16433</v>
      </c>
      <c r="DX13" t="s">
        <v>16434</v>
      </c>
      <c r="DY13" t="s">
        <v>16435</v>
      </c>
      <c r="DZ13" t="s">
        <v>16436</v>
      </c>
      <c r="EA13" t="s">
        <v>16437</v>
      </c>
      <c r="EC13" t="s">
        <v>16428</v>
      </c>
      <c r="ED13" t="s">
        <v>16429</v>
      </c>
      <c r="EE13" t="s">
        <v>16430</v>
      </c>
      <c r="EF13" t="s">
        <v>16431</v>
      </c>
      <c r="EG13" t="s">
        <v>16432</v>
      </c>
      <c r="EM13" t="s">
        <v>16433</v>
      </c>
      <c r="EN13" t="s">
        <v>16434</v>
      </c>
      <c r="EO13" t="s">
        <v>16435</v>
      </c>
      <c r="EP13" t="s">
        <v>16436</v>
      </c>
      <c r="EQ13" t="s">
        <v>16437</v>
      </c>
      <c r="ES13" t="s">
        <v>16428</v>
      </c>
      <c r="ET13" t="s">
        <v>16429</v>
      </c>
      <c r="EU13" t="s">
        <v>16430</v>
      </c>
      <c r="EV13" t="s">
        <v>16431</v>
      </c>
      <c r="EW13" t="s">
        <v>16432</v>
      </c>
      <c r="FC13" t="s">
        <v>16433</v>
      </c>
      <c r="FD13" t="s">
        <v>16434</v>
      </c>
      <c r="FE13" t="s">
        <v>16435</v>
      </c>
      <c r="FF13" t="s">
        <v>16436</v>
      </c>
      <c r="FG13" t="s">
        <v>16437</v>
      </c>
      <c r="FI13" t="s">
        <v>16428</v>
      </c>
      <c r="FJ13" t="s">
        <v>16429</v>
      </c>
      <c r="FK13" t="s">
        <v>16430</v>
      </c>
      <c r="FL13" t="s">
        <v>16431</v>
      </c>
      <c r="FM13" t="s">
        <v>16432</v>
      </c>
      <c r="FS13" t="s">
        <v>16433</v>
      </c>
      <c r="FT13" t="s">
        <v>16434</v>
      </c>
      <c r="FU13" t="s">
        <v>16435</v>
      </c>
      <c r="FV13" t="s">
        <v>16436</v>
      </c>
      <c r="FW13" t="s">
        <v>16437</v>
      </c>
      <c r="FY13" t="s">
        <v>16428</v>
      </c>
      <c r="FZ13" t="s">
        <v>16429</v>
      </c>
      <c r="GA13" t="s">
        <v>16430</v>
      </c>
      <c r="GB13" t="s">
        <v>16431</v>
      </c>
      <c r="GC13" t="s">
        <v>16432</v>
      </c>
      <c r="GI13" t="s">
        <v>16433</v>
      </c>
      <c r="GJ13" t="s">
        <v>16434</v>
      </c>
      <c r="GK13" t="s">
        <v>16435</v>
      </c>
      <c r="GL13" t="s">
        <v>16436</v>
      </c>
      <c r="GM13" t="s">
        <v>16437</v>
      </c>
      <c r="GO13" t="s">
        <v>16428</v>
      </c>
      <c r="GP13" t="s">
        <v>16429</v>
      </c>
      <c r="GQ13" t="s">
        <v>16430</v>
      </c>
      <c r="GR13" t="s">
        <v>16431</v>
      </c>
      <c r="GS13" t="s">
        <v>16432</v>
      </c>
      <c r="GY13" t="s">
        <v>16433</v>
      </c>
      <c r="GZ13" t="s">
        <v>16434</v>
      </c>
      <c r="HA13" t="s">
        <v>16435</v>
      </c>
      <c r="HB13" t="s">
        <v>16436</v>
      </c>
      <c r="HC13" t="s">
        <v>16437</v>
      </c>
      <c r="HE13" t="s">
        <v>16428</v>
      </c>
      <c r="HF13" t="s">
        <v>16429</v>
      </c>
      <c r="HG13" t="s">
        <v>16430</v>
      </c>
      <c r="HH13" t="s">
        <v>16431</v>
      </c>
      <c r="HI13" t="s">
        <v>16432</v>
      </c>
      <c r="HO13" t="s">
        <v>16433</v>
      </c>
      <c r="HP13" t="s">
        <v>16434</v>
      </c>
      <c r="HQ13" t="s">
        <v>16435</v>
      </c>
      <c r="HR13" t="s">
        <v>16436</v>
      </c>
      <c r="HS13" t="s">
        <v>16437</v>
      </c>
      <c r="HU13" t="s">
        <v>16428</v>
      </c>
      <c r="HV13" t="s">
        <v>16429</v>
      </c>
      <c r="HW13" t="s">
        <v>16430</v>
      </c>
      <c r="HX13" t="s">
        <v>16431</v>
      </c>
      <c r="HY13" t="s">
        <v>16432</v>
      </c>
      <c r="IE13" t="s">
        <v>16433</v>
      </c>
      <c r="IF13" t="s">
        <v>16434</v>
      </c>
      <c r="IG13" t="s">
        <v>16435</v>
      </c>
      <c r="IH13" t="s">
        <v>16436</v>
      </c>
      <c r="II13" t="s">
        <v>16437</v>
      </c>
    </row>
    <row r="14" spans="4:243" x14ac:dyDescent="0.25">
      <c r="D14" s="3">
        <v>-2.3232323232323231</v>
      </c>
      <c r="E14" s="3">
        <v>0</v>
      </c>
      <c r="F14" s="3">
        <v>0</v>
      </c>
      <c r="G14" s="3">
        <v>0</v>
      </c>
      <c r="H14" s="3">
        <v>-3.780487804878049</v>
      </c>
      <c r="N14">
        <f>AVERAGE(D14:M14)</f>
        <v>-1.2207440256220745</v>
      </c>
      <c r="O14">
        <f>STDEV(D14:M14)</f>
        <v>1.7491724178938997</v>
      </c>
      <c r="P14">
        <f>N14-5</f>
        <v>-6.220744025622075</v>
      </c>
      <c r="Q14">
        <f>MIN(D14:M14)</f>
        <v>-3.780487804878049</v>
      </c>
      <c r="R14">
        <f>MAX(D14:M14)</f>
        <v>0</v>
      </c>
      <c r="T14" s="3">
        <v>0</v>
      </c>
      <c r="U14" s="3">
        <v>0</v>
      </c>
      <c r="V14" s="3">
        <v>-0.78125</v>
      </c>
      <c r="W14" s="3">
        <v>0</v>
      </c>
      <c r="X14" s="3">
        <v>0</v>
      </c>
      <c r="AD14">
        <f>AVERAGE(T14:AC14)</f>
        <v>-0.15625</v>
      </c>
      <c r="AE14">
        <f>STDEV(T14:AC14)</f>
        <v>0.34938562148434216</v>
      </c>
      <c r="AF14">
        <f>AD14-5</f>
        <v>-5.15625</v>
      </c>
      <c r="AG14">
        <f>MIN(T14:AC14)</f>
        <v>-0.78125</v>
      </c>
      <c r="AH14">
        <f>MAX(T14:AC14)</f>
        <v>0</v>
      </c>
      <c r="AJ14" s="3">
        <v>-0.90909090909090917</v>
      </c>
      <c r="AK14" s="3">
        <v>-6.666666666666667</v>
      </c>
      <c r="AL14" s="3">
        <v>-6.4705882352941178</v>
      </c>
      <c r="AM14" s="3">
        <v>-6.875</v>
      </c>
      <c r="AN14" s="3">
        <v>-5.0943396226415096</v>
      </c>
      <c r="AT14">
        <f>AVERAGE(AJ14:AS14)</f>
        <v>-5.2031370867386411</v>
      </c>
      <c r="AU14">
        <f>STDEV(AJ14:AS14)</f>
        <v>2.4997072983652879</v>
      </c>
      <c r="AV14">
        <f>AT14-5</f>
        <v>-10.203137086738641</v>
      </c>
      <c r="AW14">
        <f>MIN(AJ14:AS14)</f>
        <v>-6.875</v>
      </c>
      <c r="AX14">
        <f>MAX(AJ14:AS14)</f>
        <v>-0.90909090909090917</v>
      </c>
      <c r="AZ14">
        <v>-4.5</v>
      </c>
      <c r="BA14" s="8"/>
      <c r="BB14" s="3">
        <v>-7.6923076923076916</v>
      </c>
      <c r="BC14" s="3">
        <v>-4.9565217391304346</v>
      </c>
      <c r="BD14" s="3">
        <v>-0.82677165354330717</v>
      </c>
      <c r="BJ14">
        <f>AVERAGE(AZ14:BI14)</f>
        <v>-4.4939002712453586</v>
      </c>
      <c r="BK14" s="3">
        <f>STDEV(AZ14:BI14)</f>
        <v>2.8220381617497061</v>
      </c>
      <c r="BL14">
        <f>BJ14-4</f>
        <v>-8.4939002712453586</v>
      </c>
      <c r="BM14">
        <f>MIN(AZ14:BI14)</f>
        <v>-7.6923076923076916</v>
      </c>
      <c r="BN14">
        <f>MAX(AZ14:BI14)</f>
        <v>-0.82677165354330717</v>
      </c>
      <c r="BQ14" s="3">
        <v>-15</v>
      </c>
      <c r="BR14" s="3">
        <v>-12.121212121212121</v>
      </c>
      <c r="BS14" s="3">
        <v>-2.2471910112359548</v>
      </c>
      <c r="BT14" s="3">
        <v>-4.7058823529411766</v>
      </c>
      <c r="BU14" s="3">
        <v>-98.333333333333343</v>
      </c>
      <c r="CA14">
        <f>AVERAGE(BQ14:BZ14)</f>
        <v>-26.481523763744519</v>
      </c>
      <c r="CB14">
        <f>STDEV(BQ14:BZ14)</f>
        <v>40.503727975470795</v>
      </c>
      <c r="CC14">
        <f>CA14-5</f>
        <v>-31.481523763744519</v>
      </c>
      <c r="CD14">
        <f>MIN(BQ14:BZ14)</f>
        <v>-98.333333333333343</v>
      </c>
      <c r="CE14">
        <f>MAX(BQ14:BZ14)</f>
        <v>-2.2471910112359548</v>
      </c>
      <c r="CG14" s="3">
        <v>-11.294117647058824</v>
      </c>
      <c r="CH14" s="3">
        <v>-20.833333333333336</v>
      </c>
      <c r="CI14" s="3">
        <v>-6.9090909090909092</v>
      </c>
      <c r="CJ14" s="3">
        <v>-16.530612244897959</v>
      </c>
      <c r="CK14" s="3">
        <v>-12.153846153846153</v>
      </c>
      <c r="CQ14">
        <f>AVERAGE(CG14:CP14)</f>
        <v>-13.544200057645435</v>
      </c>
      <c r="CR14">
        <f>STDEV(CG14:CP14)</f>
        <v>5.316736543886301</v>
      </c>
      <c r="CS14">
        <f>CQ14-5</f>
        <v>-18.544200057645433</v>
      </c>
      <c r="CT14">
        <f>MIN(CG14:CP14)</f>
        <v>-20.833333333333336</v>
      </c>
      <c r="CU14">
        <f>MAX(CG14:CP14)</f>
        <v>-6.9090909090909092</v>
      </c>
      <c r="CW14" s="3">
        <v>-11.25</v>
      </c>
      <c r="CX14" s="3">
        <v>-12.5714285714286</v>
      </c>
      <c r="CY14" s="3">
        <v>-3.4848484848484849</v>
      </c>
      <c r="CZ14" s="3">
        <v>-7.34375</v>
      </c>
      <c r="DA14" s="3">
        <v>-13.225806451612902</v>
      </c>
      <c r="DG14">
        <f>AVERAGE(CW14:DF14)</f>
        <v>-9.5751667015779969</v>
      </c>
      <c r="DH14">
        <f>STDEV(CW14:DF14)</f>
        <v>4.0982013991465598</v>
      </c>
      <c r="DI14">
        <f>DG14-5</f>
        <v>-14.575166701577997</v>
      </c>
      <c r="DJ14">
        <f>MIN(CW14:DF14)</f>
        <v>-13.225806451612902</v>
      </c>
      <c r="DK14">
        <f>MAX(CW14:DF14)</f>
        <v>-3.4848484848484849</v>
      </c>
      <c r="DM14" s="3">
        <v>-6.0240963855421681</v>
      </c>
      <c r="DN14" s="3">
        <v>-2.978723404255319</v>
      </c>
      <c r="DO14" s="3">
        <v>-6.5853658536585371</v>
      </c>
      <c r="DP14" s="3">
        <v>-1.9736842105263159</v>
      </c>
      <c r="DQ14" s="3">
        <v>-8.108108108108107</v>
      </c>
      <c r="DW14">
        <f>AVERAGE(DM14:DV14)</f>
        <v>-5.1339955924180902</v>
      </c>
      <c r="DX14">
        <f>STDEV(DM14:DV14)</f>
        <v>2.5679206835833099</v>
      </c>
      <c r="DY14">
        <f>DW14-5</f>
        <v>-10.13399559241809</v>
      </c>
      <c r="DZ14">
        <f>MIN(DM14:DV14)</f>
        <v>-8.108108108108107</v>
      </c>
      <c r="EA14">
        <f>MAX(DM14:DV14)</f>
        <v>-1.9736842105263159</v>
      </c>
      <c r="EC14" s="3">
        <v>-9.7297297297297298</v>
      </c>
      <c r="ED14" s="3">
        <v>-6.1363636363636358</v>
      </c>
      <c r="EE14" s="3">
        <v>-5.2941176470588243</v>
      </c>
      <c r="EF14" s="3">
        <v>-2.3611111111111112</v>
      </c>
      <c r="EG14" s="3">
        <v>-5.333333333333333</v>
      </c>
      <c r="EM14">
        <f>AVERAGE(EC14:EL14)</f>
        <v>-5.7709310915193273</v>
      </c>
      <c r="EN14">
        <f>STDEV(EC14:EL14)</f>
        <v>2.638718569699444</v>
      </c>
      <c r="EO14">
        <f>EM14-5</f>
        <v>-10.770931091519326</v>
      </c>
      <c r="EP14">
        <f>MIN(EC14:EL14)</f>
        <v>-9.7297297297297298</v>
      </c>
      <c r="EQ14">
        <f>MAX(EC14:EL14)</f>
        <v>-2.3611111111111112</v>
      </c>
      <c r="ES14" s="3">
        <v>-0.23809523809523808</v>
      </c>
      <c r="ET14" s="3">
        <v>0</v>
      </c>
      <c r="EU14" s="3">
        <v>-2.2448979591836733</v>
      </c>
      <c r="EV14" s="3">
        <v>-2.0338983050847457</v>
      </c>
      <c r="EW14" s="3">
        <v>0</v>
      </c>
      <c r="FC14">
        <f>AVERAGE(ES14:FB14)</f>
        <v>-0.90337830047273149</v>
      </c>
      <c r="FD14">
        <f>STDEV(ES14:FB14)</f>
        <v>1.1349599922631906</v>
      </c>
      <c r="FE14">
        <f>FC14-5</f>
        <v>-5.9033783004727312</v>
      </c>
      <c r="FF14">
        <f>MIN(ES14:FB14)</f>
        <v>-2.2448979591836733</v>
      </c>
      <c r="FG14">
        <f>MAX(ES14:FB14)</f>
        <v>0</v>
      </c>
      <c r="FI14" s="3">
        <v>-0.41493775933609955</v>
      </c>
      <c r="FJ14" s="3">
        <v>-0.4861111111111111</v>
      </c>
      <c r="FK14" s="3">
        <v>-2.2857142857142856</v>
      </c>
      <c r="FL14" s="3">
        <v>-0.46153846153846156</v>
      </c>
      <c r="FM14" s="3">
        <v>-3.6708860759493671</v>
      </c>
      <c r="FS14">
        <f>AVERAGE(FI14:FR14)</f>
        <v>-1.463837538729865</v>
      </c>
      <c r="FT14">
        <f>STDEV(FI14:FR14)</f>
        <v>1.466908977023762</v>
      </c>
      <c r="FU14">
        <f>FS14-5</f>
        <v>-6.463837538729865</v>
      </c>
      <c r="FV14">
        <f>MIN(FI14:FR14)</f>
        <v>-3.6708860759493671</v>
      </c>
      <c r="FW14">
        <f>MAX(FI14:FR14)</f>
        <v>-0.41493775933609955</v>
      </c>
      <c r="FY14" s="3">
        <v>-540</v>
      </c>
      <c r="FZ14" s="3">
        <v>-2.298850574712644</v>
      </c>
      <c r="GA14" s="3">
        <v>-4.9494949494949489</v>
      </c>
      <c r="GB14" s="3">
        <v>-40</v>
      </c>
      <c r="GC14" s="3">
        <v>-12.291666666666668</v>
      </c>
      <c r="GI14">
        <f>AVERAGE(FY14:GH14)</f>
        <v>-119.90800243817485</v>
      </c>
      <c r="GJ14">
        <f>STDEV(FY14:GH14)</f>
        <v>235.31426966936027</v>
      </c>
      <c r="GK14">
        <f>GI14-5</f>
        <v>-124.90800243817485</v>
      </c>
      <c r="GL14">
        <f>MIN(FY14:GH14)</f>
        <v>-540</v>
      </c>
      <c r="GM14">
        <f>MAX(FY14:GH14)</f>
        <v>-2.298850574712644</v>
      </c>
      <c r="GO14" s="3">
        <v>-2.4137931034482758</v>
      </c>
      <c r="GP14" s="3">
        <v>-2.3684210526315792</v>
      </c>
      <c r="GQ14" s="3">
        <v>-2.7450980392156863</v>
      </c>
      <c r="GR14" s="3">
        <v>0</v>
      </c>
      <c r="GS14" s="3">
        <v>0</v>
      </c>
      <c r="GY14">
        <f>AVERAGE(GO14:GX14)</f>
        <v>-1.5054624390591083</v>
      </c>
      <c r="GZ14">
        <f>STDEV(GO14:GX14)</f>
        <v>1.3819635393724889</v>
      </c>
      <c r="HA14">
        <f>GY14-5</f>
        <v>-6.5054624390591087</v>
      </c>
      <c r="HB14">
        <f>MIN(GO14:GX14)</f>
        <v>-2.7450980392156863</v>
      </c>
      <c r="HC14">
        <f>MAX(GO14:GX14)</f>
        <v>0</v>
      </c>
      <c r="HE14" s="3">
        <v>-14.210526315789474</v>
      </c>
      <c r="HF14" s="3">
        <v>-6.3768115942028984</v>
      </c>
      <c r="HG14" s="3">
        <v>-6.8918918918918912</v>
      </c>
      <c r="HH14" s="3">
        <v>-7.5675675675675675</v>
      </c>
      <c r="HI14" s="3">
        <v>-8.0392156862745097</v>
      </c>
      <c r="HO14">
        <f>AVERAGE(HE14:HN14)</f>
        <v>-8.6172026111452684</v>
      </c>
      <c r="HP14">
        <f>STDEV(HE14:HN14)</f>
        <v>3.1904984587729195</v>
      </c>
      <c r="HQ14">
        <f>HO14-5</f>
        <v>-13.617202611145268</v>
      </c>
      <c r="HR14">
        <f>MIN(HE14:HN14)</f>
        <v>-14.210526315789474</v>
      </c>
      <c r="HS14">
        <f>MAX(HE14:HN14)</f>
        <v>-6.3768115942028984</v>
      </c>
      <c r="HU14" s="3">
        <v>-0.83832335329341323</v>
      </c>
      <c r="HV14" s="3">
        <v>-0.71428571428571419</v>
      </c>
      <c r="HW14" s="3">
        <v>-1.346153846153846</v>
      </c>
      <c r="HX14" s="3">
        <v>-1.020066889632107</v>
      </c>
      <c r="HY14" s="3">
        <v>-7.7611940298507465</v>
      </c>
      <c r="IE14">
        <f>AVERAGE(HU14:ID14)</f>
        <v>-2.3360047666431654</v>
      </c>
      <c r="IF14">
        <f>STDEV(HU14:ID14)</f>
        <v>3.0420880240075734</v>
      </c>
      <c r="IG14">
        <f>IE14-5</f>
        <v>-7.3360047666431658</v>
      </c>
      <c r="IH14">
        <f>MIN(HU14:ID14)</f>
        <v>-7.7611940298507465</v>
      </c>
      <c r="II14">
        <f>MAX(HU14:ID14)</f>
        <v>-0.71428571428571419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16411</v>
      </c>
      <c r="E19" t="s">
        <v>16411</v>
      </c>
      <c r="F19" t="s">
        <v>16411</v>
      </c>
      <c r="G19" t="s">
        <v>16411</v>
      </c>
      <c r="H19" t="s">
        <v>16411</v>
      </c>
      <c r="T19" t="s">
        <v>16412</v>
      </c>
      <c r="U19" t="s">
        <v>16412</v>
      </c>
      <c r="V19" t="s">
        <v>16412</v>
      </c>
      <c r="W19" t="s">
        <v>16412</v>
      </c>
      <c r="X19" t="s">
        <v>16412</v>
      </c>
      <c r="AJ19" t="s">
        <v>16413</v>
      </c>
      <c r="AK19" t="s">
        <v>16413</v>
      </c>
      <c r="AL19" t="s">
        <v>16413</v>
      </c>
      <c r="AM19" t="s">
        <v>16413</v>
      </c>
      <c r="AN19" t="s">
        <v>16413</v>
      </c>
      <c r="AZ19" t="s">
        <v>16414</v>
      </c>
      <c r="BA19" t="s">
        <v>16414</v>
      </c>
      <c r="BB19" t="s">
        <v>16414</v>
      </c>
      <c r="BC19" t="s">
        <v>16414</v>
      </c>
      <c r="BD19" t="s">
        <v>16414</v>
      </c>
      <c r="BK19" s="3"/>
      <c r="BQ19" t="s">
        <v>16415</v>
      </c>
      <c r="BR19" t="s">
        <v>16415</v>
      </c>
      <c r="BS19" t="s">
        <v>16415</v>
      </c>
      <c r="BT19" t="s">
        <v>16415</v>
      </c>
      <c r="BU19" t="s">
        <v>16415</v>
      </c>
      <c r="CG19" t="s">
        <v>16416</v>
      </c>
      <c r="CH19" t="s">
        <v>16416</v>
      </c>
      <c r="CI19" t="s">
        <v>16416</v>
      </c>
      <c r="CJ19" t="s">
        <v>16416</v>
      </c>
      <c r="CK19" t="s">
        <v>16416</v>
      </c>
      <c r="CW19" t="s">
        <v>16417</v>
      </c>
      <c r="CX19" t="s">
        <v>16417</v>
      </c>
      <c r="CY19" t="s">
        <v>16417</v>
      </c>
      <c r="CZ19" t="s">
        <v>16417</v>
      </c>
      <c r="DA19" t="s">
        <v>16417</v>
      </c>
      <c r="DM19" t="s">
        <v>16418</v>
      </c>
      <c r="DN19" t="s">
        <v>16418</v>
      </c>
      <c r="DO19" t="s">
        <v>16418</v>
      </c>
      <c r="DP19" t="s">
        <v>16418</v>
      </c>
      <c r="DQ19" t="s">
        <v>16418</v>
      </c>
      <c r="EC19" t="s">
        <v>16419</v>
      </c>
      <c r="ED19" t="s">
        <v>16419</v>
      </c>
      <c r="EE19" t="s">
        <v>16419</v>
      </c>
      <c r="EF19" t="s">
        <v>16419</v>
      </c>
      <c r="EG19" t="s">
        <v>16419</v>
      </c>
      <c r="ES19" t="s">
        <v>16420</v>
      </c>
      <c r="ET19" t="s">
        <v>16420</v>
      </c>
      <c r="EU19" t="s">
        <v>16420</v>
      </c>
      <c r="EV19" t="s">
        <v>16420</v>
      </c>
      <c r="EW19" t="s">
        <v>16420</v>
      </c>
      <c r="FI19" t="s">
        <v>16421</v>
      </c>
      <c r="FJ19" t="s">
        <v>16421</v>
      </c>
      <c r="FK19" t="s">
        <v>16421</v>
      </c>
      <c r="FL19" t="s">
        <v>16421</v>
      </c>
      <c r="FM19" t="s">
        <v>16421</v>
      </c>
      <c r="FY19" t="s">
        <v>16422</v>
      </c>
      <c r="FZ19" t="s">
        <v>16422</v>
      </c>
      <c r="GA19" t="s">
        <v>16422</v>
      </c>
      <c r="GB19" t="s">
        <v>16422</v>
      </c>
      <c r="GC19" t="s">
        <v>16422</v>
      </c>
      <c r="GO19" t="s">
        <v>16423</v>
      </c>
      <c r="GP19" t="s">
        <v>16423</v>
      </c>
      <c r="GQ19" t="s">
        <v>16423</v>
      </c>
      <c r="GR19" t="s">
        <v>16423</v>
      </c>
      <c r="GS19" t="s">
        <v>16423</v>
      </c>
      <c r="HE19" t="s">
        <v>16424</v>
      </c>
      <c r="HF19" t="s">
        <v>16424</v>
      </c>
      <c r="HG19" t="s">
        <v>16424</v>
      </c>
      <c r="HH19" t="s">
        <v>16424</v>
      </c>
      <c r="HI19" t="s">
        <v>16424</v>
      </c>
      <c r="HU19" t="s">
        <v>16425</v>
      </c>
      <c r="HV19" t="s">
        <v>16425</v>
      </c>
      <c r="HW19" t="s">
        <v>16425</v>
      </c>
      <c r="HX19" t="s">
        <v>16425</v>
      </c>
      <c r="HY19" t="s">
        <v>16425</v>
      </c>
    </row>
    <row r="20" spans="4:243" x14ac:dyDescent="0.25">
      <c r="D20" t="s">
        <v>16454</v>
      </c>
      <c r="E20" t="s">
        <v>16454</v>
      </c>
      <c r="F20" t="s">
        <v>16454</v>
      </c>
      <c r="G20" t="s">
        <v>16454</v>
      </c>
      <c r="H20" t="s">
        <v>16454</v>
      </c>
      <c r="T20" t="s">
        <v>16454</v>
      </c>
      <c r="U20" t="s">
        <v>16454</v>
      </c>
      <c r="V20" t="s">
        <v>16454</v>
      </c>
      <c r="W20" t="s">
        <v>16454</v>
      </c>
      <c r="X20" t="s">
        <v>16454</v>
      </c>
      <c r="AJ20" t="s">
        <v>16454</v>
      </c>
      <c r="AK20" t="s">
        <v>16454</v>
      </c>
      <c r="AL20" t="s">
        <v>16454</v>
      </c>
      <c r="AM20" t="s">
        <v>16454</v>
      </c>
      <c r="AN20" t="s">
        <v>16454</v>
      </c>
      <c r="AZ20" t="s">
        <v>16454</v>
      </c>
      <c r="BA20" t="s">
        <v>16454</v>
      </c>
      <c r="BB20" t="s">
        <v>16454</v>
      </c>
      <c r="BC20" t="s">
        <v>16454</v>
      </c>
      <c r="BD20" t="s">
        <v>16454</v>
      </c>
      <c r="BK20" s="3"/>
      <c r="BQ20" t="s">
        <v>16454</v>
      </c>
      <c r="BR20" t="s">
        <v>16454</v>
      </c>
      <c r="BS20" t="s">
        <v>16454</v>
      </c>
      <c r="BT20" t="s">
        <v>16454</v>
      </c>
      <c r="BU20" t="s">
        <v>16454</v>
      </c>
      <c r="CG20" t="s">
        <v>16454</v>
      </c>
      <c r="CH20" t="s">
        <v>16454</v>
      </c>
      <c r="CI20" t="s">
        <v>16454</v>
      </c>
      <c r="CJ20" t="s">
        <v>16454</v>
      </c>
      <c r="CK20" t="s">
        <v>16454</v>
      </c>
      <c r="CW20" t="s">
        <v>16454</v>
      </c>
      <c r="CX20" t="s">
        <v>16454</v>
      </c>
      <c r="CY20" t="s">
        <v>16454</v>
      </c>
      <c r="CZ20" t="s">
        <v>16454</v>
      </c>
      <c r="DA20" t="s">
        <v>16454</v>
      </c>
      <c r="DM20" t="s">
        <v>16454</v>
      </c>
      <c r="DN20" t="s">
        <v>16454</v>
      </c>
      <c r="DO20" t="s">
        <v>16454</v>
      </c>
      <c r="DP20" t="s">
        <v>16454</v>
      </c>
      <c r="DQ20" t="s">
        <v>16454</v>
      </c>
      <c r="EC20" t="s">
        <v>16454</v>
      </c>
      <c r="ED20" t="s">
        <v>16454</v>
      </c>
      <c r="EE20" t="s">
        <v>16454</v>
      </c>
      <c r="EF20" t="s">
        <v>16454</v>
      </c>
      <c r="EG20" t="s">
        <v>16454</v>
      </c>
      <c r="ES20" t="s">
        <v>16454</v>
      </c>
      <c r="ET20" t="s">
        <v>16454</v>
      </c>
      <c r="EU20" t="s">
        <v>16454</v>
      </c>
      <c r="EV20" t="s">
        <v>16454</v>
      </c>
      <c r="EW20" t="s">
        <v>16454</v>
      </c>
      <c r="FI20" t="s">
        <v>16454</v>
      </c>
      <c r="FJ20" t="s">
        <v>16454</v>
      </c>
      <c r="FK20" t="s">
        <v>16454</v>
      </c>
      <c r="FL20" t="s">
        <v>16454</v>
      </c>
      <c r="FM20" t="s">
        <v>16454</v>
      </c>
      <c r="FY20" t="s">
        <v>16454</v>
      </c>
      <c r="FZ20" t="s">
        <v>16454</v>
      </c>
      <c r="GA20" t="s">
        <v>16454</v>
      </c>
      <c r="GB20" t="s">
        <v>16454</v>
      </c>
      <c r="GC20" t="s">
        <v>16454</v>
      </c>
      <c r="GO20" t="s">
        <v>16454</v>
      </c>
      <c r="GP20" t="s">
        <v>16454</v>
      </c>
      <c r="GQ20" t="s">
        <v>16454</v>
      </c>
      <c r="GR20" t="s">
        <v>16454</v>
      </c>
      <c r="GS20" t="s">
        <v>16454</v>
      </c>
      <c r="HE20" t="s">
        <v>16454</v>
      </c>
      <c r="HF20" t="s">
        <v>16454</v>
      </c>
      <c r="HG20" t="s">
        <v>16454</v>
      </c>
      <c r="HH20" t="s">
        <v>16454</v>
      </c>
      <c r="HI20" t="s">
        <v>16454</v>
      </c>
      <c r="HU20" t="s">
        <v>16454</v>
      </c>
      <c r="HV20" t="s">
        <v>16454</v>
      </c>
      <c r="HW20" t="s">
        <v>16454</v>
      </c>
      <c r="HX20" t="s">
        <v>16454</v>
      </c>
      <c r="HY20" t="s">
        <v>16454</v>
      </c>
    </row>
    <row r="21" spans="4:243" x14ac:dyDescent="0.25">
      <c r="D21" t="s">
        <v>16441</v>
      </c>
      <c r="E21" t="s">
        <v>16441</v>
      </c>
      <c r="F21" t="s">
        <v>16441</v>
      </c>
      <c r="G21" t="s">
        <v>16441</v>
      </c>
      <c r="H21" t="s">
        <v>16441</v>
      </c>
      <c r="T21" t="s">
        <v>16441</v>
      </c>
      <c r="U21" t="s">
        <v>16441</v>
      </c>
      <c r="V21" t="s">
        <v>16441</v>
      </c>
      <c r="W21" t="s">
        <v>16441</v>
      </c>
      <c r="X21" t="s">
        <v>16441</v>
      </c>
      <c r="AJ21" t="s">
        <v>16441</v>
      </c>
      <c r="AK21" t="s">
        <v>16441</v>
      </c>
      <c r="AL21" t="s">
        <v>16441</v>
      </c>
      <c r="AM21" t="s">
        <v>16441</v>
      </c>
      <c r="AN21" t="s">
        <v>16441</v>
      </c>
      <c r="AZ21" t="s">
        <v>16441</v>
      </c>
      <c r="BA21" t="s">
        <v>16441</v>
      </c>
      <c r="BB21" t="s">
        <v>16441</v>
      </c>
      <c r="BC21" t="s">
        <v>16441</v>
      </c>
      <c r="BD21" t="s">
        <v>16441</v>
      </c>
      <c r="BK21" s="3"/>
      <c r="BQ21" t="s">
        <v>16441</v>
      </c>
      <c r="BR21" t="s">
        <v>16441</v>
      </c>
      <c r="BS21" t="s">
        <v>16441</v>
      </c>
      <c r="BT21" t="s">
        <v>16441</v>
      </c>
      <c r="BU21" t="s">
        <v>16441</v>
      </c>
      <c r="CG21" t="s">
        <v>16441</v>
      </c>
      <c r="CH21" t="s">
        <v>16441</v>
      </c>
      <c r="CI21" t="s">
        <v>16441</v>
      </c>
      <c r="CJ21" t="s">
        <v>16441</v>
      </c>
      <c r="CK21" t="s">
        <v>16441</v>
      </c>
      <c r="CW21" t="s">
        <v>16441</v>
      </c>
      <c r="CX21" t="s">
        <v>16441</v>
      </c>
      <c r="CY21" t="s">
        <v>16441</v>
      </c>
      <c r="CZ21" t="s">
        <v>16441</v>
      </c>
      <c r="DA21" t="s">
        <v>16441</v>
      </c>
      <c r="DM21" t="s">
        <v>16441</v>
      </c>
      <c r="DN21" t="s">
        <v>16441</v>
      </c>
      <c r="DO21" t="s">
        <v>16441</v>
      </c>
      <c r="DP21" t="s">
        <v>16441</v>
      </c>
      <c r="DQ21" t="s">
        <v>16441</v>
      </c>
      <c r="EC21" t="s">
        <v>16441</v>
      </c>
      <c r="ED21" t="s">
        <v>16441</v>
      </c>
      <c r="EE21" t="s">
        <v>16441</v>
      </c>
      <c r="EF21" t="s">
        <v>16441</v>
      </c>
      <c r="EG21" t="s">
        <v>16441</v>
      </c>
      <c r="ES21" t="s">
        <v>16441</v>
      </c>
      <c r="ET21" t="s">
        <v>16441</v>
      </c>
      <c r="EU21" t="s">
        <v>16441</v>
      </c>
      <c r="EV21" t="s">
        <v>16441</v>
      </c>
      <c r="EW21" t="s">
        <v>16441</v>
      </c>
      <c r="FI21" t="s">
        <v>16441</v>
      </c>
      <c r="FJ21" t="s">
        <v>16441</v>
      </c>
      <c r="FK21" t="s">
        <v>16441</v>
      </c>
      <c r="FL21" t="s">
        <v>16441</v>
      </c>
      <c r="FM21" t="s">
        <v>16441</v>
      </c>
      <c r="FY21" t="s">
        <v>16441</v>
      </c>
      <c r="FZ21" t="s">
        <v>16441</v>
      </c>
      <c r="GA21" t="s">
        <v>16441</v>
      </c>
      <c r="GB21" t="s">
        <v>16441</v>
      </c>
      <c r="GC21" t="s">
        <v>16441</v>
      </c>
      <c r="GO21" t="s">
        <v>16441</v>
      </c>
      <c r="GP21" t="s">
        <v>16441</v>
      </c>
      <c r="GQ21" t="s">
        <v>16441</v>
      </c>
      <c r="GR21" t="s">
        <v>16441</v>
      </c>
      <c r="GS21" t="s">
        <v>16441</v>
      </c>
      <c r="HE21" t="s">
        <v>16441</v>
      </c>
      <c r="HF21" t="s">
        <v>16441</v>
      </c>
      <c r="HG21" t="s">
        <v>16441</v>
      </c>
      <c r="HH21" t="s">
        <v>16441</v>
      </c>
      <c r="HI21" t="s">
        <v>16441</v>
      </c>
      <c r="HU21" t="s">
        <v>16441</v>
      </c>
      <c r="HV21" t="s">
        <v>16441</v>
      </c>
      <c r="HW21" t="s">
        <v>16441</v>
      </c>
      <c r="HX21" t="s">
        <v>16441</v>
      </c>
      <c r="HY21" t="s">
        <v>16441</v>
      </c>
    </row>
    <row r="22" spans="4:243" x14ac:dyDescent="0.25">
      <c r="D22" t="s">
        <v>16428</v>
      </c>
      <c r="E22" t="s">
        <v>16429</v>
      </c>
      <c r="F22" t="s">
        <v>16430</v>
      </c>
      <c r="G22" t="s">
        <v>16431</v>
      </c>
      <c r="H22" t="s">
        <v>16432</v>
      </c>
      <c r="N22" t="s">
        <v>16433</v>
      </c>
      <c r="O22" t="s">
        <v>16434</v>
      </c>
      <c r="P22" t="s">
        <v>16435</v>
      </c>
      <c r="Q22" t="s">
        <v>16436</v>
      </c>
      <c r="R22" t="s">
        <v>16437</v>
      </c>
      <c r="T22" t="s">
        <v>16428</v>
      </c>
      <c r="U22" t="s">
        <v>16429</v>
      </c>
      <c r="V22" t="s">
        <v>16430</v>
      </c>
      <c r="W22" t="s">
        <v>16431</v>
      </c>
      <c r="X22" t="s">
        <v>16432</v>
      </c>
      <c r="AD22" t="s">
        <v>16433</v>
      </c>
      <c r="AE22" t="s">
        <v>16434</v>
      </c>
      <c r="AF22" t="s">
        <v>16435</v>
      </c>
      <c r="AG22" t="s">
        <v>16436</v>
      </c>
      <c r="AH22" t="s">
        <v>16437</v>
      </c>
      <c r="AJ22" t="s">
        <v>16428</v>
      </c>
      <c r="AK22" t="s">
        <v>16429</v>
      </c>
      <c r="AL22" t="s">
        <v>16430</v>
      </c>
      <c r="AM22" t="s">
        <v>16431</v>
      </c>
      <c r="AN22" t="s">
        <v>16432</v>
      </c>
      <c r="AT22" t="s">
        <v>16433</v>
      </c>
      <c r="AU22" t="s">
        <v>16434</v>
      </c>
      <c r="AV22" t="s">
        <v>16435</v>
      </c>
      <c r="AW22" t="s">
        <v>16436</v>
      </c>
      <c r="AX22" t="s">
        <v>16437</v>
      </c>
      <c r="AZ22" t="s">
        <v>16428</v>
      </c>
      <c r="BA22" t="s">
        <v>16429</v>
      </c>
      <c r="BB22" t="s">
        <v>16430</v>
      </c>
      <c r="BC22" t="s">
        <v>16431</v>
      </c>
      <c r="BD22" t="s">
        <v>16432</v>
      </c>
      <c r="BJ22" t="s">
        <v>16433</v>
      </c>
      <c r="BK22" s="3" t="s">
        <v>16434</v>
      </c>
      <c r="BL22" t="s">
        <v>16435</v>
      </c>
      <c r="BM22" t="s">
        <v>16436</v>
      </c>
      <c r="BN22" t="s">
        <v>16437</v>
      </c>
      <c r="BQ22" t="s">
        <v>16428</v>
      </c>
      <c r="BR22" t="s">
        <v>16429</v>
      </c>
      <c r="BS22" t="s">
        <v>16430</v>
      </c>
      <c r="BT22" t="s">
        <v>16442</v>
      </c>
      <c r="BU22" t="s">
        <v>16432</v>
      </c>
      <c r="CA22" t="s">
        <v>16433</v>
      </c>
      <c r="CB22" t="s">
        <v>16434</v>
      </c>
      <c r="CC22" t="s">
        <v>16435</v>
      </c>
      <c r="CD22" t="s">
        <v>16436</v>
      </c>
      <c r="CE22" t="s">
        <v>16437</v>
      </c>
      <c r="CG22" t="s">
        <v>16428</v>
      </c>
      <c r="CH22" t="s">
        <v>16429</v>
      </c>
      <c r="CI22" t="s">
        <v>16430</v>
      </c>
      <c r="CJ22" t="s">
        <v>16431</v>
      </c>
      <c r="CK22" t="s">
        <v>16432</v>
      </c>
      <c r="CQ22" t="s">
        <v>16433</v>
      </c>
      <c r="CR22" t="s">
        <v>16434</v>
      </c>
      <c r="CS22" t="s">
        <v>16435</v>
      </c>
      <c r="CT22" t="s">
        <v>16436</v>
      </c>
      <c r="CU22" t="s">
        <v>16437</v>
      </c>
      <c r="CW22" t="s">
        <v>16428</v>
      </c>
      <c r="CX22" t="s">
        <v>16429</v>
      </c>
      <c r="CY22" t="s">
        <v>16430</v>
      </c>
      <c r="CZ22" t="s">
        <v>16431</v>
      </c>
      <c r="DA22" t="s">
        <v>16432</v>
      </c>
      <c r="DG22" t="s">
        <v>16433</v>
      </c>
      <c r="DH22" t="s">
        <v>16434</v>
      </c>
      <c r="DI22" t="s">
        <v>16435</v>
      </c>
      <c r="DJ22" t="s">
        <v>16436</v>
      </c>
      <c r="DK22" t="s">
        <v>16437</v>
      </c>
      <c r="DM22" t="s">
        <v>16428</v>
      </c>
      <c r="DN22" t="s">
        <v>16429</v>
      </c>
      <c r="DO22" t="s">
        <v>16430</v>
      </c>
      <c r="DP22" t="s">
        <v>16431</v>
      </c>
      <c r="DQ22" t="s">
        <v>16432</v>
      </c>
      <c r="DW22" t="s">
        <v>16433</v>
      </c>
      <c r="DX22" t="s">
        <v>16434</v>
      </c>
      <c r="DY22" t="s">
        <v>16435</v>
      </c>
      <c r="DZ22" t="s">
        <v>16436</v>
      </c>
      <c r="EA22" t="s">
        <v>16437</v>
      </c>
      <c r="EC22" t="s">
        <v>16428</v>
      </c>
      <c r="ED22" t="s">
        <v>16429</v>
      </c>
      <c r="EE22" t="s">
        <v>16430</v>
      </c>
      <c r="EF22" t="s">
        <v>16431</v>
      </c>
      <c r="EG22" t="s">
        <v>16432</v>
      </c>
      <c r="EM22" t="s">
        <v>16433</v>
      </c>
      <c r="EN22" t="s">
        <v>16434</v>
      </c>
      <c r="EO22" t="s">
        <v>16435</v>
      </c>
      <c r="EP22" t="s">
        <v>16436</v>
      </c>
      <c r="EQ22" t="s">
        <v>16437</v>
      </c>
      <c r="ES22" t="s">
        <v>16428</v>
      </c>
      <c r="ET22" t="s">
        <v>16429</v>
      </c>
      <c r="EU22" t="s">
        <v>16430</v>
      </c>
      <c r="EV22" t="s">
        <v>16431</v>
      </c>
      <c r="EW22" t="s">
        <v>16432</v>
      </c>
      <c r="FC22" t="s">
        <v>16433</v>
      </c>
      <c r="FD22" t="s">
        <v>16434</v>
      </c>
      <c r="FE22" t="s">
        <v>16435</v>
      </c>
      <c r="FF22" t="s">
        <v>16436</v>
      </c>
      <c r="FG22" t="s">
        <v>16437</v>
      </c>
      <c r="FI22" t="s">
        <v>16428</v>
      </c>
      <c r="FJ22" t="s">
        <v>16429</v>
      </c>
      <c r="FK22" t="s">
        <v>16430</v>
      </c>
      <c r="FL22" t="s">
        <v>16431</v>
      </c>
      <c r="FM22" t="s">
        <v>16432</v>
      </c>
      <c r="FS22" t="s">
        <v>16433</v>
      </c>
      <c r="FT22" t="s">
        <v>16434</v>
      </c>
      <c r="FU22" t="s">
        <v>16435</v>
      </c>
      <c r="FV22" t="s">
        <v>16436</v>
      </c>
      <c r="FW22" t="s">
        <v>16437</v>
      </c>
      <c r="FY22" t="s">
        <v>16428</v>
      </c>
      <c r="FZ22" t="s">
        <v>16429</v>
      </c>
      <c r="GA22" t="s">
        <v>16430</v>
      </c>
      <c r="GB22" t="s">
        <v>16431</v>
      </c>
      <c r="GC22" t="s">
        <v>16432</v>
      </c>
      <c r="GI22" t="s">
        <v>16433</v>
      </c>
      <c r="GJ22" t="s">
        <v>16434</v>
      </c>
      <c r="GK22" t="s">
        <v>16435</v>
      </c>
      <c r="GL22" t="s">
        <v>16436</v>
      </c>
      <c r="GM22" t="s">
        <v>16437</v>
      </c>
      <c r="GO22" t="s">
        <v>16428</v>
      </c>
      <c r="GP22" t="s">
        <v>16429</v>
      </c>
      <c r="GQ22" t="s">
        <v>16456</v>
      </c>
      <c r="GR22" t="s">
        <v>16431</v>
      </c>
      <c r="GS22" t="s">
        <v>16432</v>
      </c>
      <c r="GY22" t="s">
        <v>16433</v>
      </c>
      <c r="GZ22" t="s">
        <v>16434</v>
      </c>
      <c r="HA22" t="s">
        <v>16435</v>
      </c>
      <c r="HB22" t="s">
        <v>16436</v>
      </c>
      <c r="HC22" t="s">
        <v>16437</v>
      </c>
      <c r="HE22" t="s">
        <v>16428</v>
      </c>
      <c r="HF22" t="s">
        <v>16429</v>
      </c>
      <c r="HG22" t="s">
        <v>16430</v>
      </c>
      <c r="HH22" t="s">
        <v>16431</v>
      </c>
      <c r="HI22" t="s">
        <v>16432</v>
      </c>
      <c r="HO22" t="s">
        <v>16433</v>
      </c>
      <c r="HP22" t="s">
        <v>16434</v>
      </c>
      <c r="HQ22" t="s">
        <v>16435</v>
      </c>
      <c r="HR22" t="s">
        <v>16436</v>
      </c>
      <c r="HS22" t="s">
        <v>16437</v>
      </c>
      <c r="HU22" t="s">
        <v>16428</v>
      </c>
      <c r="HV22" t="s">
        <v>16429</v>
      </c>
      <c r="HW22" t="s">
        <v>16430</v>
      </c>
      <c r="HX22" t="s">
        <v>16431</v>
      </c>
      <c r="HY22" t="s">
        <v>16432</v>
      </c>
      <c r="IE22" t="s">
        <v>16433</v>
      </c>
      <c r="IF22" t="s">
        <v>16434</v>
      </c>
      <c r="IG22" t="s">
        <v>16435</v>
      </c>
      <c r="IH22" t="s">
        <v>16436</v>
      </c>
      <c r="II22" t="s">
        <v>16437</v>
      </c>
    </row>
    <row r="23" spans="4:243" x14ac:dyDescent="0.25">
      <c r="D23" s="3">
        <v>-3.4210526315789473</v>
      </c>
      <c r="E23" s="3">
        <v>-1.0144927536231885</v>
      </c>
      <c r="F23" s="3">
        <v>-140</v>
      </c>
      <c r="G23" s="3">
        <v>0</v>
      </c>
      <c r="H23" s="3">
        <v>0</v>
      </c>
      <c r="N23">
        <f>AVERAGE(D23:M23)</f>
        <v>-28.887109077040428</v>
      </c>
      <c r="O23">
        <f>STDEV(D23:M23)</f>
        <v>62.129718015034939</v>
      </c>
      <c r="P23">
        <f>N23-5</f>
        <v>-33.887109077040428</v>
      </c>
      <c r="Q23">
        <f>MIN(D23:M23)</f>
        <v>-140</v>
      </c>
      <c r="R23">
        <f>MAX(D23:M23)</f>
        <v>0</v>
      </c>
      <c r="T23" s="3">
        <v>-1.5151515151515151</v>
      </c>
      <c r="U23" s="3">
        <v>-0.97826086956521752</v>
      </c>
      <c r="V23" s="44">
        <v>0</v>
      </c>
      <c r="W23" s="3">
        <v>0</v>
      </c>
      <c r="X23" s="3">
        <v>0</v>
      </c>
      <c r="AD23">
        <f>AVERAGE(T23:AC23)</f>
        <v>-0.4986824769433465</v>
      </c>
      <c r="AE23">
        <f>STDEV(T23:AC23)</f>
        <v>0.70874138067716042</v>
      </c>
      <c r="AF23">
        <f>AD23-5</f>
        <v>-5.4986824769433467</v>
      </c>
      <c r="AG23">
        <f>MIN(T23:AC23)</f>
        <v>-1.5151515151515151</v>
      </c>
      <c r="AH23">
        <f>MAX(T23:AC23)</f>
        <v>0</v>
      </c>
      <c r="AJ23" s="3">
        <v>-5.5555555555555554</v>
      </c>
      <c r="AK23" s="3">
        <v>-5.3658536585365857</v>
      </c>
      <c r="AL23" s="3">
        <v>-2.5396825396825395</v>
      </c>
      <c r="AM23" s="3">
        <v>-4.4444444444444446</v>
      </c>
      <c r="AN23" s="3">
        <v>-2.5490196078431375</v>
      </c>
      <c r="AT23">
        <f>AVERAGE(AJ23:AS23)</f>
        <v>-4.0909111612124525</v>
      </c>
      <c r="AU23">
        <f>STDEV(AJ23:AS23)</f>
        <v>1.4730399820033571</v>
      </c>
      <c r="AV23">
        <f>AT23-5</f>
        <v>-9.0909111612124534</v>
      </c>
      <c r="AW23">
        <f>MIN(AJ23:AS23)</f>
        <v>-5.5555555555555554</v>
      </c>
      <c r="AX23">
        <f>MAX(AJ23:AS23)</f>
        <v>-2.5396825396825395</v>
      </c>
      <c r="AZ23">
        <v>-4.0999999999999996</v>
      </c>
      <c r="BA23" s="8"/>
      <c r="BB23" s="3">
        <v>-1.5606936416184971</v>
      </c>
      <c r="BC23" s="3">
        <v>-13.157894736842106</v>
      </c>
      <c r="BD23" s="3">
        <v>-2.8244274809160306</v>
      </c>
      <c r="BJ23">
        <f>AVERAGE(AZ23:BI23)</f>
        <v>-5.410753964844158</v>
      </c>
      <c r="BK23" s="3">
        <f>STDEV(AZ23:BI23)</f>
        <v>5.2677735737043019</v>
      </c>
      <c r="BL23">
        <f>BJ23-4</f>
        <v>-9.410753964844158</v>
      </c>
      <c r="BM23">
        <f>MIN(AZ23:BI23)</f>
        <v>-13.157894736842106</v>
      </c>
      <c r="BN23">
        <f>MAX(AZ23:BI23)</f>
        <v>-1.5606936416184971</v>
      </c>
      <c r="BQ23" s="3">
        <v>-4.2647058823529411</v>
      </c>
      <c r="BR23" s="3">
        <v>-5.4629629629629628</v>
      </c>
      <c r="BS23" s="3">
        <v>0</v>
      </c>
      <c r="BT23" s="3">
        <v>-11.458333333333334</v>
      </c>
      <c r="BU23" s="3">
        <v>0</v>
      </c>
      <c r="CA23">
        <f>AVERAGE(BQ23:BZ23)</f>
        <v>-4.2372004357298483</v>
      </c>
      <c r="CB23">
        <f>STDEV(BQ23:BZ23)</f>
        <v>4.7316948790235989</v>
      </c>
      <c r="CC23">
        <f>CA23-5</f>
        <v>-9.2372004357298483</v>
      </c>
      <c r="CD23">
        <f>MIN(BQ23:BZ23)</f>
        <v>-11.458333333333334</v>
      </c>
      <c r="CE23">
        <f>MAX(BQ23:BZ23)</f>
        <v>0</v>
      </c>
      <c r="CG23" s="3">
        <v>-9.5505617977528079</v>
      </c>
      <c r="CH23" s="3">
        <v>-405</v>
      </c>
      <c r="CI23" s="3">
        <v>-14.833333333333334</v>
      </c>
      <c r="CJ23" s="3">
        <v>-11.73076923076923</v>
      </c>
      <c r="CK23" s="3">
        <v>-11.875</v>
      </c>
      <c r="CQ23">
        <f>AVERAGE(CG23:CP23)</f>
        <v>-90.597932872371075</v>
      </c>
      <c r="CR23">
        <f>STDEV(CG23:CP23)</f>
        <v>175.76613750694611</v>
      </c>
      <c r="CS23">
        <f>CQ23-5</f>
        <v>-95.597932872371075</v>
      </c>
      <c r="CT23">
        <f>MIN(CG23:CP23)</f>
        <v>-405</v>
      </c>
      <c r="CU23">
        <f>MAX(CG23:CP23)</f>
        <v>-9.5505617977528079</v>
      </c>
      <c r="CW23" s="3">
        <v>-3.4693877551020407</v>
      </c>
      <c r="CX23" s="3">
        <v>-12.790697674418606</v>
      </c>
      <c r="CY23" s="3">
        <v>-5.5172413793103452</v>
      </c>
      <c r="CZ23" s="8"/>
      <c r="DA23">
        <v>-8.6</v>
      </c>
      <c r="DG23">
        <f>AVERAGE(CW23:DF23)</f>
        <v>-7.5943317022077483</v>
      </c>
      <c r="DH23">
        <f>STDEV(CW23:DF23)</f>
        <v>4.0555745510993155</v>
      </c>
      <c r="DI23">
        <f>DG23-4</f>
        <v>-11.594331702207748</v>
      </c>
      <c r="DJ23">
        <f>MIN(CW23:DF23)</f>
        <v>-12.790697674418606</v>
      </c>
      <c r="DK23">
        <f>MAX(CW23:DF23)</f>
        <v>-3.4693877551020407</v>
      </c>
      <c r="DM23" s="3">
        <v>-0.89385474860335201</v>
      </c>
      <c r="DN23" s="3">
        <v>-9.0625</v>
      </c>
      <c r="DO23" s="3">
        <v>-2.0388349514563107</v>
      </c>
      <c r="DP23" s="3">
        <v>-3.6486486486486487</v>
      </c>
      <c r="DQ23" s="3">
        <v>-28.18181818181818</v>
      </c>
      <c r="DW23">
        <f>AVERAGE(DM23:DV23)</f>
        <v>-8.7651313061052996</v>
      </c>
      <c r="DX23">
        <f>STDEV(DM23:DV23)</f>
        <v>11.296842583758615</v>
      </c>
      <c r="DY23">
        <f>DW23-5</f>
        <v>-13.7651313061053</v>
      </c>
      <c r="DZ23">
        <f>MIN(DM23:DV23)</f>
        <v>-28.18181818181818</v>
      </c>
      <c r="EA23">
        <f>MAX(DM23:DV23)</f>
        <v>-0.89385474860335201</v>
      </c>
      <c r="EC23" s="3">
        <v>-3.6</v>
      </c>
      <c r="ED23" s="3">
        <v>-4.7727272727272725</v>
      </c>
      <c r="EE23" s="3">
        <v>-3.1428571428571428</v>
      </c>
      <c r="EF23" s="3">
        <v>-6.8292682926829276</v>
      </c>
      <c r="EG23" s="3">
        <v>-8.1818181818181817</v>
      </c>
      <c r="EM23">
        <f>AVERAGE(EC23:EL23)</f>
        <v>-5.3053341780171053</v>
      </c>
      <c r="EN23">
        <f>STDEV(EC23:EL23)</f>
        <v>2.1485272346328133</v>
      </c>
      <c r="EO23">
        <f>EM23-5</f>
        <v>-10.305334178017105</v>
      </c>
      <c r="EP23">
        <f>MIN(EC23:EL23)</f>
        <v>-8.1818181818181817</v>
      </c>
      <c r="EQ23">
        <f>MAX(EC23:EL23)</f>
        <v>-3.1428571428571428</v>
      </c>
      <c r="ES23" s="3">
        <v>0</v>
      </c>
      <c r="ET23" s="3">
        <v>-33.333333333333336</v>
      </c>
      <c r="EU23" s="3">
        <v>0</v>
      </c>
      <c r="EV23" s="3">
        <v>0</v>
      </c>
      <c r="EW23" s="3">
        <v>-4.8936170212765955</v>
      </c>
      <c r="FC23">
        <f>AVERAGE(ES23:FB23)</f>
        <v>-7.6453900709219864</v>
      </c>
      <c r="FD23">
        <f>STDEV(ES23:FB23)</f>
        <v>14.515497338872658</v>
      </c>
      <c r="FE23">
        <f>FC23-5</f>
        <v>-12.645390070921987</v>
      </c>
      <c r="FF23">
        <f>MIN(ES23:FB23)</f>
        <v>-33.333333333333336</v>
      </c>
      <c r="FG23">
        <f>MAX(ES23:FB23)</f>
        <v>0</v>
      </c>
      <c r="FI23" s="3">
        <v>-9.1463414634146353E-2</v>
      </c>
      <c r="FJ23" s="3">
        <v>0</v>
      </c>
      <c r="FK23" s="3">
        <v>0</v>
      </c>
      <c r="FL23" s="3">
        <v>-0.5</v>
      </c>
      <c r="FM23" s="3">
        <v>-0.82758620689655171</v>
      </c>
      <c r="FS23">
        <f>AVERAGE(FI23:FR23)</f>
        <v>-0.2838099243061396</v>
      </c>
      <c r="FT23">
        <f>STDEV(FI23:FR23)</f>
        <v>0.36760172754921744</v>
      </c>
      <c r="FU23">
        <f>FS23-5</f>
        <v>-5.2838099243061398</v>
      </c>
      <c r="FV23">
        <f>MIN(FI23:FR23)</f>
        <v>-0.82758620689655171</v>
      </c>
      <c r="FW23">
        <f>MAX(FI23:FR23)</f>
        <v>0</v>
      </c>
      <c r="FY23" s="3">
        <v>-1.3136729222520109</v>
      </c>
      <c r="FZ23" s="3">
        <v>-6.666666666666667</v>
      </c>
      <c r="GB23">
        <v>0</v>
      </c>
      <c r="GC23" s="3">
        <v>-3.8461538461538458</v>
      </c>
      <c r="GI23">
        <f>AVERAGE(FY23:GH23)</f>
        <v>-2.9566233587681312</v>
      </c>
      <c r="GJ23">
        <f>STDEV(FY23:GH23)</f>
        <v>2.9437274362579395</v>
      </c>
      <c r="GK23">
        <f>GI23-5</f>
        <v>-7.9566233587681312</v>
      </c>
      <c r="GL23">
        <f>MIN(FY23:GH23)</f>
        <v>-6.666666666666667</v>
      </c>
      <c r="GM23">
        <f>MAX(FY23:GH23)</f>
        <v>0</v>
      </c>
      <c r="GO23" s="3">
        <v>0</v>
      </c>
      <c r="GP23" s="8"/>
      <c r="GQ23" s="3">
        <v>0</v>
      </c>
      <c r="GR23" s="3">
        <v>0</v>
      </c>
      <c r="GS23" s="3">
        <v>0</v>
      </c>
      <c r="GY23">
        <f>AVERAGE(GO23:GX23)</f>
        <v>0</v>
      </c>
      <c r="GZ23">
        <f>STDEV(GO23:GX23)</f>
        <v>0</v>
      </c>
      <c r="HA23">
        <f>GY23-4</f>
        <v>-4</v>
      </c>
      <c r="HB23">
        <f>MIN(GO23:GX23)</f>
        <v>0</v>
      </c>
      <c r="HC23">
        <f>MAX(GO23:GX23)</f>
        <v>0</v>
      </c>
      <c r="HE23" s="3">
        <v>-8.5106382978723403</v>
      </c>
      <c r="HF23" s="3">
        <v>-9.6226415094339632</v>
      </c>
      <c r="HG23" s="3">
        <v>-12.142857142857142</v>
      </c>
      <c r="HH23" s="3">
        <v>-18.571428571428569</v>
      </c>
      <c r="HI23" s="3">
        <v>-10.961538461538462</v>
      </c>
      <c r="HO23">
        <f>AVERAGE(HE23:HN23)</f>
        <v>-11.961820796626096</v>
      </c>
      <c r="HP23">
        <f>STDEV(HE23:HN23)</f>
        <v>3.9402624983180794</v>
      </c>
      <c r="HQ23">
        <f>HO23-5</f>
        <v>-16.961820796626096</v>
      </c>
      <c r="HR23">
        <f>MIN(HE23:HN23)</f>
        <v>-18.571428571428569</v>
      </c>
      <c r="HS23">
        <f>MAX(HE23:HN23)</f>
        <v>-8.5106382978723403</v>
      </c>
      <c r="HU23" s="3">
        <v>0</v>
      </c>
      <c r="HV23" s="3">
        <v>-1.3513513513513513</v>
      </c>
      <c r="HW23" s="3">
        <v>-2.890625</v>
      </c>
      <c r="HX23" s="3">
        <v>-1.1453744493392071</v>
      </c>
      <c r="HY23" s="3">
        <v>-0.24590163934426229</v>
      </c>
      <c r="IE23">
        <f>AVERAGE(HU23:ID23)</f>
        <v>-1.1266504880069639</v>
      </c>
      <c r="IF23">
        <f>STDEV(HU23:ID23)</f>
        <v>1.1409981376215914</v>
      </c>
      <c r="IG23">
        <f>IE23-5</f>
        <v>-6.1266504880069643</v>
      </c>
      <c r="IH23">
        <f>MIN(HU23:ID23)</f>
        <v>-2.890625</v>
      </c>
      <c r="II23">
        <f>MAX(HU23:ID23)</f>
        <v>0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16411</v>
      </c>
      <c r="E27" t="s">
        <v>16411</v>
      </c>
      <c r="F27" t="s">
        <v>16411</v>
      </c>
      <c r="G27" t="s">
        <v>16411</v>
      </c>
      <c r="H27" t="s">
        <v>16411</v>
      </c>
      <c r="T27" t="s">
        <v>16412</v>
      </c>
      <c r="U27" t="s">
        <v>16412</v>
      </c>
      <c r="V27" t="s">
        <v>16412</v>
      </c>
      <c r="W27" t="s">
        <v>16412</v>
      </c>
      <c r="X27" t="s">
        <v>16412</v>
      </c>
      <c r="AJ27" t="s">
        <v>16413</v>
      </c>
      <c r="AK27" t="s">
        <v>16413</v>
      </c>
      <c r="AL27" t="s">
        <v>16413</v>
      </c>
      <c r="AM27" t="s">
        <v>16413</v>
      </c>
      <c r="AN27" t="s">
        <v>16413</v>
      </c>
      <c r="AZ27" t="s">
        <v>16414</v>
      </c>
      <c r="BA27" t="s">
        <v>16414</v>
      </c>
      <c r="BB27" t="s">
        <v>16414</v>
      </c>
      <c r="BC27" t="s">
        <v>16414</v>
      </c>
      <c r="BD27" t="s">
        <v>16414</v>
      </c>
      <c r="BK27" s="3"/>
      <c r="BQ27" t="s">
        <v>16415</v>
      </c>
      <c r="BR27" t="s">
        <v>16415</v>
      </c>
      <c r="BS27" t="s">
        <v>16415</v>
      </c>
      <c r="BT27" t="s">
        <v>16415</v>
      </c>
      <c r="BU27" t="s">
        <v>16415</v>
      </c>
      <c r="CG27" t="s">
        <v>16416</v>
      </c>
      <c r="CH27" t="s">
        <v>16416</v>
      </c>
      <c r="CI27" t="s">
        <v>16416</v>
      </c>
      <c r="CJ27" t="s">
        <v>16416</v>
      </c>
      <c r="CK27" t="s">
        <v>16416</v>
      </c>
      <c r="CW27" t="s">
        <v>16417</v>
      </c>
      <c r="CX27" t="s">
        <v>16417</v>
      </c>
      <c r="CY27" t="s">
        <v>16417</v>
      </c>
      <c r="CZ27" t="s">
        <v>16417</v>
      </c>
      <c r="DA27" t="s">
        <v>16417</v>
      </c>
      <c r="DM27" t="s">
        <v>16418</v>
      </c>
      <c r="DN27" t="s">
        <v>16418</v>
      </c>
      <c r="DO27" t="s">
        <v>16418</v>
      </c>
      <c r="DP27" t="s">
        <v>16418</v>
      </c>
      <c r="DQ27" t="s">
        <v>16418</v>
      </c>
      <c r="EC27" t="s">
        <v>16419</v>
      </c>
      <c r="ED27" t="s">
        <v>16419</v>
      </c>
      <c r="EE27" t="s">
        <v>16419</v>
      </c>
      <c r="EF27" t="s">
        <v>16419</v>
      </c>
      <c r="EG27" t="s">
        <v>16419</v>
      </c>
      <c r="ES27" t="s">
        <v>16420</v>
      </c>
      <c r="ET27" t="s">
        <v>16420</v>
      </c>
      <c r="EU27" t="s">
        <v>16420</v>
      </c>
      <c r="EV27" t="s">
        <v>16420</v>
      </c>
      <c r="EW27" t="s">
        <v>16420</v>
      </c>
      <c r="FI27" t="s">
        <v>16421</v>
      </c>
      <c r="FJ27" t="s">
        <v>16421</v>
      </c>
      <c r="FK27" t="s">
        <v>16421</v>
      </c>
      <c r="FL27" t="s">
        <v>16421</v>
      </c>
      <c r="FM27" t="s">
        <v>16421</v>
      </c>
      <c r="FY27" t="s">
        <v>16422</v>
      </c>
      <c r="FZ27" t="s">
        <v>16422</v>
      </c>
      <c r="GA27" t="s">
        <v>16422</v>
      </c>
      <c r="GB27" t="s">
        <v>16422</v>
      </c>
      <c r="GC27" t="s">
        <v>16422</v>
      </c>
      <c r="GO27" t="s">
        <v>16423</v>
      </c>
      <c r="GP27" t="s">
        <v>16423</v>
      </c>
      <c r="GQ27" t="s">
        <v>16423</v>
      </c>
      <c r="GR27" t="s">
        <v>16423</v>
      </c>
      <c r="GS27" t="s">
        <v>16423</v>
      </c>
      <c r="HE27" t="s">
        <v>16424</v>
      </c>
      <c r="HF27" t="s">
        <v>16424</v>
      </c>
      <c r="HG27" t="s">
        <v>16424</v>
      </c>
      <c r="HH27" t="s">
        <v>16424</v>
      </c>
      <c r="HI27" t="s">
        <v>16424</v>
      </c>
      <c r="HU27" t="s">
        <v>16425</v>
      </c>
      <c r="HV27" t="s">
        <v>16425</v>
      </c>
      <c r="HW27" t="s">
        <v>16425</v>
      </c>
      <c r="HX27" t="s">
        <v>16425</v>
      </c>
      <c r="HY27" t="s">
        <v>16425</v>
      </c>
    </row>
    <row r="28" spans="4:243" x14ac:dyDescent="0.25">
      <c r="D28" t="s">
        <v>16454</v>
      </c>
      <c r="E28" t="s">
        <v>16454</v>
      </c>
      <c r="F28" t="s">
        <v>16454</v>
      </c>
      <c r="G28" t="s">
        <v>16454</v>
      </c>
      <c r="H28" t="s">
        <v>16454</v>
      </c>
      <c r="T28" t="s">
        <v>16454</v>
      </c>
      <c r="U28" t="s">
        <v>16454</v>
      </c>
      <c r="V28" t="s">
        <v>16454</v>
      </c>
      <c r="W28" t="s">
        <v>16454</v>
      </c>
      <c r="X28" t="s">
        <v>16454</v>
      </c>
      <c r="AJ28" t="s">
        <v>16454</v>
      </c>
      <c r="AK28" t="s">
        <v>16454</v>
      </c>
      <c r="AL28" t="s">
        <v>16454</v>
      </c>
      <c r="AM28" t="s">
        <v>16454</v>
      </c>
      <c r="AN28" t="s">
        <v>16454</v>
      </c>
      <c r="AZ28" t="s">
        <v>16454</v>
      </c>
      <c r="BA28" t="s">
        <v>16454</v>
      </c>
      <c r="BB28" t="s">
        <v>16454</v>
      </c>
      <c r="BC28" t="s">
        <v>16454</v>
      </c>
      <c r="BD28" t="s">
        <v>16454</v>
      </c>
      <c r="BK28" s="3"/>
      <c r="BQ28" t="s">
        <v>16454</v>
      </c>
      <c r="BR28" t="s">
        <v>16454</v>
      </c>
      <c r="BS28" t="s">
        <v>16454</v>
      </c>
      <c r="BT28" t="s">
        <v>16454</v>
      </c>
      <c r="BU28" t="s">
        <v>16454</v>
      </c>
      <c r="CG28" t="s">
        <v>16454</v>
      </c>
      <c r="CH28" t="s">
        <v>16454</v>
      </c>
      <c r="CI28" t="s">
        <v>16454</v>
      </c>
      <c r="CJ28" t="s">
        <v>16454</v>
      </c>
      <c r="CK28" t="s">
        <v>16454</v>
      </c>
      <c r="CW28" t="s">
        <v>16454</v>
      </c>
      <c r="CX28" t="s">
        <v>16454</v>
      </c>
      <c r="CY28" t="s">
        <v>16454</v>
      </c>
      <c r="CZ28" t="s">
        <v>16454</v>
      </c>
      <c r="DA28" t="s">
        <v>16454</v>
      </c>
      <c r="DM28" t="s">
        <v>16454</v>
      </c>
      <c r="DN28" t="s">
        <v>16454</v>
      </c>
      <c r="DO28" t="s">
        <v>16454</v>
      </c>
      <c r="DP28" t="s">
        <v>16454</v>
      </c>
      <c r="DQ28" t="s">
        <v>16454</v>
      </c>
      <c r="EC28" t="s">
        <v>16454</v>
      </c>
      <c r="ED28" t="s">
        <v>16454</v>
      </c>
      <c r="EE28" t="s">
        <v>16454</v>
      </c>
      <c r="EF28" t="s">
        <v>16454</v>
      </c>
      <c r="EG28" t="s">
        <v>16454</v>
      </c>
      <c r="ES28" t="s">
        <v>16454</v>
      </c>
      <c r="ET28" t="s">
        <v>16454</v>
      </c>
      <c r="EU28" t="s">
        <v>16454</v>
      </c>
      <c r="EV28" t="s">
        <v>16454</v>
      </c>
      <c r="EW28" t="s">
        <v>16454</v>
      </c>
      <c r="FI28" t="s">
        <v>16454</v>
      </c>
      <c r="FJ28" t="s">
        <v>16454</v>
      </c>
      <c r="FK28" t="s">
        <v>16454</v>
      </c>
      <c r="FL28" t="s">
        <v>16454</v>
      </c>
      <c r="FM28" t="s">
        <v>16454</v>
      </c>
      <c r="FY28" t="s">
        <v>16454</v>
      </c>
      <c r="FZ28" t="s">
        <v>16454</v>
      </c>
      <c r="GA28" t="s">
        <v>16454</v>
      </c>
      <c r="GB28" t="s">
        <v>16454</v>
      </c>
      <c r="GC28" t="s">
        <v>16454</v>
      </c>
      <c r="GO28" t="s">
        <v>16454</v>
      </c>
      <c r="GP28" t="s">
        <v>16454</v>
      </c>
      <c r="GQ28" t="s">
        <v>16454</v>
      </c>
      <c r="GR28" t="s">
        <v>16454</v>
      </c>
      <c r="GS28" t="s">
        <v>16454</v>
      </c>
      <c r="HE28" t="s">
        <v>16454</v>
      </c>
      <c r="HF28" t="s">
        <v>16454</v>
      </c>
      <c r="HG28" t="s">
        <v>16454</v>
      </c>
      <c r="HH28" t="s">
        <v>16454</v>
      </c>
      <c r="HI28" t="s">
        <v>16454</v>
      </c>
      <c r="HU28" t="s">
        <v>16454</v>
      </c>
      <c r="HV28" t="s">
        <v>16454</v>
      </c>
      <c r="HW28" t="s">
        <v>16454</v>
      </c>
      <c r="HX28" t="s">
        <v>16454</v>
      </c>
      <c r="HY28" t="s">
        <v>16454</v>
      </c>
    </row>
    <row r="29" spans="4:243" x14ac:dyDescent="0.25">
      <c r="D29" t="s">
        <v>16443</v>
      </c>
      <c r="E29" t="s">
        <v>16443</v>
      </c>
      <c r="F29" t="s">
        <v>16443</v>
      </c>
      <c r="G29" t="s">
        <v>16443</v>
      </c>
      <c r="H29" t="s">
        <v>16443</v>
      </c>
      <c r="T29" t="s">
        <v>16443</v>
      </c>
      <c r="U29" t="s">
        <v>16443</v>
      </c>
      <c r="V29" t="s">
        <v>16443</v>
      </c>
      <c r="W29" t="s">
        <v>16443</v>
      </c>
      <c r="X29" t="s">
        <v>16443</v>
      </c>
      <c r="AJ29" t="s">
        <v>16443</v>
      </c>
      <c r="AK29" t="s">
        <v>16443</v>
      </c>
      <c r="AL29" t="s">
        <v>16443</v>
      </c>
      <c r="AM29" t="s">
        <v>16443</v>
      </c>
      <c r="AN29" t="s">
        <v>16443</v>
      </c>
      <c r="AZ29" t="s">
        <v>16443</v>
      </c>
      <c r="BA29" t="s">
        <v>16443</v>
      </c>
      <c r="BB29" t="s">
        <v>16443</v>
      </c>
      <c r="BC29" t="s">
        <v>16443</v>
      </c>
      <c r="BD29" t="s">
        <v>16443</v>
      </c>
      <c r="BK29" s="3"/>
      <c r="BQ29" t="s">
        <v>16443</v>
      </c>
      <c r="BR29" t="s">
        <v>16443</v>
      </c>
      <c r="BS29" t="s">
        <v>16443</v>
      </c>
      <c r="BT29" t="s">
        <v>16443</v>
      </c>
      <c r="BU29" t="s">
        <v>16443</v>
      </c>
      <c r="CG29" t="s">
        <v>16443</v>
      </c>
      <c r="CH29" t="s">
        <v>16443</v>
      </c>
      <c r="CI29" t="s">
        <v>16443</v>
      </c>
      <c r="CJ29" t="s">
        <v>16443</v>
      </c>
      <c r="CK29" t="s">
        <v>16443</v>
      </c>
      <c r="CW29" t="s">
        <v>16443</v>
      </c>
      <c r="CX29" t="s">
        <v>16443</v>
      </c>
      <c r="CY29" t="s">
        <v>16443</v>
      </c>
      <c r="CZ29" t="s">
        <v>16443</v>
      </c>
      <c r="DA29" t="s">
        <v>16443</v>
      </c>
      <c r="DM29" t="s">
        <v>16443</v>
      </c>
      <c r="DN29" t="s">
        <v>16443</v>
      </c>
      <c r="DO29" t="s">
        <v>16443</v>
      </c>
      <c r="DP29" t="s">
        <v>16443</v>
      </c>
      <c r="DQ29" t="s">
        <v>16443</v>
      </c>
      <c r="EC29" t="s">
        <v>16443</v>
      </c>
      <c r="ED29" t="s">
        <v>16443</v>
      </c>
      <c r="EE29" t="s">
        <v>16443</v>
      </c>
      <c r="EF29" t="s">
        <v>16443</v>
      </c>
      <c r="EG29" t="s">
        <v>16443</v>
      </c>
      <c r="ES29" t="s">
        <v>16443</v>
      </c>
      <c r="ET29" t="s">
        <v>16443</v>
      </c>
      <c r="EU29" t="s">
        <v>16443</v>
      </c>
      <c r="EV29" t="s">
        <v>16443</v>
      </c>
      <c r="EW29" t="s">
        <v>16443</v>
      </c>
      <c r="FI29" t="s">
        <v>16443</v>
      </c>
      <c r="FJ29" t="s">
        <v>16443</v>
      </c>
      <c r="FK29" t="s">
        <v>16443</v>
      </c>
      <c r="FL29" t="s">
        <v>16443</v>
      </c>
      <c r="FM29" t="s">
        <v>16443</v>
      </c>
      <c r="FY29" t="s">
        <v>16443</v>
      </c>
      <c r="FZ29" t="s">
        <v>16443</v>
      </c>
      <c r="GA29" t="s">
        <v>16443</v>
      </c>
      <c r="GB29" t="s">
        <v>16443</v>
      </c>
      <c r="GC29" t="s">
        <v>16443</v>
      </c>
      <c r="GO29" t="s">
        <v>16443</v>
      </c>
      <c r="GP29" t="s">
        <v>16443</v>
      </c>
      <c r="GQ29" t="s">
        <v>16443</v>
      </c>
      <c r="GR29" t="s">
        <v>16443</v>
      </c>
      <c r="GS29" t="s">
        <v>16443</v>
      </c>
      <c r="HE29" t="s">
        <v>16443</v>
      </c>
      <c r="HF29" t="s">
        <v>16443</v>
      </c>
      <c r="HG29" t="s">
        <v>16443</v>
      </c>
      <c r="HH29" t="s">
        <v>16443</v>
      </c>
      <c r="HI29" t="s">
        <v>16443</v>
      </c>
      <c r="HU29" t="s">
        <v>16443</v>
      </c>
      <c r="HV29" t="s">
        <v>16443</v>
      </c>
      <c r="HW29" t="s">
        <v>16443</v>
      </c>
      <c r="HX29" t="s">
        <v>16443</v>
      </c>
      <c r="HY29" t="s">
        <v>16443</v>
      </c>
    </row>
    <row r="30" spans="4:243" x14ac:dyDescent="0.25">
      <c r="D30" t="s">
        <v>16428</v>
      </c>
      <c r="E30" t="s">
        <v>16429</v>
      </c>
      <c r="F30" t="s">
        <v>16430</v>
      </c>
      <c r="G30" t="s">
        <v>16431</v>
      </c>
      <c r="H30" t="s">
        <v>16432</v>
      </c>
      <c r="N30" t="s">
        <v>16433</v>
      </c>
      <c r="O30" t="s">
        <v>16434</v>
      </c>
      <c r="P30" t="s">
        <v>16435</v>
      </c>
      <c r="Q30" t="s">
        <v>16436</v>
      </c>
      <c r="R30" t="s">
        <v>16437</v>
      </c>
      <c r="T30" t="s">
        <v>16428</v>
      </c>
      <c r="U30" t="s">
        <v>16429</v>
      </c>
      <c r="V30" t="s">
        <v>16430</v>
      </c>
      <c r="W30" t="s">
        <v>16431</v>
      </c>
      <c r="X30" t="s">
        <v>16432</v>
      </c>
      <c r="AD30" t="s">
        <v>16433</v>
      </c>
      <c r="AE30" t="s">
        <v>16434</v>
      </c>
      <c r="AF30" t="s">
        <v>16435</v>
      </c>
      <c r="AG30" t="s">
        <v>16436</v>
      </c>
      <c r="AH30" t="s">
        <v>16437</v>
      </c>
      <c r="AJ30" t="s">
        <v>16428</v>
      </c>
      <c r="AK30" t="s">
        <v>16429</v>
      </c>
      <c r="AL30" t="s">
        <v>16430</v>
      </c>
      <c r="AM30" t="s">
        <v>16431</v>
      </c>
      <c r="AN30" t="s">
        <v>16432</v>
      </c>
      <c r="AT30" t="s">
        <v>16433</v>
      </c>
      <c r="AU30" t="s">
        <v>16434</v>
      </c>
      <c r="AV30" t="s">
        <v>16435</v>
      </c>
      <c r="AW30" t="s">
        <v>16436</v>
      </c>
      <c r="AX30" t="s">
        <v>16437</v>
      </c>
      <c r="AZ30" t="s">
        <v>16428</v>
      </c>
      <c r="BA30" t="s">
        <v>16429</v>
      </c>
      <c r="BB30" t="s">
        <v>16430</v>
      </c>
      <c r="BC30" t="s">
        <v>16431</v>
      </c>
      <c r="BD30" t="s">
        <v>16432</v>
      </c>
      <c r="BJ30" t="s">
        <v>16433</v>
      </c>
      <c r="BK30" s="3" t="s">
        <v>16434</v>
      </c>
      <c r="BL30" t="s">
        <v>16435</v>
      </c>
      <c r="BM30" t="s">
        <v>16436</v>
      </c>
      <c r="BN30" t="s">
        <v>16437</v>
      </c>
      <c r="BQ30" t="s">
        <v>16428</v>
      </c>
      <c r="BR30" t="s">
        <v>16429</v>
      </c>
      <c r="BS30" t="s">
        <v>16430</v>
      </c>
      <c r="BT30" t="s">
        <v>16431</v>
      </c>
      <c r="BU30" t="s">
        <v>16432</v>
      </c>
      <c r="CA30" t="s">
        <v>16433</v>
      </c>
      <c r="CB30" t="s">
        <v>16434</v>
      </c>
      <c r="CC30" t="s">
        <v>16435</v>
      </c>
      <c r="CD30" t="s">
        <v>16436</v>
      </c>
      <c r="CE30" t="s">
        <v>16437</v>
      </c>
      <c r="CG30" t="s">
        <v>16428</v>
      </c>
      <c r="CH30" t="s">
        <v>16429</v>
      </c>
      <c r="CI30" t="s">
        <v>16430</v>
      </c>
      <c r="CJ30" t="s">
        <v>16431</v>
      </c>
      <c r="CK30" t="s">
        <v>16432</v>
      </c>
      <c r="CQ30" t="s">
        <v>16433</v>
      </c>
      <c r="CR30" t="s">
        <v>16434</v>
      </c>
      <c r="CS30" t="s">
        <v>16435</v>
      </c>
      <c r="CT30" t="s">
        <v>16436</v>
      </c>
      <c r="CU30" t="s">
        <v>16437</v>
      </c>
      <c r="CW30" t="s">
        <v>16428</v>
      </c>
      <c r="CX30" t="s">
        <v>16429</v>
      </c>
      <c r="CY30" t="s">
        <v>16430</v>
      </c>
      <c r="CZ30" t="s">
        <v>16431</v>
      </c>
      <c r="DA30" t="s">
        <v>16432</v>
      </c>
      <c r="DG30" t="s">
        <v>16433</v>
      </c>
      <c r="DH30" t="s">
        <v>16434</v>
      </c>
      <c r="DI30" t="s">
        <v>16435</v>
      </c>
      <c r="DJ30" t="s">
        <v>16436</v>
      </c>
      <c r="DK30" t="s">
        <v>16437</v>
      </c>
      <c r="DM30" t="s">
        <v>16428</v>
      </c>
      <c r="DN30" t="s">
        <v>16429</v>
      </c>
      <c r="DO30" t="s">
        <v>16430</v>
      </c>
      <c r="DP30" t="s">
        <v>16431</v>
      </c>
      <c r="DQ30" t="s">
        <v>16432</v>
      </c>
      <c r="DW30" t="s">
        <v>16433</v>
      </c>
      <c r="DX30" t="s">
        <v>16434</v>
      </c>
      <c r="DY30" t="s">
        <v>16435</v>
      </c>
      <c r="DZ30" t="s">
        <v>16436</v>
      </c>
      <c r="EA30" t="s">
        <v>16437</v>
      </c>
      <c r="EC30" t="s">
        <v>16428</v>
      </c>
      <c r="ED30" t="s">
        <v>16429</v>
      </c>
      <c r="EE30" t="s">
        <v>16456</v>
      </c>
      <c r="EF30" t="s">
        <v>16431</v>
      </c>
      <c r="EG30" t="s">
        <v>16432</v>
      </c>
      <c r="EM30" t="s">
        <v>16433</v>
      </c>
      <c r="EN30" t="s">
        <v>16434</v>
      </c>
      <c r="EO30" t="s">
        <v>16435</v>
      </c>
      <c r="EP30" t="s">
        <v>16436</v>
      </c>
      <c r="EQ30" t="s">
        <v>16437</v>
      </c>
      <c r="ES30" t="s">
        <v>16428</v>
      </c>
      <c r="ET30" t="s">
        <v>16429</v>
      </c>
      <c r="EU30" t="s">
        <v>16430</v>
      </c>
      <c r="EV30" t="s">
        <v>16431</v>
      </c>
      <c r="EW30" t="s">
        <v>16432</v>
      </c>
      <c r="FC30" t="s">
        <v>16433</v>
      </c>
      <c r="FD30" t="s">
        <v>16434</v>
      </c>
      <c r="FE30" t="s">
        <v>16435</v>
      </c>
      <c r="FF30" t="s">
        <v>16436</v>
      </c>
      <c r="FG30" t="s">
        <v>16437</v>
      </c>
      <c r="FI30" t="s">
        <v>16428</v>
      </c>
      <c r="FJ30" t="s">
        <v>16429</v>
      </c>
      <c r="FK30" t="s">
        <v>16430</v>
      </c>
      <c r="FL30" t="s">
        <v>16431</v>
      </c>
      <c r="FM30" t="s">
        <v>16432</v>
      </c>
      <c r="FS30" t="s">
        <v>16433</v>
      </c>
      <c r="FT30" t="s">
        <v>16434</v>
      </c>
      <c r="FU30" t="s">
        <v>16435</v>
      </c>
      <c r="FV30" t="s">
        <v>16436</v>
      </c>
      <c r="FW30" t="s">
        <v>16437</v>
      </c>
      <c r="FY30" t="s">
        <v>16428</v>
      </c>
      <c r="FZ30" t="s">
        <v>16429</v>
      </c>
      <c r="GA30" t="s">
        <v>16430</v>
      </c>
      <c r="GB30" t="s">
        <v>16431</v>
      </c>
      <c r="GC30" t="s">
        <v>16432</v>
      </c>
      <c r="GI30" t="s">
        <v>16433</v>
      </c>
      <c r="GJ30" t="s">
        <v>16434</v>
      </c>
      <c r="GK30" t="s">
        <v>16435</v>
      </c>
      <c r="GL30" t="s">
        <v>16436</v>
      </c>
      <c r="GM30" t="s">
        <v>16437</v>
      </c>
      <c r="GO30" t="s">
        <v>16428</v>
      </c>
      <c r="GP30" t="s">
        <v>16429</v>
      </c>
      <c r="GQ30" t="s">
        <v>16430</v>
      </c>
      <c r="GR30" t="s">
        <v>16431</v>
      </c>
      <c r="GS30" t="s">
        <v>16432</v>
      </c>
      <c r="GY30" t="s">
        <v>16433</v>
      </c>
      <c r="GZ30" t="s">
        <v>16434</v>
      </c>
      <c r="HA30" t="s">
        <v>16435</v>
      </c>
      <c r="HB30" t="s">
        <v>16436</v>
      </c>
      <c r="HC30" t="s">
        <v>16437</v>
      </c>
      <c r="HE30" t="s">
        <v>16428</v>
      </c>
      <c r="HF30" t="s">
        <v>16429</v>
      </c>
      <c r="HG30" t="s">
        <v>16430</v>
      </c>
      <c r="HH30" t="s">
        <v>16431</v>
      </c>
      <c r="HI30" t="s">
        <v>16432</v>
      </c>
      <c r="HO30" t="s">
        <v>16433</v>
      </c>
      <c r="HP30" t="s">
        <v>16434</v>
      </c>
      <c r="HQ30" t="s">
        <v>16435</v>
      </c>
      <c r="HR30" t="s">
        <v>16436</v>
      </c>
      <c r="HS30" t="s">
        <v>16437</v>
      </c>
      <c r="HU30" t="s">
        <v>16428</v>
      </c>
      <c r="HV30" t="s">
        <v>16429</v>
      </c>
      <c r="HW30" t="s">
        <v>16430</v>
      </c>
      <c r="HX30" t="s">
        <v>16431</v>
      </c>
      <c r="HY30" t="s">
        <v>16432</v>
      </c>
      <c r="IE30" t="s">
        <v>16433</v>
      </c>
      <c r="IF30" t="s">
        <v>16434</v>
      </c>
      <c r="IG30" t="s">
        <v>16435</v>
      </c>
      <c r="IH30" t="s">
        <v>16436</v>
      </c>
      <c r="II30" t="s">
        <v>16437</v>
      </c>
    </row>
    <row r="31" spans="4:243" x14ac:dyDescent="0.25">
      <c r="D31" s="3">
        <v>0</v>
      </c>
      <c r="E31" s="3">
        <v>-0.69948186528497402</v>
      </c>
      <c r="F31" s="3">
        <v>0</v>
      </c>
      <c r="G31" s="3">
        <v>0</v>
      </c>
      <c r="H31" s="3">
        <v>-37.5</v>
      </c>
      <c r="N31">
        <f>AVERAGE(D31:M31)</f>
        <v>-7.6398963730569944</v>
      </c>
      <c r="O31">
        <f>STDEV(D31:M31)</f>
        <v>16.695053099081591</v>
      </c>
      <c r="P31">
        <f>N31-5</f>
        <v>-12.639896373056995</v>
      </c>
      <c r="Q31">
        <f>MIN(D31:M31)</f>
        <v>-37.5</v>
      </c>
      <c r="R31">
        <f>MAX(D31:M31)</f>
        <v>0</v>
      </c>
      <c r="T31" s="3">
        <v>0</v>
      </c>
      <c r="U31" s="3">
        <v>-0.41095890410958907</v>
      </c>
      <c r="V31" s="3">
        <v>0</v>
      </c>
      <c r="W31" s="3">
        <v>0</v>
      </c>
      <c r="X31" s="3">
        <v>0</v>
      </c>
      <c r="AD31">
        <f>AVERAGE(T31:AC31)</f>
        <v>-8.2191780821917818E-2</v>
      </c>
      <c r="AE31">
        <f>STDEV(T31:AC31)</f>
        <v>0.18378640910957178</v>
      </c>
      <c r="AF31">
        <f>AD31-5</f>
        <v>-5.0821917808219181</v>
      </c>
      <c r="AG31">
        <f>MIN(T31:AC31)</f>
        <v>-0.41095890410958907</v>
      </c>
      <c r="AH31">
        <f>MAX(T31:AC31)</f>
        <v>0</v>
      </c>
      <c r="AJ31" s="3">
        <v>-4.0540540540540535</v>
      </c>
      <c r="AK31" s="3">
        <v>-6.6666666666666661</v>
      </c>
      <c r="AL31" s="3">
        <v>-3.0769230769230771</v>
      </c>
      <c r="AM31" s="3">
        <v>-2.5</v>
      </c>
      <c r="AN31" s="3">
        <v>-5.9375</v>
      </c>
      <c r="AT31">
        <f>AVERAGE(AJ31:AS31)</f>
        <v>-4.4470287595287594</v>
      </c>
      <c r="AU31">
        <f>STDEV(AJ31:AS31)</f>
        <v>1.8007523877923115</v>
      </c>
      <c r="AV31">
        <f>AT31-5</f>
        <v>-9.4470287595287594</v>
      </c>
      <c r="AW31">
        <f>MIN(AJ31:AS31)</f>
        <v>-6.6666666666666661</v>
      </c>
      <c r="AX31">
        <f>MAX(AJ31:AS31)</f>
        <v>-2.5</v>
      </c>
      <c r="AZ31">
        <v>-2.2000000000000002</v>
      </c>
      <c r="BA31" s="8"/>
      <c r="BB31" s="3">
        <v>-2.7586206896551726</v>
      </c>
      <c r="BC31" s="3">
        <v>-6.3157894736842106</v>
      </c>
      <c r="BD31" s="3">
        <v>-2.2448979591836702</v>
      </c>
      <c r="BJ31">
        <f>AVERAGE(AZ31:BI31)</f>
        <v>-3.3798270306307634</v>
      </c>
      <c r="BK31" s="3">
        <f>STDEV(AZ31:BI31)</f>
        <v>1.9736454092627187</v>
      </c>
      <c r="BL31">
        <f>BJ31-4</f>
        <v>-7.3798270306307634</v>
      </c>
      <c r="BM31">
        <f>MIN(AZ31:BI31)</f>
        <v>-6.3157894736842106</v>
      </c>
      <c r="BN31">
        <f>MAX(AZ31:BI31)</f>
        <v>-2.2000000000000002</v>
      </c>
      <c r="BQ31" s="3">
        <v>-7.9069767441860472</v>
      </c>
      <c r="BR31" s="3">
        <v>-4.6875</v>
      </c>
      <c r="BS31" s="3">
        <v>-5.333333333333333</v>
      </c>
      <c r="BT31" s="3">
        <v>-0.625</v>
      </c>
      <c r="BU31" s="3">
        <v>-19.09090909090909</v>
      </c>
      <c r="CA31">
        <f>AVERAGE(BQ31:BZ31)</f>
        <v>-7.5287438336856933</v>
      </c>
      <c r="CB31">
        <f>STDEV(BQ31:BZ31)</f>
        <v>6.9710275117552962</v>
      </c>
      <c r="CC31">
        <f>CA31-5</f>
        <v>-12.528743833685693</v>
      </c>
      <c r="CD31">
        <f>MIN(BQ31:BZ31)</f>
        <v>-19.09090909090909</v>
      </c>
      <c r="CE31">
        <f>MAX(BQ31:BZ31)</f>
        <v>-0.625</v>
      </c>
      <c r="CG31" s="3">
        <v>-19.130434782608699</v>
      </c>
      <c r="CH31" s="3">
        <v>-49.333333333333336</v>
      </c>
      <c r="CI31" s="3">
        <v>-8.172043010752688</v>
      </c>
      <c r="CJ31" s="3">
        <v>-385</v>
      </c>
      <c r="CK31" s="3">
        <v>-18.055555555555554</v>
      </c>
      <c r="CQ31">
        <f>AVERAGE(CG31:CP31)</f>
        <v>-95.938273336450052</v>
      </c>
      <c r="CR31">
        <f>STDEV(CG31:CP31)</f>
        <v>162.32434755162407</v>
      </c>
      <c r="CS31">
        <f>CQ31-5</f>
        <v>-100.93827333645005</v>
      </c>
      <c r="CT31">
        <f>MIN(CG31:CP31)</f>
        <v>-385</v>
      </c>
      <c r="CU31">
        <f>MAX(CG31:CP31)</f>
        <v>-8.172043010752688</v>
      </c>
      <c r="CW31" s="3">
        <v>-9.3617021276595747</v>
      </c>
      <c r="CX31" s="3">
        <v>-5.2830188679245289</v>
      </c>
      <c r="CY31" s="3">
        <v>-6.3793103448275863</v>
      </c>
      <c r="CZ31" s="3">
        <v>-7.333333333333333</v>
      </c>
      <c r="DA31" s="3">
        <v>-6.1538461538461542</v>
      </c>
      <c r="DG31">
        <f>AVERAGE(CW31:DF31)</f>
        <v>-6.9022421655182358</v>
      </c>
      <c r="DH31">
        <f>STDEV(CW31:DF31)</f>
        <v>1.5564560118416626</v>
      </c>
      <c r="DI31">
        <f>DG31-5</f>
        <v>-11.902242165518235</v>
      </c>
      <c r="DJ31">
        <f>MIN(CW31:DF31)</f>
        <v>-9.3617021276595747</v>
      </c>
      <c r="DK31">
        <f>MAX(CW31:DF31)</f>
        <v>-5.2830188679245289</v>
      </c>
      <c r="DM31" s="3">
        <v>-7.2727272727272725</v>
      </c>
      <c r="DN31" s="3">
        <v>-12.777777777777777</v>
      </c>
      <c r="DO31" s="3">
        <v>-3.4615384615384617</v>
      </c>
      <c r="DP31" s="3">
        <v>-3.0693069306930694</v>
      </c>
      <c r="DQ31" s="3">
        <v>-7.4074074074074066</v>
      </c>
      <c r="DW31">
        <f>AVERAGE(DM31:DV31)</f>
        <v>-6.7977515700287983</v>
      </c>
      <c r="DX31">
        <f>STDEV(DM31:DV31)</f>
        <v>3.917576193816223</v>
      </c>
      <c r="DY31">
        <f>DW31-5</f>
        <v>-11.797751570028797</v>
      </c>
      <c r="DZ31">
        <f>MIN(DM31:DV31)</f>
        <v>-12.777777777777777</v>
      </c>
      <c r="EA31">
        <f>MAX(DM31:DV31)</f>
        <v>-3.0693069306930694</v>
      </c>
      <c r="EC31" s="3">
        <v>-5.2459016393442628</v>
      </c>
      <c r="ED31" s="3">
        <v>-11</v>
      </c>
      <c r="EE31" s="3">
        <v>-7.7142857142857144</v>
      </c>
      <c r="EF31" s="3">
        <v>-12.173913043478262</v>
      </c>
      <c r="EG31" s="3">
        <v>-6</v>
      </c>
      <c r="EM31">
        <f>AVERAGE(EC31:EL31)</f>
        <v>-8.426820079421649</v>
      </c>
      <c r="EN31">
        <f>STDEV(EC31:EL31)</f>
        <v>3.0486621503029063</v>
      </c>
      <c r="EO31">
        <f>EM31-5</f>
        <v>-13.426820079421649</v>
      </c>
      <c r="EP31">
        <f>MIN(EC31:EL31)</f>
        <v>-12.173913043478262</v>
      </c>
      <c r="EQ31">
        <f>MAX(EC31:EL31)</f>
        <v>-5.2459016393442628</v>
      </c>
      <c r="ES31" s="3">
        <v>0</v>
      </c>
      <c r="ET31" s="3">
        <v>-0.95238095238095244</v>
      </c>
      <c r="EU31" s="3">
        <v>-1</v>
      </c>
      <c r="EV31" s="3">
        <v>-0.35476718403547669</v>
      </c>
      <c r="EW31" s="3">
        <v>-3.1428571428571428</v>
      </c>
      <c r="FC31">
        <f>AVERAGE(ES31:FB31)</f>
        <v>-1.0900010558547144</v>
      </c>
      <c r="FD31">
        <f>STDEV(ES31:FB31)</f>
        <v>1.2216718815738448</v>
      </c>
      <c r="FE31">
        <f>FC31-5</f>
        <v>-6.0900010558547146</v>
      </c>
      <c r="FF31">
        <f>MIN(ES31:FB31)</f>
        <v>-3.1428571428571428</v>
      </c>
      <c r="FG31">
        <f>MAX(ES31:FB31)</f>
        <v>0</v>
      </c>
      <c r="FI31" s="3">
        <v>-3.8235294117647061</v>
      </c>
      <c r="FJ31" s="3">
        <v>-0.4375</v>
      </c>
      <c r="FK31" s="3">
        <v>-0.5357142857142857</v>
      </c>
      <c r="FL31" s="3">
        <v>-2.763157894736842</v>
      </c>
      <c r="FM31" s="3">
        <v>-0.75</v>
      </c>
      <c r="FS31">
        <f>AVERAGE(FI31:FR31)</f>
        <v>-1.6619803184431667</v>
      </c>
      <c r="FT31">
        <f>STDEV(FI31:FR31)</f>
        <v>1.5398394287499926</v>
      </c>
      <c r="FU31">
        <f>FS31-5</f>
        <v>-6.6619803184431667</v>
      </c>
      <c r="FV31">
        <f>MIN(FI31:FR31)</f>
        <v>-3.8235294117647061</v>
      </c>
      <c r="FW31">
        <f>MAX(FI31:FR31)</f>
        <v>-0.4375</v>
      </c>
      <c r="FY31" s="3">
        <v>-1.814516129032258</v>
      </c>
      <c r="FZ31" s="3"/>
      <c r="GA31" s="3">
        <v>-1.57894736842105</v>
      </c>
      <c r="GB31" s="3">
        <v>-3.0476190476190474</v>
      </c>
      <c r="GC31" s="3">
        <v>-8.1578947368421062</v>
      </c>
      <c r="GI31">
        <f>AVERAGE(FY31:GH31)</f>
        <v>-3.6497443204786153</v>
      </c>
      <c r="GJ31">
        <f>STDEV(FY31:GH31)</f>
        <v>3.0736643468941596</v>
      </c>
      <c r="GK31">
        <f>GI31-5</f>
        <v>-8.6497443204786144</v>
      </c>
      <c r="GL31">
        <f>MIN(FY31:GH31)</f>
        <v>-8.1578947368421062</v>
      </c>
      <c r="GM31">
        <f>MAX(FY31:GH31)</f>
        <v>-1.57894736842105</v>
      </c>
      <c r="GO31" s="3">
        <v>-1.71875</v>
      </c>
      <c r="GP31" s="3">
        <v>-1.125</v>
      </c>
      <c r="GQ31" s="3">
        <v>-0.96153846153846145</v>
      </c>
      <c r="GR31" s="3">
        <v>-1.8518518518518516</v>
      </c>
      <c r="GS31">
        <v>0</v>
      </c>
      <c r="GY31">
        <f>AVERAGE(GO31:GX31)</f>
        <v>-1.1314280626780626</v>
      </c>
      <c r="GZ31">
        <f>STDEV(GO31:GX31)</f>
        <v>0.73705338199612691</v>
      </c>
      <c r="HA31">
        <f>GY31-5</f>
        <v>-6.1314280626780624</v>
      </c>
      <c r="HB31">
        <f>MIN(GO31:GX31)</f>
        <v>-1.8518518518518516</v>
      </c>
      <c r="HC31">
        <f>MAX(GO31:GX31)</f>
        <v>0</v>
      </c>
      <c r="HE31" s="3">
        <v>-3.8059701492537314</v>
      </c>
      <c r="HF31" s="3">
        <v>-6.8852459016393448</v>
      </c>
      <c r="HG31" s="3">
        <v>-8.4482758620689662</v>
      </c>
      <c r="HH31" s="3">
        <v>-7.192982456140351</v>
      </c>
      <c r="HI31" s="3">
        <v>-7.1232876712328768</v>
      </c>
      <c r="HO31">
        <f>AVERAGE(HE31:HN31)</f>
        <v>-6.6911524080670546</v>
      </c>
      <c r="HP31">
        <f>STDEV(HE31:HN31)</f>
        <v>1.723949395011529</v>
      </c>
      <c r="HQ31">
        <f>HO31-5</f>
        <v>-11.691152408067055</v>
      </c>
      <c r="HR31">
        <f>MIN(HE31:HN31)</f>
        <v>-8.4482758620689662</v>
      </c>
      <c r="HS31">
        <f>MAX(HE31:HN31)</f>
        <v>-3.8059701492537314</v>
      </c>
      <c r="HU31" s="3">
        <v>0</v>
      </c>
      <c r="HV31" s="3">
        <v>-2.2807017543859649</v>
      </c>
      <c r="HW31" s="3">
        <v>-1.5</v>
      </c>
      <c r="HX31" s="3">
        <v>-1.2649164677804297</v>
      </c>
      <c r="HY31" s="3">
        <v>-0.12301013024602027</v>
      </c>
      <c r="IE31">
        <f>AVERAGE(HU31:ID31)</f>
        <v>-1.0337256704824829</v>
      </c>
      <c r="IF31">
        <f>STDEV(HU31:ID31)</f>
        <v>0.96485774158579796</v>
      </c>
      <c r="IG31">
        <f>IE31-5</f>
        <v>-6.0337256704824824</v>
      </c>
      <c r="IH31">
        <f>MIN(HU31:ID31)</f>
        <v>-2.2807017543859649</v>
      </c>
      <c r="II31">
        <f>MAX(HU31:ID31)</f>
        <v>0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16411</v>
      </c>
      <c r="E36" s="1" t="s">
        <v>16411</v>
      </c>
      <c r="F36" s="1" t="s">
        <v>16411</v>
      </c>
      <c r="G36" s="1" t="s">
        <v>16411</v>
      </c>
      <c r="H36" s="1" t="s">
        <v>16411</v>
      </c>
      <c r="I36" s="1"/>
      <c r="J36" s="1"/>
      <c r="K36" s="1"/>
      <c r="L36" s="1"/>
      <c r="M36" s="1"/>
      <c r="T36" s="1" t="s">
        <v>16412</v>
      </c>
      <c r="U36" s="1" t="s">
        <v>16412</v>
      </c>
      <c r="V36" s="1" t="s">
        <v>16412</v>
      </c>
      <c r="W36" s="1" t="s">
        <v>16412</v>
      </c>
      <c r="X36" s="1" t="s">
        <v>16412</v>
      </c>
      <c r="Y36" s="1"/>
      <c r="Z36" s="1"/>
      <c r="AA36" s="1"/>
      <c r="AB36" s="1"/>
      <c r="AC36" s="1"/>
      <c r="AJ36" s="1" t="s">
        <v>16413</v>
      </c>
      <c r="AK36" s="1" t="s">
        <v>16413</v>
      </c>
      <c r="AL36" s="1" t="s">
        <v>16413</v>
      </c>
      <c r="AM36" s="1" t="s">
        <v>16413</v>
      </c>
      <c r="AN36" s="1" t="s">
        <v>16413</v>
      </c>
      <c r="AO36" s="1"/>
      <c r="AP36" s="1"/>
      <c r="AQ36" s="1"/>
      <c r="AR36" s="1"/>
      <c r="AS36" s="1"/>
      <c r="AZ36" s="1" t="s">
        <v>16414</v>
      </c>
      <c r="BA36" s="1" t="s">
        <v>16414</v>
      </c>
      <c r="BB36" s="1" t="s">
        <v>16414</v>
      </c>
      <c r="BC36" s="1" t="s">
        <v>16414</v>
      </c>
      <c r="BD36" s="1" t="s">
        <v>16414</v>
      </c>
      <c r="BE36" s="1"/>
      <c r="BF36" s="1"/>
      <c r="BG36" s="1"/>
      <c r="BH36" s="1"/>
      <c r="BI36" s="1"/>
      <c r="BQ36" s="1" t="s">
        <v>16415</v>
      </c>
      <c r="BR36" s="1" t="s">
        <v>16415</v>
      </c>
      <c r="BS36" s="1" t="s">
        <v>16415</v>
      </c>
      <c r="BT36" s="1" t="s">
        <v>16415</v>
      </c>
      <c r="BU36" s="1" t="s">
        <v>16415</v>
      </c>
      <c r="BV36" s="1"/>
      <c r="BW36" s="1"/>
      <c r="BX36" s="1"/>
      <c r="BY36" s="1"/>
      <c r="BZ36" s="1"/>
      <c r="CG36" s="1" t="s">
        <v>16416</v>
      </c>
      <c r="CH36" s="1" t="s">
        <v>16416</v>
      </c>
      <c r="CI36" s="1" t="s">
        <v>16416</v>
      </c>
      <c r="CJ36" s="1" t="s">
        <v>16416</v>
      </c>
      <c r="CK36" s="1" t="s">
        <v>16416</v>
      </c>
      <c r="CL36" s="1"/>
      <c r="CM36" s="1"/>
      <c r="CN36" s="1"/>
      <c r="CO36" s="1"/>
      <c r="CP36" s="1"/>
      <c r="CX36" s="1" t="s">
        <v>16417</v>
      </c>
      <c r="CY36" s="1" t="s">
        <v>16417</v>
      </c>
      <c r="CZ36" s="1" t="s">
        <v>16417</v>
      </c>
      <c r="DA36" s="1" t="s">
        <v>16417</v>
      </c>
      <c r="DB36" s="1" t="s">
        <v>16417</v>
      </c>
      <c r="DC36" s="1"/>
      <c r="DD36" s="1"/>
      <c r="DE36" s="1"/>
      <c r="DF36" s="1"/>
      <c r="DG36" s="1"/>
      <c r="DM36" s="1" t="s">
        <v>16418</v>
      </c>
      <c r="DN36" s="1" t="s">
        <v>16418</v>
      </c>
      <c r="DO36" s="1" t="s">
        <v>16418</v>
      </c>
      <c r="DP36" s="1" t="s">
        <v>16418</v>
      </c>
      <c r="DQ36" s="1" t="s">
        <v>16418</v>
      </c>
      <c r="DR36" s="1"/>
      <c r="DS36" s="1"/>
      <c r="DT36" s="1"/>
      <c r="DU36" s="1"/>
      <c r="DV36" s="1"/>
      <c r="ED36" s="1" t="s">
        <v>16419</v>
      </c>
      <c r="EE36" s="1" t="s">
        <v>16419</v>
      </c>
      <c r="EF36" s="1" t="s">
        <v>16419</v>
      </c>
      <c r="EG36" s="1" t="s">
        <v>16419</v>
      </c>
      <c r="EH36" s="1" t="s">
        <v>16419</v>
      </c>
      <c r="EI36" s="1"/>
      <c r="EJ36" s="1"/>
      <c r="EK36" s="1"/>
      <c r="EL36" s="1"/>
      <c r="EM36" s="1"/>
      <c r="ES36" s="1" t="s">
        <v>16420</v>
      </c>
      <c r="ET36" s="1" t="s">
        <v>16420</v>
      </c>
      <c r="EU36" s="1" t="s">
        <v>16420</v>
      </c>
      <c r="EV36" s="1" t="s">
        <v>16420</v>
      </c>
      <c r="EW36" s="1" t="s">
        <v>16420</v>
      </c>
      <c r="EX36" s="1"/>
      <c r="EY36" s="1"/>
      <c r="EZ36" s="1"/>
      <c r="FA36" s="1"/>
      <c r="FB36" s="1"/>
      <c r="FJ36" s="1" t="s">
        <v>16421</v>
      </c>
      <c r="FK36" s="1" t="s">
        <v>16421</v>
      </c>
      <c r="FL36" s="1" t="s">
        <v>16421</v>
      </c>
      <c r="FM36" s="1" t="s">
        <v>16421</v>
      </c>
      <c r="FN36" s="1" t="s">
        <v>16421</v>
      </c>
      <c r="FO36" s="1"/>
      <c r="FP36" s="1"/>
      <c r="FQ36" s="1"/>
      <c r="FR36" s="1"/>
      <c r="FS36" s="1"/>
      <c r="FY36" s="1" t="s">
        <v>16422</v>
      </c>
      <c r="FZ36" s="1" t="s">
        <v>16422</v>
      </c>
      <c r="GA36" s="1" t="s">
        <v>16422</v>
      </c>
      <c r="GB36" s="1" t="s">
        <v>16422</v>
      </c>
      <c r="GC36" s="1" t="s">
        <v>16422</v>
      </c>
      <c r="GD36" s="1"/>
      <c r="GE36" s="1"/>
      <c r="GF36" s="1"/>
      <c r="GG36" s="1"/>
      <c r="GH36" s="1"/>
      <c r="GO36" s="1" t="s">
        <v>16423</v>
      </c>
      <c r="GP36" s="1" t="s">
        <v>16423</v>
      </c>
      <c r="GQ36" s="1" t="s">
        <v>16423</v>
      </c>
      <c r="GR36" s="1" t="s">
        <v>16423</v>
      </c>
      <c r="GS36" s="1" t="s">
        <v>16423</v>
      </c>
      <c r="GT36" s="1"/>
      <c r="GU36" s="1"/>
      <c r="GV36" s="1"/>
      <c r="GW36" s="1"/>
      <c r="GX36" s="1"/>
      <c r="HF36" s="1" t="s">
        <v>16424</v>
      </c>
      <c r="HG36" s="1" t="s">
        <v>16424</v>
      </c>
      <c r="HH36" s="1" t="s">
        <v>16424</v>
      </c>
      <c r="HI36" s="1" t="s">
        <v>16424</v>
      </c>
      <c r="HJ36" s="1" t="s">
        <v>16424</v>
      </c>
      <c r="HK36" s="1"/>
      <c r="HL36" s="1"/>
      <c r="HM36" s="1"/>
      <c r="HN36" s="1"/>
      <c r="HO36" s="1"/>
      <c r="HU36" s="1" t="s">
        <v>16425</v>
      </c>
      <c r="HV36" s="1" t="s">
        <v>16425</v>
      </c>
      <c r="HW36" s="1" t="s">
        <v>16425</v>
      </c>
      <c r="HX36" s="1" t="s">
        <v>16425</v>
      </c>
      <c r="HY36" s="1" t="s">
        <v>16425</v>
      </c>
      <c r="HZ36" s="1"/>
      <c r="IA36" s="1"/>
      <c r="IB36" s="1"/>
      <c r="IC36" s="1"/>
      <c r="ID36" s="1"/>
    </row>
    <row r="37" spans="3:254" x14ac:dyDescent="0.25">
      <c r="D37" s="1" t="s">
        <v>16454</v>
      </c>
      <c r="E37" s="1" t="s">
        <v>16454</v>
      </c>
      <c r="F37" s="1" t="s">
        <v>16454</v>
      </c>
      <c r="G37" s="1" t="s">
        <v>16454</v>
      </c>
      <c r="H37" s="1" t="s">
        <v>16454</v>
      </c>
      <c r="I37" s="1"/>
      <c r="J37" s="1"/>
      <c r="K37" s="1"/>
      <c r="L37" s="1"/>
      <c r="M37" s="1"/>
      <c r="T37" s="1" t="s">
        <v>16454</v>
      </c>
      <c r="U37" s="1" t="s">
        <v>16454</v>
      </c>
      <c r="V37" s="1" t="s">
        <v>16454</v>
      </c>
      <c r="W37" s="1" t="s">
        <v>16454</v>
      </c>
      <c r="X37" s="1" t="s">
        <v>16454</v>
      </c>
      <c r="Y37" s="1"/>
      <c r="Z37" s="1"/>
      <c r="AA37" s="1"/>
      <c r="AB37" s="1"/>
      <c r="AC37" s="1"/>
      <c r="AJ37" s="1" t="s">
        <v>16454</v>
      </c>
      <c r="AK37" s="1" t="s">
        <v>16454</v>
      </c>
      <c r="AL37" s="1" t="s">
        <v>16454</v>
      </c>
      <c r="AM37" s="1" t="s">
        <v>16454</v>
      </c>
      <c r="AN37" s="1" t="s">
        <v>16454</v>
      </c>
      <c r="AO37" s="1"/>
      <c r="AP37" s="1"/>
      <c r="AQ37" s="1"/>
      <c r="AR37" s="1"/>
      <c r="AS37" s="1"/>
      <c r="AZ37" s="1" t="s">
        <v>16454</v>
      </c>
      <c r="BA37" s="1" t="s">
        <v>16454</v>
      </c>
      <c r="BB37" s="1" t="s">
        <v>16454</v>
      </c>
      <c r="BC37" s="1" t="s">
        <v>16454</v>
      </c>
      <c r="BD37" s="1" t="s">
        <v>16454</v>
      </c>
      <c r="BE37" s="1"/>
      <c r="BF37" s="1"/>
      <c r="BG37" s="1"/>
      <c r="BH37" s="1"/>
      <c r="BI37" s="1"/>
      <c r="BQ37" s="1" t="s">
        <v>16454</v>
      </c>
      <c r="BR37" s="1" t="s">
        <v>16454</v>
      </c>
      <c r="BS37" s="1" t="s">
        <v>16454</v>
      </c>
      <c r="BT37" s="1" t="s">
        <v>16454</v>
      </c>
      <c r="BU37" s="1" t="s">
        <v>16454</v>
      </c>
      <c r="BV37" s="1"/>
      <c r="BW37" s="1"/>
      <c r="BX37" s="1"/>
      <c r="BY37" s="1"/>
      <c r="BZ37" s="1"/>
      <c r="CG37" s="1" t="s">
        <v>16454</v>
      </c>
      <c r="CH37" s="1" t="s">
        <v>16454</v>
      </c>
      <c r="CI37" s="1" t="s">
        <v>16454</v>
      </c>
      <c r="CJ37" s="1" t="s">
        <v>16454</v>
      </c>
      <c r="CK37" s="1" t="s">
        <v>16454</v>
      </c>
      <c r="CL37" s="1"/>
      <c r="CM37" s="1"/>
      <c r="CN37" s="1"/>
      <c r="CO37" s="1"/>
      <c r="CP37" s="1"/>
      <c r="CX37" s="1" t="s">
        <v>16454</v>
      </c>
      <c r="CY37" s="1" t="s">
        <v>16454</v>
      </c>
      <c r="CZ37" s="1" t="s">
        <v>16454</v>
      </c>
      <c r="DA37" s="1" t="s">
        <v>16454</v>
      </c>
      <c r="DB37" s="1" t="s">
        <v>16454</v>
      </c>
      <c r="DC37" s="1"/>
      <c r="DD37" s="1"/>
      <c r="DE37" s="1"/>
      <c r="DF37" s="1"/>
      <c r="DG37" s="1"/>
      <c r="DM37" s="1" t="s">
        <v>16454</v>
      </c>
      <c r="DN37" s="1" t="s">
        <v>16454</v>
      </c>
      <c r="DO37" s="1" t="s">
        <v>16454</v>
      </c>
      <c r="DP37" s="1" t="s">
        <v>16454</v>
      </c>
      <c r="DQ37" s="1" t="s">
        <v>16454</v>
      </c>
      <c r="DR37" s="1"/>
      <c r="DS37" s="1"/>
      <c r="DT37" s="1"/>
      <c r="DU37" s="1"/>
      <c r="DV37" s="1"/>
      <c r="ED37" s="1" t="s">
        <v>16454</v>
      </c>
      <c r="EE37" s="1" t="s">
        <v>16454</v>
      </c>
      <c r="EF37" s="1" t="s">
        <v>16454</v>
      </c>
      <c r="EG37" s="1" t="s">
        <v>16454</v>
      </c>
      <c r="EH37" s="1" t="s">
        <v>16454</v>
      </c>
      <c r="EI37" s="1"/>
      <c r="EJ37" s="1"/>
      <c r="EK37" s="1"/>
      <c r="EL37" s="1"/>
      <c r="EM37" s="1"/>
      <c r="ES37" s="1" t="s">
        <v>16454</v>
      </c>
      <c r="ET37" s="1" t="s">
        <v>16454</v>
      </c>
      <c r="EU37" s="1" t="s">
        <v>16454</v>
      </c>
      <c r="EV37" s="1" t="s">
        <v>16454</v>
      </c>
      <c r="EW37" s="1" t="s">
        <v>16454</v>
      </c>
      <c r="EX37" s="1"/>
      <c r="EY37" s="1"/>
      <c r="EZ37" s="1"/>
      <c r="FA37" s="1"/>
      <c r="FB37" s="1"/>
      <c r="FJ37" s="1" t="s">
        <v>16454</v>
      </c>
      <c r="FK37" s="1" t="s">
        <v>16454</v>
      </c>
      <c r="FL37" s="1" t="s">
        <v>16454</v>
      </c>
      <c r="FM37" s="1" t="s">
        <v>16454</v>
      </c>
      <c r="FN37" s="1" t="s">
        <v>16454</v>
      </c>
      <c r="FO37" s="1"/>
      <c r="FP37" s="1"/>
      <c r="FQ37" s="1"/>
      <c r="FR37" s="1"/>
      <c r="FS37" s="1"/>
      <c r="FY37" s="1" t="s">
        <v>16454</v>
      </c>
      <c r="FZ37" s="1" t="s">
        <v>16454</v>
      </c>
      <c r="GA37" s="1" t="s">
        <v>16454</v>
      </c>
      <c r="GB37" s="1" t="s">
        <v>16454</v>
      </c>
      <c r="GC37" s="1" t="s">
        <v>16454</v>
      </c>
      <c r="GD37" s="1"/>
      <c r="GE37" s="1"/>
      <c r="GF37" s="1"/>
      <c r="GG37" s="1"/>
      <c r="GH37" s="1"/>
      <c r="GO37" s="1" t="s">
        <v>16454</v>
      </c>
      <c r="GP37" s="1" t="s">
        <v>16454</v>
      </c>
      <c r="GQ37" s="1" t="s">
        <v>16454</v>
      </c>
      <c r="GR37" s="1" t="s">
        <v>16454</v>
      </c>
      <c r="GS37" s="1" t="s">
        <v>16454</v>
      </c>
      <c r="GT37" s="1"/>
      <c r="GU37" s="1"/>
      <c r="GV37" s="1"/>
      <c r="GW37" s="1"/>
      <c r="GX37" s="1"/>
      <c r="HF37" s="1" t="s">
        <v>16454</v>
      </c>
      <c r="HG37" s="1" t="s">
        <v>16454</v>
      </c>
      <c r="HH37" s="1" t="s">
        <v>16454</v>
      </c>
      <c r="HI37" s="1" t="s">
        <v>16454</v>
      </c>
      <c r="HJ37" s="1" t="s">
        <v>16454</v>
      </c>
      <c r="HK37" s="1"/>
      <c r="HL37" s="1"/>
      <c r="HM37" s="1"/>
      <c r="HN37" s="1"/>
      <c r="HO37" s="1"/>
      <c r="HU37" s="1" t="s">
        <v>16454</v>
      </c>
      <c r="HV37" s="1" t="s">
        <v>16454</v>
      </c>
      <c r="HW37" s="1" t="s">
        <v>16454</v>
      </c>
      <c r="HX37" s="1" t="s">
        <v>16454</v>
      </c>
      <c r="HY37" s="1" t="s">
        <v>16454</v>
      </c>
      <c r="HZ37" s="1"/>
      <c r="IA37" s="1"/>
      <c r="IB37" s="1"/>
      <c r="IC37" s="1"/>
      <c r="ID37" s="1"/>
    </row>
    <row r="38" spans="3:254" x14ac:dyDescent="0.25">
      <c r="D38" s="1" t="s">
        <v>16428</v>
      </c>
      <c r="E38" s="1" t="s">
        <v>16429</v>
      </c>
      <c r="F38" s="1" t="s">
        <v>16430</v>
      </c>
      <c r="G38" s="1" t="s">
        <v>16431</v>
      </c>
      <c r="H38" s="1" t="s">
        <v>16432</v>
      </c>
      <c r="I38" s="7"/>
      <c r="J38" s="7"/>
      <c r="K38" s="7"/>
      <c r="L38" s="7"/>
      <c r="M38" s="7"/>
      <c r="T38" s="1" t="s">
        <v>16428</v>
      </c>
      <c r="U38" s="1" t="s">
        <v>16429</v>
      </c>
      <c r="V38" s="1" t="s">
        <v>16430</v>
      </c>
      <c r="W38" s="1" t="s">
        <v>16431</v>
      </c>
      <c r="X38" s="1" t="s">
        <v>16432</v>
      </c>
      <c r="Y38" s="7"/>
      <c r="Z38" s="7"/>
      <c r="AA38" s="7"/>
      <c r="AB38" s="7"/>
      <c r="AC38" s="7"/>
      <c r="AJ38" s="1" t="s">
        <v>16428</v>
      </c>
      <c r="AK38" s="1" t="s">
        <v>16429</v>
      </c>
      <c r="AL38" s="1" t="s">
        <v>16430</v>
      </c>
      <c r="AM38" s="1" t="s">
        <v>16431</v>
      </c>
      <c r="AN38" s="1" t="s">
        <v>16432</v>
      </c>
      <c r="AO38" s="7"/>
      <c r="AP38" s="7"/>
      <c r="AQ38" s="7"/>
      <c r="AR38" s="7"/>
      <c r="AS38" s="7"/>
      <c r="AZ38" s="1" t="s">
        <v>16428</v>
      </c>
      <c r="BA38" s="1" t="s">
        <v>16429</v>
      </c>
      <c r="BB38" s="1" t="s">
        <v>16430</v>
      </c>
      <c r="BC38" s="1" t="s">
        <v>16431</v>
      </c>
      <c r="BD38" s="1" t="s">
        <v>16432</v>
      </c>
      <c r="BE38" s="7"/>
      <c r="BF38" s="7"/>
      <c r="BG38" s="7"/>
      <c r="BH38" s="7"/>
      <c r="BI38" s="7"/>
      <c r="BQ38" s="1" t="s">
        <v>16428</v>
      </c>
      <c r="BR38" s="1" t="s">
        <v>16429</v>
      </c>
      <c r="BS38" s="1" t="s">
        <v>16430</v>
      </c>
      <c r="BT38" s="1" t="s">
        <v>16431</v>
      </c>
      <c r="BU38" s="1" t="s">
        <v>16432</v>
      </c>
      <c r="BV38" s="7"/>
      <c r="BW38" s="7"/>
      <c r="BX38" s="7"/>
      <c r="BY38" s="7"/>
      <c r="BZ38" s="7"/>
      <c r="CG38" s="1" t="s">
        <v>16428</v>
      </c>
      <c r="CH38" s="1" t="s">
        <v>16429</v>
      </c>
      <c r="CI38" s="1" t="s">
        <v>16430</v>
      </c>
      <c r="CJ38" s="1" t="s">
        <v>16431</v>
      </c>
      <c r="CK38" s="1" t="s">
        <v>16432</v>
      </c>
      <c r="CL38" s="7"/>
      <c r="CM38" s="7"/>
      <c r="CN38" s="7"/>
      <c r="CO38" s="7"/>
      <c r="CP38" s="7"/>
      <c r="CX38" s="1" t="s">
        <v>16428</v>
      </c>
      <c r="CY38" s="1" t="s">
        <v>16429</v>
      </c>
      <c r="CZ38" s="1" t="s">
        <v>16430</v>
      </c>
      <c r="DA38" s="1" t="s">
        <v>16431</v>
      </c>
      <c r="DB38" s="1" t="s">
        <v>16432</v>
      </c>
      <c r="DC38" s="7"/>
      <c r="DD38" s="7"/>
      <c r="DE38" s="7"/>
      <c r="DF38" s="7"/>
      <c r="DG38" s="7"/>
      <c r="DM38" s="1" t="s">
        <v>16428</v>
      </c>
      <c r="DN38" s="1" t="s">
        <v>16429</v>
      </c>
      <c r="DO38" s="1" t="s">
        <v>16430</v>
      </c>
      <c r="DP38" s="1" t="s">
        <v>16431</v>
      </c>
      <c r="DQ38" s="1" t="s">
        <v>16432</v>
      </c>
      <c r="DR38" s="7"/>
      <c r="DS38" s="7"/>
      <c r="DT38" s="7"/>
      <c r="DU38" s="7"/>
      <c r="DV38" s="7"/>
      <c r="ED38" s="1" t="s">
        <v>16428</v>
      </c>
      <c r="EE38" s="1" t="s">
        <v>16429</v>
      </c>
      <c r="EF38" s="1" t="s">
        <v>16430</v>
      </c>
      <c r="EG38" s="1" t="s">
        <v>16431</v>
      </c>
      <c r="EH38" s="7" t="s">
        <v>16457</v>
      </c>
      <c r="EI38" s="7"/>
      <c r="EJ38" s="7"/>
      <c r="EK38" s="7"/>
      <c r="EL38" s="1"/>
      <c r="EM38" s="7"/>
      <c r="ES38" s="1" t="s">
        <v>16428</v>
      </c>
      <c r="ET38" s="1" t="s">
        <v>16429</v>
      </c>
      <c r="EU38" s="1" t="s">
        <v>16430</v>
      </c>
      <c r="EV38" s="1" t="s">
        <v>16431</v>
      </c>
      <c r="EW38" s="1" t="s">
        <v>16432</v>
      </c>
      <c r="EX38" s="7"/>
      <c r="EY38" s="7"/>
      <c r="EZ38" s="7"/>
      <c r="FA38" s="7"/>
      <c r="FB38" s="7"/>
      <c r="FJ38" s="1" t="s">
        <v>16428</v>
      </c>
      <c r="FK38" s="1" t="s">
        <v>16429</v>
      </c>
      <c r="FL38" s="1" t="s">
        <v>16430</v>
      </c>
      <c r="FM38" s="1" t="s">
        <v>16431</v>
      </c>
      <c r="FN38" s="7" t="s">
        <v>16457</v>
      </c>
      <c r="FO38" s="7"/>
      <c r="FP38" s="7"/>
      <c r="FQ38" s="7"/>
      <c r="FR38" s="7"/>
      <c r="FS38" s="7"/>
      <c r="FY38" s="1" t="s">
        <v>16428</v>
      </c>
      <c r="FZ38" s="1" t="s">
        <v>16429</v>
      </c>
      <c r="GA38" s="1" t="s">
        <v>16430</v>
      </c>
      <c r="GB38" s="1" t="s">
        <v>16431</v>
      </c>
      <c r="GC38" s="1" t="s">
        <v>16432</v>
      </c>
      <c r="GD38" s="7"/>
      <c r="GE38" s="7"/>
      <c r="GF38" s="7"/>
      <c r="GG38" s="7"/>
      <c r="GH38" s="7"/>
      <c r="GO38" s="1" t="s">
        <v>16428</v>
      </c>
      <c r="GP38" s="1" t="s">
        <v>16429</v>
      </c>
      <c r="GQ38" s="1" t="s">
        <v>16430</v>
      </c>
      <c r="GR38" s="1" t="s">
        <v>16431</v>
      </c>
      <c r="GS38" s="1" t="s">
        <v>16432</v>
      </c>
      <c r="GT38" s="7"/>
      <c r="GU38" s="7"/>
      <c r="GV38" s="7"/>
      <c r="GW38" s="7"/>
      <c r="GX38" s="7"/>
      <c r="HF38" s="1" t="s">
        <v>16428</v>
      </c>
      <c r="HG38" s="1" t="s">
        <v>16429</v>
      </c>
      <c r="HH38" s="1" t="s">
        <v>16430</v>
      </c>
      <c r="HI38" s="1" t="s">
        <v>16431</v>
      </c>
      <c r="HJ38" s="7" t="s">
        <v>16457</v>
      </c>
      <c r="HK38" s="7"/>
      <c r="HL38" s="7"/>
      <c r="HM38" s="7"/>
      <c r="HN38" s="7"/>
      <c r="HO38" s="7"/>
      <c r="HU38" s="1" t="s">
        <v>16428</v>
      </c>
      <c r="HV38" s="1" t="s">
        <v>16429</v>
      </c>
      <c r="HW38" s="1" t="s">
        <v>16430</v>
      </c>
      <c r="HX38" s="1" t="s">
        <v>16431</v>
      </c>
      <c r="HY38" s="1" t="s">
        <v>16432</v>
      </c>
      <c r="HZ38" s="7"/>
      <c r="IA38" s="7"/>
      <c r="IB38" s="7"/>
      <c r="IC38" s="7"/>
      <c r="ID38" s="7"/>
    </row>
    <row r="39" spans="3:254" x14ac:dyDescent="0.25">
      <c r="C39" t="s">
        <v>16385</v>
      </c>
      <c r="D39">
        <f>D5</f>
        <v>0</v>
      </c>
      <c r="E39">
        <f t="shared" ref="E39:H39" si="0">E5</f>
        <v>-11.090909090909092</v>
      </c>
      <c r="F39">
        <f t="shared" si="0"/>
        <v>-3.8297872340425529</v>
      </c>
      <c r="G39">
        <f t="shared" si="0"/>
        <v>-196.66666666666669</v>
      </c>
      <c r="H39">
        <f t="shared" si="0"/>
        <v>0</v>
      </c>
      <c r="T39">
        <f>T5</f>
        <v>-1.8644067796610169</v>
      </c>
      <c r="U39">
        <f t="shared" ref="U39:X39" si="1">U5</f>
        <v>-1.9444444444444444</v>
      </c>
      <c r="V39">
        <f t="shared" si="1"/>
        <v>-3.7037037037037033</v>
      </c>
      <c r="W39">
        <f t="shared" si="1"/>
        <v>0</v>
      </c>
      <c r="X39">
        <f t="shared" si="1"/>
        <v>-0.43859649122807015</v>
      </c>
      <c r="AJ39" s="8"/>
      <c r="AK39">
        <f>AK5</f>
        <v>-57.142857142857146</v>
      </c>
      <c r="AL39">
        <f>AL5</f>
        <v>-8.5714285714285694</v>
      </c>
      <c r="AM39">
        <f>AM5</f>
        <v>-4.8571428571428568</v>
      </c>
      <c r="AN39">
        <f>AN5</f>
        <v>-5.3030303030303036</v>
      </c>
      <c r="AZ39" s="2">
        <f>AZ5</f>
        <v>-1.7</v>
      </c>
      <c r="BA39" s="2"/>
      <c r="BB39" s="2">
        <f>BB5</f>
        <v>-3.243243243243243</v>
      </c>
      <c r="BC39" s="2">
        <f>BC5</f>
        <v>-6.0439560439560438</v>
      </c>
      <c r="BD39" s="2">
        <f>BD5</f>
        <v>-3.0097087378640777</v>
      </c>
      <c r="BE39" s="2"/>
      <c r="BF39" s="2"/>
      <c r="BG39" s="2"/>
      <c r="BH39" s="2"/>
      <c r="BI39" s="2"/>
      <c r="BQ39" s="2">
        <f>BQ5</f>
        <v>-7.1428571428571432</v>
      </c>
      <c r="BR39" s="2">
        <f t="shared" ref="BR39:BU39" si="2">BR5</f>
        <v>-7.3684210526315788</v>
      </c>
      <c r="BS39" s="2">
        <f t="shared" si="2"/>
        <v>-2.8571428571428568</v>
      </c>
      <c r="BT39" s="2">
        <f t="shared" si="2"/>
        <v>-6.2745098039215694</v>
      </c>
      <c r="BU39" s="2">
        <f t="shared" si="2"/>
        <v>-4.918032786885246</v>
      </c>
      <c r="BV39" s="2"/>
      <c r="BW39" s="2"/>
      <c r="BX39" s="2"/>
      <c r="BY39" s="2"/>
      <c r="BZ39" s="2"/>
      <c r="CB39" s="5"/>
      <c r="CG39" s="2">
        <f>CG5</f>
        <v>-146.66666666666669</v>
      </c>
      <c r="CH39" s="2">
        <f>CH5</f>
        <v>-7.5652173913043477</v>
      </c>
      <c r="CI39" s="2">
        <f t="shared" ref="CI39:CK39" si="3">CI5</f>
        <v>-11.36986301369863</v>
      </c>
      <c r="CJ39" s="2">
        <f t="shared" si="3"/>
        <v>-10.588235294117647</v>
      </c>
      <c r="CK39" s="2">
        <f t="shared" si="3"/>
        <v>-10.704225352112676</v>
      </c>
      <c r="CL39" s="2"/>
      <c r="CM39" s="2"/>
      <c r="CN39" s="2"/>
      <c r="CO39" s="2"/>
      <c r="CP39" s="2"/>
      <c r="CQ39" s="5"/>
      <c r="CX39" s="2">
        <f>CW5</f>
        <v>-17.826086956521742</v>
      </c>
      <c r="CY39" s="2">
        <f t="shared" ref="CY39:DB39" si="4">CX5</f>
        <v>-13.529411764705884</v>
      </c>
      <c r="CZ39" s="2">
        <f t="shared" si="4"/>
        <v>-12.105263157894738</v>
      </c>
      <c r="DA39" s="2">
        <f t="shared" si="4"/>
        <v>-1.4410480349344978</v>
      </c>
      <c r="DB39" s="2">
        <f t="shared" si="4"/>
        <v>-16.774193548387096</v>
      </c>
      <c r="DC39" s="2"/>
      <c r="DD39" s="2"/>
      <c r="DE39" s="2"/>
      <c r="DF39" s="2"/>
      <c r="DG39" s="1"/>
      <c r="DM39" s="2">
        <f>DM5</f>
        <v>-3.6842105263157894</v>
      </c>
      <c r="DN39" s="2">
        <f t="shared" ref="DN39:DQ39" si="5">DN5</f>
        <v>-4.2028985507246377</v>
      </c>
      <c r="DO39" s="2">
        <f t="shared" si="5"/>
        <v>-4.5205479452054798</v>
      </c>
      <c r="DP39" s="2">
        <f t="shared" si="5"/>
        <v>-4.3835616438356162</v>
      </c>
      <c r="DQ39" s="2">
        <f t="shared" si="5"/>
        <v>-2.0279720279720279</v>
      </c>
      <c r="DR39" s="2"/>
      <c r="DS39" s="2"/>
      <c r="DT39" s="2"/>
      <c r="DU39" s="2"/>
      <c r="DV39" s="2"/>
      <c r="ED39" s="2">
        <f>EC5</f>
        <v>-7.1111111111111107</v>
      </c>
      <c r="EE39" s="2">
        <f t="shared" ref="EE39:EH39" si="6">ED5</f>
        <v>-5.862068965517242</v>
      </c>
      <c r="EF39" s="2">
        <f t="shared" si="6"/>
        <v>-2.5373134328358207</v>
      </c>
      <c r="EG39" s="2">
        <f t="shared" si="6"/>
        <v>-11</v>
      </c>
      <c r="EH39" s="2">
        <f t="shared" si="6"/>
        <v>-7.166666666666667</v>
      </c>
      <c r="EI39" s="2"/>
      <c r="EJ39" s="2"/>
      <c r="EK39" s="2"/>
      <c r="EL39" s="2"/>
      <c r="EM39" s="2"/>
      <c r="ES39" s="2">
        <f>ES5</f>
        <v>-3.7735849056603774</v>
      </c>
      <c r="ET39" s="2">
        <f t="shared" ref="ET39:EW39" si="7">ET5</f>
        <v>-6.4705882352941178</v>
      </c>
      <c r="EU39" s="2">
        <f t="shared" si="7"/>
        <v>-6</v>
      </c>
      <c r="EV39" s="2">
        <f t="shared" si="7"/>
        <v>-4.1176470588235299</v>
      </c>
      <c r="EW39" s="2">
        <f t="shared" si="7"/>
        <v>-5.9375</v>
      </c>
      <c r="EX39" s="2"/>
      <c r="EY39" s="2"/>
      <c r="EZ39" s="2"/>
      <c r="FA39" s="2"/>
      <c r="FB39" s="2"/>
      <c r="FJ39" s="2">
        <f>FI5</f>
        <v>-2.7692307692307692</v>
      </c>
      <c r="FK39" s="2">
        <f t="shared" ref="FK39:FN39" si="8">FJ5</f>
        <v>-0.57636887608069165</v>
      </c>
      <c r="FL39" s="2">
        <f t="shared" si="8"/>
        <v>-24.761904761904759</v>
      </c>
      <c r="FM39" s="2">
        <f t="shared" si="8"/>
        <v>-12.272727272727272</v>
      </c>
      <c r="FN39" s="2">
        <f t="shared" si="8"/>
        <v>-3.125</v>
      </c>
      <c r="FO39" s="2"/>
      <c r="FP39" s="2"/>
      <c r="FQ39" s="2"/>
      <c r="FR39" s="2"/>
      <c r="FS39" s="2"/>
      <c r="FY39" s="2">
        <f>FY5</f>
        <v>-1.3043478260869565</v>
      </c>
      <c r="FZ39" s="2">
        <f>FZ5</f>
        <v>-2.9931972789115648</v>
      </c>
      <c r="GA39" s="2">
        <f>GA5</f>
        <v>-7.1428571428571432</v>
      </c>
      <c r="GB39" s="2">
        <f>GB5</f>
        <v>-1.8978102189781023</v>
      </c>
      <c r="GC39" s="2">
        <f>GC5</f>
        <v>-24.375</v>
      </c>
      <c r="GD39" s="2"/>
      <c r="GE39" s="2"/>
      <c r="GF39" s="2"/>
      <c r="GG39" s="2"/>
      <c r="GH39" s="2"/>
      <c r="GO39" s="2">
        <f t="shared" ref="GO39:GS39" si="9">GO5</f>
        <v>0</v>
      </c>
      <c r="GP39" s="2">
        <f t="shared" si="9"/>
        <v>-3.1578947368421053</v>
      </c>
      <c r="GQ39" s="2">
        <f t="shared" si="9"/>
        <v>-1.5384615384615383</v>
      </c>
      <c r="GR39" s="2">
        <f t="shared" si="9"/>
        <v>-0.95588235294117652</v>
      </c>
      <c r="GS39" s="2">
        <f t="shared" si="9"/>
        <v>-1.5116279069767442</v>
      </c>
      <c r="GT39" s="2"/>
      <c r="GU39" s="2"/>
      <c r="GV39" s="2"/>
      <c r="GW39" s="2"/>
      <c r="GX39" s="2"/>
      <c r="HF39" s="2">
        <f>HE5</f>
        <v>-7.833333333333333</v>
      </c>
      <c r="HG39" s="2">
        <f t="shared" ref="HG39:HJ39" si="10">HF5</f>
        <v>-16.428571428571427</v>
      </c>
      <c r="HH39" s="2">
        <f t="shared" si="10"/>
        <v>-9.8630136986301373</v>
      </c>
      <c r="HI39" s="2">
        <f t="shared" si="10"/>
        <v>-9.0163934426229506</v>
      </c>
      <c r="HJ39" s="2">
        <f t="shared" si="10"/>
        <v>-9.7297297297297298</v>
      </c>
      <c r="HK39" s="2"/>
      <c r="HL39" s="2"/>
      <c r="HM39" s="2"/>
      <c r="HN39" s="2"/>
      <c r="HO39" s="2"/>
      <c r="HU39" s="2">
        <f>HU5</f>
        <v>-2.6582278481012658</v>
      </c>
      <c r="HV39" s="2">
        <f t="shared" ref="HV39:HY39" si="11">HV5</f>
        <v>-4.1721854304635766</v>
      </c>
      <c r="HW39" s="2">
        <f t="shared" si="11"/>
        <v>-0.42715484363081618</v>
      </c>
      <c r="HX39" s="2">
        <f t="shared" si="11"/>
        <v>-0.88073394495412849</v>
      </c>
      <c r="HY39" s="2">
        <f t="shared" si="11"/>
        <v>-0.70017953321364446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16391</v>
      </c>
      <c r="D40">
        <f>D14</f>
        <v>-2.3232323232323231</v>
      </c>
      <c r="E40">
        <f t="shared" ref="E40:H40" si="12">E14</f>
        <v>0</v>
      </c>
      <c r="F40">
        <f t="shared" si="12"/>
        <v>0</v>
      </c>
      <c r="G40">
        <f t="shared" si="12"/>
        <v>0</v>
      </c>
      <c r="H40">
        <f t="shared" si="12"/>
        <v>-3.780487804878049</v>
      </c>
      <c r="I40"/>
      <c r="J40"/>
      <c r="K40"/>
      <c r="L40"/>
      <c r="M40"/>
      <c r="T40">
        <f>T14</f>
        <v>0</v>
      </c>
      <c r="U40">
        <f t="shared" ref="U40:X40" si="13">U14</f>
        <v>0</v>
      </c>
      <c r="V40">
        <f t="shared" si="13"/>
        <v>-0.78125</v>
      </c>
      <c r="W40">
        <f t="shared" si="13"/>
        <v>0</v>
      </c>
      <c r="X40">
        <f t="shared" si="13"/>
        <v>0</v>
      </c>
      <c r="Y40"/>
      <c r="Z40"/>
      <c r="AA40"/>
      <c r="AB40"/>
      <c r="AC40"/>
      <c r="AJ40">
        <f t="shared" ref="AJ40:AN40" si="14">AJ14</f>
        <v>-0.90909090909090917</v>
      </c>
      <c r="AK40">
        <f t="shared" si="14"/>
        <v>-6.666666666666667</v>
      </c>
      <c r="AL40">
        <f t="shared" si="14"/>
        <v>-6.4705882352941178</v>
      </c>
      <c r="AM40">
        <f t="shared" si="14"/>
        <v>-6.875</v>
      </c>
      <c r="AN40">
        <f t="shared" si="14"/>
        <v>-5.0943396226415096</v>
      </c>
      <c r="AO40"/>
      <c r="AP40"/>
      <c r="AQ40"/>
      <c r="AR40"/>
      <c r="AS40"/>
      <c r="AZ40" s="11">
        <f t="shared" ref="AZ40:BD40" si="15">AZ14</f>
        <v>-4.5</v>
      </c>
      <c r="BA40" s="11"/>
      <c r="BB40" s="11">
        <f t="shared" si="15"/>
        <v>-7.6923076923076916</v>
      </c>
      <c r="BC40" s="11">
        <f t="shared" si="15"/>
        <v>-4.9565217391304346</v>
      </c>
      <c r="BD40" s="11">
        <f t="shared" si="15"/>
        <v>-0.82677165354330717</v>
      </c>
      <c r="BE40" s="11"/>
      <c r="BF40" s="11"/>
      <c r="BG40" s="11"/>
      <c r="BH40" s="11"/>
      <c r="BI40" s="11"/>
      <c r="BQ40" s="11">
        <f>BQ14</f>
        <v>-15</v>
      </c>
      <c r="BR40" s="11">
        <f t="shared" ref="BR40:BU40" si="16">BR14</f>
        <v>-12.121212121212121</v>
      </c>
      <c r="BS40" s="11">
        <f t="shared" si="16"/>
        <v>-2.2471910112359548</v>
      </c>
      <c r="BT40" s="11">
        <f t="shared" si="16"/>
        <v>-4.7058823529411766</v>
      </c>
      <c r="BU40" s="11">
        <f t="shared" si="16"/>
        <v>-98.333333333333343</v>
      </c>
      <c r="BV40" s="11"/>
      <c r="BW40" s="11"/>
      <c r="BX40" s="11"/>
      <c r="BY40" s="11"/>
      <c r="BZ40" s="11"/>
      <c r="CA40"/>
      <c r="CB40"/>
      <c r="CG40" s="11">
        <f>CG14</f>
        <v>-11.294117647058824</v>
      </c>
      <c r="CH40" s="11">
        <f t="shared" ref="CH40:CK40" si="17">CH14</f>
        <v>-20.833333333333336</v>
      </c>
      <c r="CI40" s="11">
        <f t="shared" si="17"/>
        <v>-6.9090909090909092</v>
      </c>
      <c r="CJ40" s="11">
        <f t="shared" si="17"/>
        <v>-16.530612244897959</v>
      </c>
      <c r="CK40" s="11">
        <f t="shared" si="17"/>
        <v>-12.153846153846153</v>
      </c>
      <c r="CL40" s="11"/>
      <c r="CM40" s="11"/>
      <c r="CN40" s="11"/>
      <c r="CO40" s="11"/>
      <c r="CP40" s="11"/>
      <c r="CQ40"/>
      <c r="CX40" s="11">
        <f>CW14</f>
        <v>-11.25</v>
      </c>
      <c r="CY40" s="11">
        <f t="shared" ref="CY40:DB40" si="18">CX14</f>
        <v>-12.5714285714286</v>
      </c>
      <c r="CZ40" s="11">
        <f t="shared" si="18"/>
        <v>-3.4848484848484849</v>
      </c>
      <c r="DA40" s="11">
        <f t="shared" si="18"/>
        <v>-7.34375</v>
      </c>
      <c r="DB40" s="11">
        <f t="shared" si="18"/>
        <v>-13.225806451612902</v>
      </c>
      <c r="DC40" s="11"/>
      <c r="DD40" s="11"/>
      <c r="DE40" s="11"/>
      <c r="DF40" s="11"/>
      <c r="DM40" s="11">
        <f>DM14</f>
        <v>-6.0240963855421681</v>
      </c>
      <c r="DN40" s="11">
        <f t="shared" ref="DN40:DP40" si="19">DN14</f>
        <v>-2.978723404255319</v>
      </c>
      <c r="DO40" s="11">
        <f t="shared" si="19"/>
        <v>-6.5853658536585371</v>
      </c>
      <c r="DP40" s="11">
        <f t="shared" si="19"/>
        <v>-1.9736842105263159</v>
      </c>
      <c r="DQ40" s="11">
        <f>DQ14</f>
        <v>-8.108108108108107</v>
      </c>
      <c r="DR40" s="11"/>
      <c r="DS40" s="11"/>
      <c r="DT40" s="11"/>
      <c r="DU40" s="11"/>
      <c r="DV40" s="11"/>
      <c r="ED40" s="11">
        <f>EC14</f>
        <v>-9.7297297297297298</v>
      </c>
      <c r="EE40" s="11">
        <f t="shared" ref="EE40:EH40" si="20">ED14</f>
        <v>-6.1363636363636358</v>
      </c>
      <c r="EF40" s="11">
        <f t="shared" si="20"/>
        <v>-5.2941176470588243</v>
      </c>
      <c r="EG40" s="11">
        <f t="shared" si="20"/>
        <v>-2.3611111111111112</v>
      </c>
      <c r="EH40" s="11">
        <f t="shared" si="20"/>
        <v>-5.333333333333333</v>
      </c>
      <c r="EI40" s="11"/>
      <c r="EJ40" s="11"/>
      <c r="EK40" s="11"/>
      <c r="EL40" s="11"/>
      <c r="EM40" s="11"/>
      <c r="ES40" s="11">
        <f>ES14</f>
        <v>-0.23809523809523808</v>
      </c>
      <c r="ET40" s="11">
        <f>ET14</f>
        <v>0</v>
      </c>
      <c r="EU40" s="11">
        <f t="shared" ref="EU40:EW40" si="21">EU14</f>
        <v>-2.2448979591836733</v>
      </c>
      <c r="EV40" s="11">
        <f t="shared" si="21"/>
        <v>-2.0338983050847457</v>
      </c>
      <c r="EW40" s="11">
        <f t="shared" si="21"/>
        <v>0</v>
      </c>
      <c r="EX40" s="11"/>
      <c r="EY40" s="11"/>
      <c r="EZ40" s="11"/>
      <c r="FA40" s="11"/>
      <c r="FB40" s="11"/>
      <c r="FJ40" s="11">
        <f>FI14</f>
        <v>-0.41493775933609955</v>
      </c>
      <c r="FK40" s="11">
        <f t="shared" ref="FK40:FN40" si="22">FJ14</f>
        <v>-0.4861111111111111</v>
      </c>
      <c r="FL40" s="11">
        <f t="shared" si="22"/>
        <v>-2.2857142857142856</v>
      </c>
      <c r="FM40" s="11">
        <f t="shared" si="22"/>
        <v>-0.46153846153846156</v>
      </c>
      <c r="FN40" s="11">
        <f t="shared" si="22"/>
        <v>-3.6708860759493671</v>
      </c>
      <c r="FO40" s="11"/>
      <c r="FP40" s="11"/>
      <c r="FQ40" s="11"/>
      <c r="FR40" s="11"/>
      <c r="FS40" s="11"/>
      <c r="FY40" s="11">
        <f>FY14</f>
        <v>-540</v>
      </c>
      <c r="FZ40" s="11">
        <f t="shared" ref="FZ40:GC40" si="23">FZ14</f>
        <v>-2.298850574712644</v>
      </c>
      <c r="GA40" s="11">
        <f t="shared" si="23"/>
        <v>-4.9494949494949489</v>
      </c>
      <c r="GB40" s="11">
        <f t="shared" si="23"/>
        <v>-40</v>
      </c>
      <c r="GC40" s="11">
        <f t="shared" si="23"/>
        <v>-12.291666666666668</v>
      </c>
      <c r="GD40" s="11"/>
      <c r="GE40" s="11"/>
      <c r="GF40" s="11"/>
      <c r="GG40" s="11"/>
      <c r="GH40" s="11"/>
      <c r="GO40" s="11">
        <f>GO5</f>
        <v>0</v>
      </c>
      <c r="GP40" s="11">
        <f>GP5</f>
        <v>-3.1578947368421053</v>
      </c>
      <c r="GQ40" s="11">
        <f>GQ5</f>
        <v>-1.5384615384615383</v>
      </c>
      <c r="GR40" s="11">
        <f>GR5</f>
        <v>-0.95588235294117652</v>
      </c>
      <c r="GS40" s="11">
        <f>GS5</f>
        <v>-1.5116279069767442</v>
      </c>
      <c r="GT40" s="11"/>
      <c r="GU40" s="11"/>
      <c r="GV40" s="11"/>
      <c r="GW40" s="11"/>
      <c r="GX40" s="11"/>
      <c r="HF40" s="11">
        <f>HE14</f>
        <v>-14.210526315789474</v>
      </c>
      <c r="HG40" s="11">
        <f t="shared" ref="HG40:HJ40" si="24">HF14</f>
        <v>-6.3768115942028984</v>
      </c>
      <c r="HH40" s="11">
        <f t="shared" si="24"/>
        <v>-6.8918918918918912</v>
      </c>
      <c r="HI40" s="11">
        <f t="shared" si="24"/>
        <v>-7.5675675675675675</v>
      </c>
      <c r="HJ40" s="11">
        <f t="shared" si="24"/>
        <v>-8.0392156862745097</v>
      </c>
      <c r="HK40" s="11"/>
      <c r="HL40" s="11"/>
      <c r="HM40" s="11"/>
      <c r="HN40" s="11"/>
      <c r="HO40" s="11"/>
      <c r="HU40" s="11">
        <f>HU14</f>
        <v>-0.83832335329341323</v>
      </c>
      <c r="HV40" s="11">
        <f t="shared" ref="HV40:HY40" si="25">HV14</f>
        <v>-0.71428571428571419</v>
      </c>
      <c r="HW40" s="11">
        <f t="shared" si="25"/>
        <v>-1.346153846153846</v>
      </c>
      <c r="HX40" s="11">
        <f t="shared" si="25"/>
        <v>-1.020066889632107</v>
      </c>
      <c r="HY40" s="11">
        <f t="shared" si="25"/>
        <v>-7.7611940298507465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16392</v>
      </c>
      <c r="D41">
        <f>D23</f>
        <v>-3.4210526315789473</v>
      </c>
      <c r="E41">
        <f t="shared" ref="E41:H41" si="26">E23</f>
        <v>-1.0144927536231885</v>
      </c>
      <c r="F41">
        <f t="shared" si="26"/>
        <v>-140</v>
      </c>
      <c r="G41">
        <f t="shared" si="26"/>
        <v>0</v>
      </c>
      <c r="H41">
        <f t="shared" si="26"/>
        <v>0</v>
      </c>
      <c r="T41">
        <f>T23</f>
        <v>-1.5151515151515151</v>
      </c>
      <c r="U41">
        <f t="shared" ref="U41:X41" si="27">U23</f>
        <v>-0.97826086956521752</v>
      </c>
      <c r="V41">
        <f t="shared" si="27"/>
        <v>0</v>
      </c>
      <c r="W41">
        <f t="shared" si="27"/>
        <v>0</v>
      </c>
      <c r="X41">
        <f t="shared" si="27"/>
        <v>0</v>
      </c>
      <c r="AJ41">
        <f>AJ23</f>
        <v>-5.5555555555555554</v>
      </c>
      <c r="AK41">
        <f t="shared" ref="AK41:AN41" si="28">AK23</f>
        <v>-5.3658536585365857</v>
      </c>
      <c r="AL41">
        <f t="shared" si="28"/>
        <v>-2.5396825396825395</v>
      </c>
      <c r="AM41">
        <f t="shared" si="28"/>
        <v>-4.4444444444444446</v>
      </c>
      <c r="AN41">
        <f t="shared" si="28"/>
        <v>-2.5490196078431375</v>
      </c>
      <c r="AZ41" s="2">
        <f t="shared" ref="AZ41" si="29">AZ23</f>
        <v>-4.0999999999999996</v>
      </c>
      <c r="BA41" s="2"/>
      <c r="BB41" s="12">
        <f>BB23</f>
        <v>-1.5606936416184971</v>
      </c>
      <c r="BC41" s="12">
        <f>BC23</f>
        <v>-13.157894736842106</v>
      </c>
      <c r="BD41" s="12">
        <f>BD23</f>
        <v>-2.8244274809160306</v>
      </c>
      <c r="BE41" s="2"/>
      <c r="BF41" s="2"/>
      <c r="BG41" s="2"/>
      <c r="BH41" s="2"/>
      <c r="BI41" s="2"/>
      <c r="BQ41" s="2">
        <f t="shared" ref="BQ41:BU41" si="30">BQ23</f>
        <v>-4.2647058823529411</v>
      </c>
      <c r="BR41" s="2">
        <f t="shared" si="30"/>
        <v>-5.4629629629629628</v>
      </c>
      <c r="BS41" s="2">
        <f t="shared" si="30"/>
        <v>0</v>
      </c>
      <c r="BT41" s="2">
        <f t="shared" si="30"/>
        <v>-11.458333333333334</v>
      </c>
      <c r="BU41" s="2">
        <f t="shared" si="30"/>
        <v>0</v>
      </c>
      <c r="BV41" s="2"/>
      <c r="BW41" s="2"/>
      <c r="BX41" s="2"/>
      <c r="BY41" s="2"/>
      <c r="BZ41" s="2"/>
      <c r="CA41" s="5"/>
      <c r="CG41" s="2">
        <f>CG23</f>
        <v>-9.5505617977528079</v>
      </c>
      <c r="CH41" s="2">
        <f t="shared" ref="CH41:CK41" si="31">CH23</f>
        <v>-405</v>
      </c>
      <c r="CI41" s="2">
        <f t="shared" si="31"/>
        <v>-14.833333333333334</v>
      </c>
      <c r="CJ41" s="2">
        <f t="shared" si="31"/>
        <v>-11.73076923076923</v>
      </c>
      <c r="CK41" s="2">
        <f t="shared" si="31"/>
        <v>-11.875</v>
      </c>
      <c r="CL41" s="2"/>
      <c r="CM41" s="2"/>
      <c r="CN41" s="2"/>
      <c r="CO41" s="2"/>
      <c r="CP41" s="2"/>
      <c r="CX41" s="2">
        <f>CW23</f>
        <v>-3.4693877551020407</v>
      </c>
      <c r="CY41" s="2">
        <f t="shared" ref="CY41:CZ41" si="32">CX23</f>
        <v>-12.790697674418606</v>
      </c>
      <c r="CZ41" s="2">
        <f t="shared" si="32"/>
        <v>-5.5172413793103452</v>
      </c>
      <c r="DA41" s="43"/>
      <c r="DB41" s="2">
        <f>DA23</f>
        <v>-8.6</v>
      </c>
      <c r="DC41" s="2"/>
      <c r="DD41" s="2"/>
      <c r="DE41" s="2"/>
      <c r="DF41" s="2"/>
      <c r="DM41" s="2">
        <f>DM23</f>
        <v>-0.89385474860335201</v>
      </c>
      <c r="DN41" s="2">
        <f t="shared" ref="DN41:DQ41" si="33">DN23</f>
        <v>-9.0625</v>
      </c>
      <c r="DO41" s="2">
        <f t="shared" si="33"/>
        <v>-2.0388349514563107</v>
      </c>
      <c r="DP41" s="2">
        <f t="shared" si="33"/>
        <v>-3.6486486486486487</v>
      </c>
      <c r="DQ41" s="2">
        <f t="shared" si="33"/>
        <v>-28.18181818181818</v>
      </c>
      <c r="DR41" s="2"/>
      <c r="DS41" s="2"/>
      <c r="DT41" s="2"/>
      <c r="DU41" s="2"/>
      <c r="DV41" s="2"/>
      <c r="ED41" s="2">
        <f>EC23</f>
        <v>-3.6</v>
      </c>
      <c r="EE41" s="2">
        <f t="shared" ref="EE41:EH41" si="34">ED23</f>
        <v>-4.7727272727272725</v>
      </c>
      <c r="EF41" s="2">
        <f t="shared" si="34"/>
        <v>-3.1428571428571428</v>
      </c>
      <c r="EG41" s="2">
        <f t="shared" si="34"/>
        <v>-6.8292682926829276</v>
      </c>
      <c r="EH41" s="2">
        <f t="shared" si="34"/>
        <v>-8.1818181818181817</v>
      </c>
      <c r="EI41" s="2"/>
      <c r="EJ41" s="2"/>
      <c r="EK41" s="2"/>
      <c r="EL41" s="2"/>
      <c r="EM41" s="2"/>
      <c r="ES41" s="2">
        <f>ES23</f>
        <v>0</v>
      </c>
      <c r="ET41" s="2">
        <f t="shared" ref="ET41:EW41" si="35">ET23</f>
        <v>-33.333333333333336</v>
      </c>
      <c r="EU41" s="2">
        <f t="shared" si="35"/>
        <v>0</v>
      </c>
      <c r="EV41" s="2">
        <f t="shared" si="35"/>
        <v>0</v>
      </c>
      <c r="EW41" s="2">
        <f t="shared" si="35"/>
        <v>-4.8936170212765955</v>
      </c>
      <c r="EX41" s="2"/>
      <c r="EY41" s="2"/>
      <c r="EZ41" s="2"/>
      <c r="FA41" s="2"/>
      <c r="FB41" s="2"/>
      <c r="FJ41" s="2">
        <f>FI23</f>
        <v>-9.1463414634146353E-2</v>
      </c>
      <c r="FK41" s="2">
        <f t="shared" ref="FK41:FN41" si="36">FJ23</f>
        <v>0</v>
      </c>
      <c r="FL41" s="2">
        <f t="shared" si="36"/>
        <v>0</v>
      </c>
      <c r="FM41" s="2">
        <f t="shared" si="36"/>
        <v>-0.5</v>
      </c>
      <c r="FN41" s="2">
        <f t="shared" si="36"/>
        <v>-0.82758620689655171</v>
      </c>
      <c r="FO41" s="2"/>
      <c r="FP41" s="2"/>
      <c r="FQ41" s="2"/>
      <c r="FR41" s="2"/>
      <c r="FS41" s="2"/>
      <c r="FY41" s="2">
        <f>FY23</f>
        <v>-1.3136729222520109</v>
      </c>
      <c r="FZ41" s="2">
        <f t="shared" ref="FZ41:GC41" si="37">FZ23</f>
        <v>-6.666666666666667</v>
      </c>
      <c r="GA41" s="2">
        <f t="shared" si="37"/>
        <v>0</v>
      </c>
      <c r="GB41" s="2">
        <f t="shared" si="37"/>
        <v>0</v>
      </c>
      <c r="GC41" s="2">
        <f t="shared" si="37"/>
        <v>-3.8461538461538458</v>
      </c>
      <c r="GD41" s="2"/>
      <c r="GE41" s="2"/>
      <c r="GF41" s="2"/>
      <c r="GG41" s="2"/>
      <c r="GH41" s="2"/>
      <c r="GO41" s="2">
        <f>GO23</f>
        <v>0</v>
      </c>
      <c r="GP41" s="2"/>
      <c r="GQ41" s="2">
        <f t="shared" ref="GQ41:GS41" si="38">GQ23</f>
        <v>0</v>
      </c>
      <c r="GR41" s="2">
        <f t="shared" si="38"/>
        <v>0</v>
      </c>
      <c r="GS41" s="2">
        <f t="shared" si="38"/>
        <v>0</v>
      </c>
      <c r="GT41" s="2"/>
      <c r="GU41" s="2"/>
      <c r="GV41" s="2"/>
      <c r="GW41" s="2"/>
      <c r="GX41" s="2"/>
      <c r="HF41" s="2">
        <f>HE23</f>
        <v>-8.5106382978723403</v>
      </c>
      <c r="HG41" s="2">
        <f t="shared" ref="HG41:HJ41" si="39">HF23</f>
        <v>-9.6226415094339632</v>
      </c>
      <c r="HH41" s="2">
        <f t="shared" si="39"/>
        <v>-12.142857142857142</v>
      </c>
      <c r="HI41" s="2">
        <f t="shared" si="39"/>
        <v>-18.571428571428569</v>
      </c>
      <c r="HJ41" s="2">
        <f t="shared" si="39"/>
        <v>-10.961538461538462</v>
      </c>
      <c r="HK41" s="2"/>
      <c r="HL41" s="2"/>
      <c r="HM41" s="2"/>
      <c r="HN41" s="2"/>
      <c r="HO41" s="2"/>
      <c r="HU41" s="2">
        <f>HU23</f>
        <v>0</v>
      </c>
      <c r="HV41" s="2">
        <f t="shared" ref="HV41:HY41" si="40">HV23</f>
        <v>-1.3513513513513513</v>
      </c>
      <c r="HW41" s="2">
        <f t="shared" si="40"/>
        <v>-2.890625</v>
      </c>
      <c r="HX41" s="2">
        <f t="shared" si="40"/>
        <v>-1.1453744493392071</v>
      </c>
      <c r="HY41" s="2">
        <f t="shared" si="40"/>
        <v>-0.24590163934426229</v>
      </c>
      <c r="HZ41" s="2"/>
      <c r="IA41" s="2"/>
      <c r="IB41" s="2"/>
      <c r="IC41" s="2"/>
      <c r="ID41" s="2"/>
    </row>
    <row r="42" spans="3:254" x14ac:dyDescent="0.25">
      <c r="C42" t="s">
        <v>16393</v>
      </c>
      <c r="D42">
        <f>D31</f>
        <v>0</v>
      </c>
      <c r="E42">
        <f t="shared" ref="E42:H42" si="41">E31</f>
        <v>-0.69948186528497402</v>
      </c>
      <c r="F42">
        <f t="shared" si="41"/>
        <v>0</v>
      </c>
      <c r="G42">
        <f t="shared" si="41"/>
        <v>0</v>
      </c>
      <c r="H42">
        <f t="shared" si="41"/>
        <v>-37.5</v>
      </c>
      <c r="T42">
        <f>T31</f>
        <v>0</v>
      </c>
      <c r="U42">
        <f t="shared" ref="U42:X42" si="42">U31</f>
        <v>-0.41095890410958907</v>
      </c>
      <c r="V42">
        <f t="shared" si="42"/>
        <v>0</v>
      </c>
      <c r="W42">
        <f t="shared" si="42"/>
        <v>0</v>
      </c>
      <c r="X42">
        <f t="shared" si="42"/>
        <v>0</v>
      </c>
      <c r="AJ42">
        <f>AJ31</f>
        <v>-4.0540540540540535</v>
      </c>
      <c r="AK42">
        <f t="shared" ref="AK42:AN42" si="43">AK31</f>
        <v>-6.6666666666666661</v>
      </c>
      <c r="AL42">
        <f t="shared" si="43"/>
        <v>-3.0769230769230771</v>
      </c>
      <c r="AM42">
        <f t="shared" si="43"/>
        <v>-2.5</v>
      </c>
      <c r="AN42">
        <f t="shared" si="43"/>
        <v>-5.9375</v>
      </c>
      <c r="AZ42" s="2">
        <f>AZ31</f>
        <v>-2.2000000000000002</v>
      </c>
      <c r="BA42" s="2"/>
      <c r="BB42" s="2">
        <f t="shared" ref="BB42:BD42" si="44">BB31</f>
        <v>-2.7586206896551726</v>
      </c>
      <c r="BC42" s="2">
        <f t="shared" si="44"/>
        <v>-6.3157894736842106</v>
      </c>
      <c r="BD42" s="2">
        <f t="shared" si="44"/>
        <v>-2.2448979591836702</v>
      </c>
      <c r="BE42" s="2"/>
      <c r="BF42" s="2"/>
      <c r="BG42" s="2"/>
      <c r="BH42" s="2"/>
      <c r="BI42" s="2"/>
      <c r="BQ42" s="2">
        <f>BQ31</f>
        <v>-7.9069767441860472</v>
      </c>
      <c r="BR42" s="2">
        <f t="shared" ref="BR42:BU42" si="45">BR31</f>
        <v>-4.6875</v>
      </c>
      <c r="BS42" s="2">
        <f t="shared" si="45"/>
        <v>-5.333333333333333</v>
      </c>
      <c r="BT42" s="2">
        <f t="shared" si="45"/>
        <v>-0.625</v>
      </c>
      <c r="BU42" s="2">
        <f t="shared" si="45"/>
        <v>-19.09090909090909</v>
      </c>
      <c r="BV42" s="2"/>
      <c r="BW42" s="2"/>
      <c r="BX42" s="2"/>
      <c r="BY42" s="2"/>
      <c r="BZ42" s="2"/>
      <c r="CG42" s="2">
        <f>CG31</f>
        <v>-19.130434782608699</v>
      </c>
      <c r="CH42" s="2">
        <f t="shared" ref="CH42:CK42" si="46">CH31</f>
        <v>-49.333333333333336</v>
      </c>
      <c r="CI42" s="2">
        <f t="shared" si="46"/>
        <v>-8.172043010752688</v>
      </c>
      <c r="CJ42" s="2">
        <f t="shared" si="46"/>
        <v>-385</v>
      </c>
      <c r="CK42" s="2">
        <f t="shared" si="46"/>
        <v>-18.055555555555554</v>
      </c>
      <c r="CL42" s="2"/>
      <c r="CM42" s="2"/>
      <c r="CN42" s="2"/>
      <c r="CO42" s="2"/>
      <c r="CP42" s="2"/>
      <c r="CX42" s="2">
        <f>CW31</f>
        <v>-9.3617021276595747</v>
      </c>
      <c r="CY42" s="2">
        <f t="shared" ref="CY42:DB42" si="47">CX31</f>
        <v>-5.2830188679245289</v>
      </c>
      <c r="CZ42" s="2">
        <f t="shared" si="47"/>
        <v>-6.3793103448275863</v>
      </c>
      <c r="DA42" s="2">
        <f t="shared" si="47"/>
        <v>-7.333333333333333</v>
      </c>
      <c r="DB42" s="2">
        <f t="shared" si="47"/>
        <v>-6.1538461538461542</v>
      </c>
      <c r="DC42" s="2"/>
      <c r="DD42" s="2"/>
      <c r="DE42" s="2"/>
      <c r="DF42" s="2"/>
      <c r="DM42" s="2">
        <f>DM31</f>
        <v>-7.2727272727272725</v>
      </c>
      <c r="DN42" s="2">
        <f t="shared" ref="DN42:DQ42" si="48">DN31</f>
        <v>-12.777777777777777</v>
      </c>
      <c r="DO42" s="2">
        <f t="shared" si="48"/>
        <v>-3.4615384615384617</v>
      </c>
      <c r="DP42" s="2">
        <f t="shared" si="48"/>
        <v>-3.0693069306930694</v>
      </c>
      <c r="DQ42" s="2">
        <f t="shared" si="48"/>
        <v>-7.4074074074074066</v>
      </c>
      <c r="DR42" s="2"/>
      <c r="DS42" s="2"/>
      <c r="DT42" s="2"/>
      <c r="DU42" s="2"/>
      <c r="DV42" s="2"/>
      <c r="ED42" s="2">
        <f t="shared" ref="ED42:EH42" si="49">EC31</f>
        <v>-5.2459016393442628</v>
      </c>
      <c r="EE42" s="2">
        <f t="shared" si="49"/>
        <v>-11</v>
      </c>
      <c r="EF42" s="2">
        <f t="shared" si="49"/>
        <v>-7.7142857142857144</v>
      </c>
      <c r="EG42" s="2">
        <f t="shared" si="49"/>
        <v>-12.173913043478262</v>
      </c>
      <c r="EH42" s="2">
        <f t="shared" si="49"/>
        <v>-6</v>
      </c>
      <c r="EI42" s="2"/>
      <c r="EJ42" s="2"/>
      <c r="EK42" s="2"/>
      <c r="EL42" s="2"/>
      <c r="EM42" s="2"/>
      <c r="ES42" s="2">
        <f>ES31</f>
        <v>0</v>
      </c>
      <c r="ET42" s="2">
        <f t="shared" ref="ET42:EW42" si="50">ET31</f>
        <v>-0.95238095238095244</v>
      </c>
      <c r="EU42" s="2">
        <f t="shared" si="50"/>
        <v>-1</v>
      </c>
      <c r="EV42" s="2">
        <f t="shared" si="50"/>
        <v>-0.35476718403547669</v>
      </c>
      <c r="EW42" s="2">
        <f t="shared" si="50"/>
        <v>-3.1428571428571428</v>
      </c>
      <c r="EX42" s="2"/>
      <c r="EY42" s="2"/>
      <c r="EZ42" s="2"/>
      <c r="FA42" s="2"/>
      <c r="FB42" s="2"/>
      <c r="FJ42" s="2">
        <f>FI31</f>
        <v>-3.8235294117647061</v>
      </c>
      <c r="FK42" s="2">
        <f t="shared" ref="FK42:FN42" si="51">FJ31</f>
        <v>-0.4375</v>
      </c>
      <c r="FL42" s="2">
        <f t="shared" si="51"/>
        <v>-0.5357142857142857</v>
      </c>
      <c r="FM42" s="2">
        <f t="shared" si="51"/>
        <v>-2.763157894736842</v>
      </c>
      <c r="FN42" s="2">
        <f t="shared" si="51"/>
        <v>-0.75</v>
      </c>
      <c r="FO42" s="2"/>
      <c r="FP42" s="2"/>
      <c r="FQ42" s="2"/>
      <c r="FR42" s="2"/>
      <c r="FS42" s="2"/>
      <c r="FY42" s="2">
        <f>FY31</f>
        <v>-1.814516129032258</v>
      </c>
      <c r="FZ42" s="2">
        <f t="shared" ref="FZ42:GC42" si="52">FZ31</f>
        <v>0</v>
      </c>
      <c r="GA42" s="2">
        <f t="shared" si="52"/>
        <v>-1.57894736842105</v>
      </c>
      <c r="GB42" s="2">
        <f t="shared" si="52"/>
        <v>-3.0476190476190474</v>
      </c>
      <c r="GC42" s="2">
        <f t="shared" si="52"/>
        <v>-8.1578947368421062</v>
      </c>
      <c r="GD42" s="2"/>
      <c r="GE42" s="2"/>
      <c r="GF42" s="2"/>
      <c r="GG42" s="2"/>
      <c r="GH42" s="2"/>
      <c r="GO42" s="2">
        <f>GO31</f>
        <v>-1.71875</v>
      </c>
      <c r="GP42" s="2">
        <f t="shared" ref="GP42:GS42" si="53">GP31</f>
        <v>-1.125</v>
      </c>
      <c r="GQ42" s="2">
        <f t="shared" si="53"/>
        <v>-0.96153846153846145</v>
      </c>
      <c r="GR42" s="2">
        <f t="shared" si="53"/>
        <v>-1.8518518518518516</v>
      </c>
      <c r="GS42" s="2">
        <f t="shared" si="53"/>
        <v>0</v>
      </c>
      <c r="GT42" s="2"/>
      <c r="GU42" s="2"/>
      <c r="GV42" s="2"/>
      <c r="GW42" s="2"/>
      <c r="GX42" s="2"/>
      <c r="HF42" s="2">
        <f>HE31</f>
        <v>-3.8059701492537314</v>
      </c>
      <c r="HG42" s="2">
        <f t="shared" ref="HG42:HJ42" si="54">HF31</f>
        <v>-6.8852459016393448</v>
      </c>
      <c r="HH42" s="2">
        <f t="shared" si="54"/>
        <v>-8.4482758620689662</v>
      </c>
      <c r="HI42" s="2">
        <f t="shared" si="54"/>
        <v>-7.192982456140351</v>
      </c>
      <c r="HJ42" s="2">
        <f t="shared" si="54"/>
        <v>-7.1232876712328768</v>
      </c>
      <c r="HK42" s="2"/>
      <c r="HL42" s="2"/>
      <c r="HM42" s="2"/>
      <c r="HN42" s="2"/>
      <c r="HO42" s="2"/>
      <c r="HU42" s="2">
        <f>HU31</f>
        <v>0</v>
      </c>
      <c r="HV42" s="2">
        <f t="shared" ref="HV42:HX42" si="55">HV31</f>
        <v>-2.2807017543859649</v>
      </c>
      <c r="HW42" s="2">
        <f t="shared" si="55"/>
        <v>-1.5</v>
      </c>
      <c r="HX42" s="2">
        <f t="shared" si="55"/>
        <v>-1.2649164677804297</v>
      </c>
      <c r="HY42" s="12">
        <f>HY31</f>
        <v>-0.12301013024602027</v>
      </c>
      <c r="HZ42" s="2"/>
      <c r="IA42" s="2"/>
      <c r="IB42" s="2"/>
      <c r="IC42" s="2"/>
      <c r="ID42" s="2"/>
    </row>
    <row r="71" spans="2:77" x14ac:dyDescent="0.25">
      <c r="B71" s="10"/>
      <c r="C71" s="98" t="s">
        <v>16444</v>
      </c>
      <c r="D71" s="99"/>
      <c r="E71" s="99"/>
      <c r="F71" s="99"/>
      <c r="G71" s="100"/>
      <c r="H71" s="98" t="s">
        <v>16445</v>
      </c>
      <c r="I71" s="99"/>
      <c r="J71" s="99"/>
      <c r="K71" s="99"/>
      <c r="L71" s="100"/>
      <c r="M71" s="98" t="s">
        <v>16446</v>
      </c>
      <c r="N71" s="99"/>
      <c r="O71" s="99"/>
      <c r="P71" s="99"/>
      <c r="Q71" s="100"/>
      <c r="R71" s="98" t="s">
        <v>16447</v>
      </c>
      <c r="S71" s="99"/>
      <c r="T71" s="99"/>
      <c r="U71" s="99"/>
      <c r="V71" s="100"/>
      <c r="W71" s="98" t="s">
        <v>16448</v>
      </c>
      <c r="X71" s="99"/>
      <c r="Y71" s="99"/>
      <c r="Z71" s="99"/>
      <c r="AA71" s="100"/>
      <c r="AB71" s="98" t="s">
        <v>16449</v>
      </c>
      <c r="AC71" s="99"/>
      <c r="AD71" s="99"/>
      <c r="AE71" s="99"/>
      <c r="AF71" s="100"/>
      <c r="AG71" s="98" t="s">
        <v>16450</v>
      </c>
      <c r="AH71" s="99"/>
      <c r="AI71" s="99"/>
      <c r="AJ71" s="99"/>
      <c r="AK71" s="100"/>
      <c r="AL71" s="98" t="s">
        <v>16451</v>
      </c>
      <c r="AM71" s="99"/>
      <c r="AN71" s="99"/>
      <c r="AO71" s="99"/>
      <c r="AP71" s="100"/>
      <c r="AQ71" s="98" t="s">
        <v>16452</v>
      </c>
      <c r="AR71" s="99"/>
      <c r="AS71" s="99"/>
      <c r="AT71" s="99"/>
      <c r="AU71" s="100"/>
      <c r="AV71" s="98" t="s">
        <v>16404</v>
      </c>
      <c r="AW71" s="99"/>
      <c r="AX71" s="99"/>
      <c r="AY71" s="99"/>
      <c r="AZ71" s="100"/>
      <c r="BA71" s="98" t="s">
        <v>16405</v>
      </c>
      <c r="BB71" s="99"/>
      <c r="BC71" s="99"/>
      <c r="BD71" s="99"/>
      <c r="BE71" s="100"/>
      <c r="BF71" s="98" t="s">
        <v>16406</v>
      </c>
      <c r="BG71" s="99"/>
      <c r="BH71" s="99"/>
      <c r="BI71" s="99"/>
      <c r="BJ71" s="100"/>
      <c r="BK71" s="98" t="s">
        <v>16407</v>
      </c>
      <c r="BL71" s="99"/>
      <c r="BM71" s="99"/>
      <c r="BN71" s="99"/>
      <c r="BO71" s="100"/>
      <c r="BP71" s="98" t="s">
        <v>16408</v>
      </c>
      <c r="BQ71" s="99"/>
      <c r="BR71" s="99"/>
      <c r="BS71" s="99"/>
      <c r="BT71" s="100"/>
      <c r="BU71" s="98" t="s">
        <v>16409</v>
      </c>
      <c r="BV71" s="99"/>
      <c r="BW71" s="99"/>
      <c r="BX71" s="99"/>
      <c r="BY71" s="100"/>
    </row>
    <row r="72" spans="2:77" x14ac:dyDescent="0.25">
      <c r="B72" s="2"/>
      <c r="C72" s="11" t="s">
        <v>16433</v>
      </c>
      <c r="D72" s="12" t="s">
        <v>16434</v>
      </c>
      <c r="E72" s="11" t="s">
        <v>16435</v>
      </c>
      <c r="F72" s="2" t="s">
        <v>16436</v>
      </c>
      <c r="G72" s="2" t="s">
        <v>16437</v>
      </c>
      <c r="H72" s="11" t="s">
        <v>16433</v>
      </c>
      <c r="I72" s="12" t="s">
        <v>16434</v>
      </c>
      <c r="J72" s="11" t="s">
        <v>16435</v>
      </c>
      <c r="K72" s="2" t="s">
        <v>16436</v>
      </c>
      <c r="L72" s="2" t="s">
        <v>16437</v>
      </c>
      <c r="M72" s="11" t="s">
        <v>16433</v>
      </c>
      <c r="N72" s="12" t="s">
        <v>16434</v>
      </c>
      <c r="O72" s="11" t="s">
        <v>16435</v>
      </c>
      <c r="P72" s="2" t="s">
        <v>16436</v>
      </c>
      <c r="Q72" s="2" t="s">
        <v>16437</v>
      </c>
      <c r="R72" s="11" t="s">
        <v>16433</v>
      </c>
      <c r="S72" s="12" t="s">
        <v>16434</v>
      </c>
      <c r="T72" s="11" t="s">
        <v>16435</v>
      </c>
      <c r="U72" s="2" t="s">
        <v>16436</v>
      </c>
      <c r="V72" s="2" t="s">
        <v>16437</v>
      </c>
      <c r="W72" s="11" t="s">
        <v>16433</v>
      </c>
      <c r="X72" s="12" t="s">
        <v>16434</v>
      </c>
      <c r="Y72" s="11" t="s">
        <v>16435</v>
      </c>
      <c r="Z72" s="2" t="s">
        <v>16436</v>
      </c>
      <c r="AA72" s="2" t="s">
        <v>16437</v>
      </c>
      <c r="AB72" s="11" t="s">
        <v>16433</v>
      </c>
      <c r="AC72" s="12" t="s">
        <v>16434</v>
      </c>
      <c r="AD72" s="11" t="s">
        <v>16435</v>
      </c>
      <c r="AE72" s="2" t="s">
        <v>16436</v>
      </c>
      <c r="AF72" s="2" t="s">
        <v>16437</v>
      </c>
      <c r="AG72" s="11" t="s">
        <v>16433</v>
      </c>
      <c r="AH72" s="12" t="s">
        <v>16434</v>
      </c>
      <c r="AI72" s="11" t="s">
        <v>16435</v>
      </c>
      <c r="AJ72" s="2" t="s">
        <v>16436</v>
      </c>
      <c r="AK72" s="2" t="s">
        <v>16437</v>
      </c>
      <c r="AL72" s="11" t="s">
        <v>16433</v>
      </c>
      <c r="AM72" s="12" t="s">
        <v>16434</v>
      </c>
      <c r="AN72" s="11" t="s">
        <v>16435</v>
      </c>
      <c r="AO72" s="2" t="s">
        <v>16436</v>
      </c>
      <c r="AP72" s="2" t="s">
        <v>16437</v>
      </c>
      <c r="AQ72" s="11" t="s">
        <v>16433</v>
      </c>
      <c r="AR72" s="12" t="s">
        <v>16434</v>
      </c>
      <c r="AS72" s="11" t="s">
        <v>16435</v>
      </c>
      <c r="AT72" s="2" t="s">
        <v>16436</v>
      </c>
      <c r="AU72" s="2" t="s">
        <v>16437</v>
      </c>
      <c r="AV72" s="11" t="s">
        <v>16433</v>
      </c>
      <c r="AW72" s="12" t="s">
        <v>16434</v>
      </c>
      <c r="AX72" s="11" t="s">
        <v>16435</v>
      </c>
      <c r="AY72" s="2" t="s">
        <v>16436</v>
      </c>
      <c r="AZ72" s="2" t="s">
        <v>16437</v>
      </c>
      <c r="BA72" s="11" t="s">
        <v>16433</v>
      </c>
      <c r="BB72" s="12" t="s">
        <v>16434</v>
      </c>
      <c r="BC72" s="11" t="s">
        <v>16435</v>
      </c>
      <c r="BD72" s="2" t="s">
        <v>16436</v>
      </c>
      <c r="BE72" s="2" t="s">
        <v>16437</v>
      </c>
      <c r="BF72" s="11" t="s">
        <v>16433</v>
      </c>
      <c r="BG72" s="12" t="s">
        <v>16434</v>
      </c>
      <c r="BH72" s="11" t="s">
        <v>16435</v>
      </c>
      <c r="BI72" s="2" t="s">
        <v>16436</v>
      </c>
      <c r="BJ72" s="2" t="s">
        <v>16437</v>
      </c>
      <c r="BK72" s="11" t="s">
        <v>16433</v>
      </c>
      <c r="BL72" s="12" t="s">
        <v>16434</v>
      </c>
      <c r="BM72" s="11" t="s">
        <v>16435</v>
      </c>
      <c r="BN72" s="2" t="s">
        <v>16436</v>
      </c>
      <c r="BO72" s="2" t="s">
        <v>16437</v>
      </c>
      <c r="BP72" s="11" t="s">
        <v>16433</v>
      </c>
      <c r="BQ72" s="12" t="s">
        <v>16434</v>
      </c>
      <c r="BR72" s="11" t="s">
        <v>16435</v>
      </c>
      <c r="BS72" s="2" t="s">
        <v>16436</v>
      </c>
      <c r="BT72" s="2" t="s">
        <v>16437</v>
      </c>
      <c r="BU72" s="11" t="s">
        <v>16433</v>
      </c>
      <c r="BV72" s="12" t="s">
        <v>16434</v>
      </c>
      <c r="BW72" s="11" t="s">
        <v>16435</v>
      </c>
      <c r="BX72" s="2" t="s">
        <v>16436</v>
      </c>
      <c r="BY72" s="2" t="s">
        <v>16437</v>
      </c>
    </row>
    <row r="73" spans="2:77" x14ac:dyDescent="0.25">
      <c r="B73" s="25" t="s">
        <v>16385</v>
      </c>
      <c r="C73" s="26">
        <f>N5</f>
        <v>-42.317472598323668</v>
      </c>
      <c r="D73" s="26">
        <f t="shared" ref="D73:G73" si="56">O5</f>
        <v>86.402561994638305</v>
      </c>
      <c r="E73" s="26">
        <f t="shared" si="56"/>
        <v>-47.317472598323668</v>
      </c>
      <c r="F73" s="26">
        <f t="shared" si="56"/>
        <v>-196.66666666666669</v>
      </c>
      <c r="G73" s="26">
        <f t="shared" si="56"/>
        <v>0</v>
      </c>
      <c r="H73" s="26">
        <f>AD5</f>
        <v>-1.5902302838074469</v>
      </c>
      <c r="I73" s="26">
        <f t="shared" ref="I73:L73" si="57">AE5</f>
        <v>1.4596663203307261</v>
      </c>
      <c r="J73" s="26">
        <f t="shared" si="57"/>
        <v>-6.5902302838074469</v>
      </c>
      <c r="K73" s="26">
        <f t="shared" si="57"/>
        <v>-3.7037037037037033</v>
      </c>
      <c r="L73" s="26">
        <f t="shared" si="57"/>
        <v>0</v>
      </c>
      <c r="M73" s="26">
        <f>AT5</f>
        <v>-18.96861471861472</v>
      </c>
      <c r="N73" s="26">
        <f t="shared" ref="N73:Q73" si="58">AU5</f>
        <v>25.503307628362283</v>
      </c>
      <c r="O73" s="26">
        <f t="shared" si="58"/>
        <v>-22.96861471861472</v>
      </c>
      <c r="P73" s="26">
        <f t="shared" si="58"/>
        <v>-57.142857142857146</v>
      </c>
      <c r="Q73" s="26">
        <f t="shared" si="58"/>
        <v>-4.8571428571428568</v>
      </c>
      <c r="R73" s="26">
        <f>BJ5</f>
        <v>-3.499227006265841</v>
      </c>
      <c r="S73" s="26">
        <f t="shared" ref="S73:V73" si="59">BK5</f>
        <v>1.8273860673441285</v>
      </c>
      <c r="T73" s="26">
        <f t="shared" si="59"/>
        <v>-7.4992270062658406</v>
      </c>
      <c r="U73" s="26">
        <f t="shared" si="59"/>
        <v>-6.0439560439560438</v>
      </c>
      <c r="V73" s="26">
        <f t="shared" si="59"/>
        <v>-1.7</v>
      </c>
      <c r="W73" s="26">
        <f>CA5</f>
        <v>-5.712192728687679</v>
      </c>
      <c r="X73" s="26">
        <f t="shared" ref="X73:AA73" si="60">CB5</f>
        <v>1.8633366042046875</v>
      </c>
      <c r="Y73" s="26">
        <f t="shared" si="60"/>
        <v>-10.712192728687679</v>
      </c>
      <c r="Z73" s="26">
        <f t="shared" si="60"/>
        <v>-7.3684210526315788</v>
      </c>
      <c r="AA73" s="26">
        <f t="shared" si="60"/>
        <v>-2.8571428571428568</v>
      </c>
      <c r="AB73" s="25">
        <f>CQ5</f>
        <v>-37.378841543579995</v>
      </c>
      <c r="AC73" s="25">
        <f t="shared" ref="AC73:AF73" si="61">CR5</f>
        <v>61.111413830746834</v>
      </c>
      <c r="AD73" s="25">
        <f t="shared" si="61"/>
        <v>-42.378841543579995</v>
      </c>
      <c r="AE73" s="25">
        <f t="shared" si="61"/>
        <v>-146.66666666666669</v>
      </c>
      <c r="AF73" s="25">
        <f t="shared" si="61"/>
        <v>-7.5652173913043477</v>
      </c>
      <c r="AG73" s="26">
        <f>DG5</f>
        <v>-12.335200692488792</v>
      </c>
      <c r="AH73" s="26">
        <f t="shared" ref="AH73:AK73" si="62">DH5</f>
        <v>6.519510392279857</v>
      </c>
      <c r="AI73" s="26">
        <f t="shared" si="62"/>
        <v>-17.33520069248879</v>
      </c>
      <c r="AJ73" s="26">
        <f t="shared" si="62"/>
        <v>-17.826086956521742</v>
      </c>
      <c r="AK73" s="26">
        <f t="shared" si="62"/>
        <v>-1.4410480349344978</v>
      </c>
      <c r="AL73" s="26">
        <f>DW5</f>
        <v>-3.7638381388107098</v>
      </c>
      <c r="AM73" s="26">
        <f t="shared" ref="AM73:AP73" si="63">DX5</f>
        <v>1.0209080162426794</v>
      </c>
      <c r="AN73" s="26">
        <f t="shared" si="63"/>
        <v>-8.7638381388107103</v>
      </c>
      <c r="AO73" s="26">
        <f t="shared" si="63"/>
        <v>-4.5205479452054798</v>
      </c>
      <c r="AP73" s="26">
        <f t="shared" si="63"/>
        <v>-2.0279720279720279</v>
      </c>
      <c r="AQ73" s="26">
        <f>EM5</f>
        <v>-6.7354320352261681</v>
      </c>
      <c r="AR73" s="26">
        <f t="shared" ref="AR73:AU73" si="64">EN5</f>
        <v>3.0372932379362836</v>
      </c>
      <c r="AS73" s="26">
        <f t="shared" si="64"/>
        <v>-11.735432035226168</v>
      </c>
      <c r="AT73" s="26">
        <f t="shared" si="64"/>
        <v>-11</v>
      </c>
      <c r="AU73" s="26">
        <f t="shared" si="64"/>
        <v>-2.5373134328358207</v>
      </c>
      <c r="AV73" s="26">
        <f>FC5</f>
        <v>-5.2598640399556045</v>
      </c>
      <c r="AW73" s="26">
        <f t="shared" ref="AW73:AZ73" si="65">FD5</f>
        <v>1.2233693338381166</v>
      </c>
      <c r="AX73" s="26">
        <f t="shared" si="65"/>
        <v>-10.259864039955605</v>
      </c>
      <c r="AY73" s="26">
        <f t="shared" si="65"/>
        <v>-6.4705882352941178</v>
      </c>
      <c r="AZ73" s="26">
        <f t="shared" si="65"/>
        <v>-3.7735849056603774</v>
      </c>
      <c r="BA73" s="26">
        <f>FS5</f>
        <v>-8.701046335988698</v>
      </c>
      <c r="BB73" s="26">
        <f t="shared" ref="BB73:BE73" si="66">FT5</f>
        <v>10.037394963059919</v>
      </c>
      <c r="BC73" s="26">
        <f t="shared" si="66"/>
        <v>-13.701046335988698</v>
      </c>
      <c r="BD73" s="26">
        <f t="shared" si="66"/>
        <v>-24.761904761904759</v>
      </c>
      <c r="BE73" s="26">
        <f t="shared" si="66"/>
        <v>-0.57636887608069165</v>
      </c>
      <c r="BF73" s="26">
        <f>GI5</f>
        <v>-7.5426424933667535</v>
      </c>
      <c r="BG73" s="26">
        <f t="shared" ref="BG73:BJ73" si="67">GJ5</f>
        <v>9.6820193022777428</v>
      </c>
      <c r="BH73" s="26">
        <f t="shared" si="67"/>
        <v>-12.542642493366753</v>
      </c>
      <c r="BI73" s="26">
        <f t="shared" si="67"/>
        <v>-24.375</v>
      </c>
      <c r="BJ73" s="26">
        <f t="shared" si="67"/>
        <v>-1.3043478260869565</v>
      </c>
      <c r="BK73" s="26">
        <f>GY5</f>
        <v>-1.4327733070443129</v>
      </c>
      <c r="BL73" s="26">
        <f t="shared" ref="BL73:BO73" si="68">GZ5</f>
        <v>1.1482264943405416</v>
      </c>
      <c r="BM73" s="26">
        <f t="shared" si="68"/>
        <v>-6.4327733070443127</v>
      </c>
      <c r="BN73" s="26">
        <f t="shared" si="68"/>
        <v>-3.1578947368421053</v>
      </c>
      <c r="BO73" s="26">
        <f t="shared" si="68"/>
        <v>0</v>
      </c>
      <c r="BP73" s="26">
        <f>HO5</f>
        <v>-10.574208326577516</v>
      </c>
      <c r="BQ73" s="26">
        <f t="shared" ref="BQ73:BT73" si="69">HP5</f>
        <v>3.3701517833253627</v>
      </c>
      <c r="BR73" s="26">
        <f t="shared" si="69"/>
        <v>-15.574208326577516</v>
      </c>
      <c r="BS73" s="26">
        <f t="shared" si="69"/>
        <v>-16.428571428571427</v>
      </c>
      <c r="BT73" s="26">
        <f t="shared" si="69"/>
        <v>-7.833333333333333</v>
      </c>
      <c r="BU73" s="26">
        <f>IE5</f>
        <v>-1.7676963200726863</v>
      </c>
      <c r="BV73" s="26">
        <f t="shared" ref="BV73:BY73" si="70">IF5</f>
        <v>1.604521741794424</v>
      </c>
      <c r="BW73" s="26">
        <f t="shared" si="70"/>
        <v>-6.7676963200726865</v>
      </c>
      <c r="BX73" s="26">
        <f t="shared" si="70"/>
        <v>-4.1721854304635766</v>
      </c>
      <c r="BY73" s="26">
        <f t="shared" si="70"/>
        <v>-0.42715484363081618</v>
      </c>
    </row>
    <row r="74" spans="2:77" x14ac:dyDescent="0.25">
      <c r="B74" s="27" t="s">
        <v>16391</v>
      </c>
      <c r="C74" s="28">
        <f>N14</f>
        <v>-1.2207440256220745</v>
      </c>
      <c r="D74" s="28">
        <f t="shared" ref="D74:G74" si="71">O14</f>
        <v>1.7491724178938997</v>
      </c>
      <c r="E74" s="28">
        <f t="shared" si="71"/>
        <v>-6.220744025622075</v>
      </c>
      <c r="F74" s="28">
        <f t="shared" si="71"/>
        <v>-3.780487804878049</v>
      </c>
      <c r="G74" s="28">
        <f t="shared" si="71"/>
        <v>0</v>
      </c>
      <c r="H74" s="28">
        <f>AD14</f>
        <v>-0.15625</v>
      </c>
      <c r="I74" s="28">
        <f t="shared" ref="I74:L74" si="72">AE14</f>
        <v>0.34938562148434216</v>
      </c>
      <c r="J74" s="28">
        <f t="shared" si="72"/>
        <v>-5.15625</v>
      </c>
      <c r="K74" s="28">
        <f t="shared" si="72"/>
        <v>-0.78125</v>
      </c>
      <c r="L74" s="28">
        <f t="shared" si="72"/>
        <v>0</v>
      </c>
      <c r="M74" s="28">
        <f>AT14</f>
        <v>-5.2031370867386411</v>
      </c>
      <c r="N74" s="28">
        <f t="shared" ref="N74:Q74" si="73">AU14</f>
        <v>2.4997072983652879</v>
      </c>
      <c r="O74" s="28">
        <f t="shared" si="73"/>
        <v>-10.203137086738641</v>
      </c>
      <c r="P74" s="28">
        <f t="shared" si="73"/>
        <v>-6.875</v>
      </c>
      <c r="Q74" s="28">
        <f t="shared" si="73"/>
        <v>-0.90909090909090917</v>
      </c>
      <c r="R74" s="28">
        <f>BJ14</f>
        <v>-4.4939002712453586</v>
      </c>
      <c r="S74" s="28">
        <f t="shared" ref="S74:V74" si="74">BK14</f>
        <v>2.8220381617497061</v>
      </c>
      <c r="T74" s="28">
        <f t="shared" si="74"/>
        <v>-8.4939002712453586</v>
      </c>
      <c r="U74" s="28">
        <f t="shared" si="74"/>
        <v>-7.6923076923076916</v>
      </c>
      <c r="V74" s="28">
        <f t="shared" si="74"/>
        <v>-0.82677165354330717</v>
      </c>
      <c r="W74" s="28">
        <f>CA14</f>
        <v>-26.481523763744519</v>
      </c>
      <c r="X74" s="28">
        <f t="shared" ref="X74:AA74" si="75">CB14</f>
        <v>40.503727975470795</v>
      </c>
      <c r="Y74" s="28">
        <f t="shared" si="75"/>
        <v>-31.481523763744519</v>
      </c>
      <c r="Z74" s="28">
        <f t="shared" si="75"/>
        <v>-98.333333333333343</v>
      </c>
      <c r="AA74" s="28">
        <f t="shared" si="75"/>
        <v>-2.2471910112359548</v>
      </c>
      <c r="AB74" s="27">
        <f>CQ14</f>
        <v>-13.544200057645435</v>
      </c>
      <c r="AC74" s="27">
        <f t="shared" ref="AC74:AF74" si="76">CR14</f>
        <v>5.316736543886301</v>
      </c>
      <c r="AD74" s="27">
        <f t="shared" si="76"/>
        <v>-18.544200057645433</v>
      </c>
      <c r="AE74" s="27">
        <f t="shared" si="76"/>
        <v>-20.833333333333336</v>
      </c>
      <c r="AF74" s="27">
        <f t="shared" si="76"/>
        <v>-6.9090909090909092</v>
      </c>
      <c r="AG74" s="28">
        <f>DG14</f>
        <v>-9.5751667015779969</v>
      </c>
      <c r="AH74" s="28">
        <f t="shared" ref="AH74:AK74" si="77">DH14</f>
        <v>4.0982013991465598</v>
      </c>
      <c r="AI74" s="28">
        <f t="shared" si="77"/>
        <v>-14.575166701577997</v>
      </c>
      <c r="AJ74" s="28">
        <f t="shared" si="77"/>
        <v>-13.225806451612902</v>
      </c>
      <c r="AK74" s="28">
        <f t="shared" si="77"/>
        <v>-3.4848484848484849</v>
      </c>
      <c r="AL74" s="28">
        <f>DW14</f>
        <v>-5.1339955924180902</v>
      </c>
      <c r="AM74" s="28">
        <f t="shared" ref="AM74:AP74" si="78">DX14</f>
        <v>2.5679206835833099</v>
      </c>
      <c r="AN74" s="28">
        <f t="shared" si="78"/>
        <v>-10.13399559241809</v>
      </c>
      <c r="AO74" s="28">
        <f t="shared" si="78"/>
        <v>-8.108108108108107</v>
      </c>
      <c r="AP74" s="28">
        <f t="shared" si="78"/>
        <v>-1.9736842105263159</v>
      </c>
      <c r="AQ74" s="28">
        <f>EM14</f>
        <v>-5.7709310915193273</v>
      </c>
      <c r="AR74" s="28">
        <f t="shared" ref="AR74:AU74" si="79">EN14</f>
        <v>2.638718569699444</v>
      </c>
      <c r="AS74" s="28">
        <f t="shared" si="79"/>
        <v>-10.770931091519326</v>
      </c>
      <c r="AT74" s="28">
        <f t="shared" si="79"/>
        <v>-9.7297297297297298</v>
      </c>
      <c r="AU74" s="28">
        <f t="shared" si="79"/>
        <v>-2.3611111111111112</v>
      </c>
      <c r="AV74" s="28">
        <f>FC14</f>
        <v>-0.90337830047273149</v>
      </c>
      <c r="AW74" s="28">
        <f t="shared" ref="AW74:AZ74" si="80">FD14</f>
        <v>1.1349599922631906</v>
      </c>
      <c r="AX74" s="28">
        <f t="shared" si="80"/>
        <v>-5.9033783004727312</v>
      </c>
      <c r="AY74" s="28">
        <f t="shared" si="80"/>
        <v>-2.2448979591836733</v>
      </c>
      <c r="AZ74" s="28">
        <f t="shared" si="80"/>
        <v>0</v>
      </c>
      <c r="BA74" s="28">
        <f>FS14</f>
        <v>-1.463837538729865</v>
      </c>
      <c r="BB74" s="28">
        <f t="shared" ref="BB74:BE74" si="81">FT14</f>
        <v>1.466908977023762</v>
      </c>
      <c r="BC74" s="28">
        <f t="shared" si="81"/>
        <v>-6.463837538729865</v>
      </c>
      <c r="BD74" s="28">
        <f t="shared" si="81"/>
        <v>-3.6708860759493671</v>
      </c>
      <c r="BE74" s="28">
        <f t="shared" si="81"/>
        <v>-0.41493775933609955</v>
      </c>
      <c r="BF74" s="28">
        <f>GI14</f>
        <v>-119.90800243817485</v>
      </c>
      <c r="BG74" s="28">
        <f t="shared" ref="BG74:BJ74" si="82">GJ14</f>
        <v>235.31426966936027</v>
      </c>
      <c r="BH74" s="28">
        <f t="shared" si="82"/>
        <v>-124.90800243817485</v>
      </c>
      <c r="BI74" s="28">
        <f t="shared" si="82"/>
        <v>-540</v>
      </c>
      <c r="BJ74" s="28">
        <f t="shared" si="82"/>
        <v>-2.298850574712644</v>
      </c>
      <c r="BK74" s="28">
        <f>GY14</f>
        <v>-1.5054624390591083</v>
      </c>
      <c r="BL74" s="28">
        <f t="shared" ref="BL74:BO74" si="83">GZ14</f>
        <v>1.3819635393724889</v>
      </c>
      <c r="BM74" s="28">
        <f t="shared" si="83"/>
        <v>-6.5054624390591087</v>
      </c>
      <c r="BN74" s="28">
        <f t="shared" si="83"/>
        <v>-2.7450980392156863</v>
      </c>
      <c r="BO74" s="28">
        <f t="shared" si="83"/>
        <v>0</v>
      </c>
      <c r="BP74" s="28">
        <f>HO14</f>
        <v>-8.6172026111452684</v>
      </c>
      <c r="BQ74" s="28">
        <f t="shared" ref="BQ74:BT74" si="84">HP14</f>
        <v>3.1904984587729195</v>
      </c>
      <c r="BR74" s="28">
        <f t="shared" si="84"/>
        <v>-13.617202611145268</v>
      </c>
      <c r="BS74" s="28">
        <f t="shared" si="84"/>
        <v>-14.210526315789474</v>
      </c>
      <c r="BT74" s="28">
        <f t="shared" si="84"/>
        <v>-6.3768115942028984</v>
      </c>
      <c r="BU74" s="28">
        <f>IE14</f>
        <v>-2.3360047666431654</v>
      </c>
      <c r="BV74" s="28">
        <f t="shared" ref="BV74:BY74" si="85">IF14</f>
        <v>3.0420880240075734</v>
      </c>
      <c r="BW74" s="28">
        <f t="shared" si="85"/>
        <v>-7.3360047666431658</v>
      </c>
      <c r="BX74" s="28">
        <f t="shared" si="85"/>
        <v>-7.7611940298507465</v>
      </c>
      <c r="BY74" s="28">
        <f t="shared" si="85"/>
        <v>-0.71428571428571419</v>
      </c>
    </row>
    <row r="75" spans="2:77" x14ac:dyDescent="0.25">
      <c r="B75" s="29" t="s">
        <v>16392</v>
      </c>
      <c r="C75" s="30">
        <f>N23</f>
        <v>-28.887109077040428</v>
      </c>
      <c r="D75" s="30">
        <f t="shared" ref="D75:G75" si="86">O23</f>
        <v>62.129718015034939</v>
      </c>
      <c r="E75" s="30">
        <f t="shared" si="86"/>
        <v>-33.887109077040428</v>
      </c>
      <c r="F75" s="30">
        <f t="shared" si="86"/>
        <v>-140</v>
      </c>
      <c r="G75" s="30">
        <f t="shared" si="86"/>
        <v>0</v>
      </c>
      <c r="H75" s="30">
        <f>AD23</f>
        <v>-0.4986824769433465</v>
      </c>
      <c r="I75" s="30">
        <f t="shared" ref="I75:L75" si="87">AE23</f>
        <v>0.70874138067716042</v>
      </c>
      <c r="J75" s="30">
        <f t="shared" si="87"/>
        <v>-5.4986824769433467</v>
      </c>
      <c r="K75" s="30">
        <f t="shared" si="87"/>
        <v>-1.5151515151515151</v>
      </c>
      <c r="L75" s="30">
        <f t="shared" si="87"/>
        <v>0</v>
      </c>
      <c r="M75" s="30">
        <f>AT23</f>
        <v>-4.0909111612124525</v>
      </c>
      <c r="N75" s="30">
        <f t="shared" ref="N75:Q75" si="88">AU23</f>
        <v>1.4730399820033571</v>
      </c>
      <c r="O75" s="30">
        <f t="shared" si="88"/>
        <v>-9.0909111612124534</v>
      </c>
      <c r="P75" s="30">
        <f t="shared" si="88"/>
        <v>-5.5555555555555554</v>
      </c>
      <c r="Q75" s="30">
        <f t="shared" si="88"/>
        <v>-2.5396825396825395</v>
      </c>
      <c r="R75" s="30">
        <f>BJ23</f>
        <v>-5.410753964844158</v>
      </c>
      <c r="S75" s="30">
        <f t="shared" ref="S75:V75" si="89">BK23</f>
        <v>5.2677735737043019</v>
      </c>
      <c r="T75" s="30">
        <f t="shared" si="89"/>
        <v>-9.410753964844158</v>
      </c>
      <c r="U75" s="30">
        <f t="shared" si="89"/>
        <v>-13.157894736842106</v>
      </c>
      <c r="V75" s="30">
        <f t="shared" si="89"/>
        <v>-1.5606936416184971</v>
      </c>
      <c r="W75" s="30">
        <f>CA23</f>
        <v>-4.2372004357298483</v>
      </c>
      <c r="X75" s="30">
        <f t="shared" ref="X75:AA75" si="90">CB23</f>
        <v>4.7316948790235989</v>
      </c>
      <c r="Y75" s="30">
        <f t="shared" si="90"/>
        <v>-9.2372004357298483</v>
      </c>
      <c r="Z75" s="30">
        <f t="shared" si="90"/>
        <v>-11.458333333333334</v>
      </c>
      <c r="AA75" s="30">
        <f t="shared" si="90"/>
        <v>0</v>
      </c>
      <c r="AB75" s="29">
        <f>CQ23</f>
        <v>-90.597932872371075</v>
      </c>
      <c r="AC75" s="29">
        <f t="shared" ref="AC75:AF75" si="91">CR23</f>
        <v>175.76613750694611</v>
      </c>
      <c r="AD75" s="29">
        <f t="shared" si="91"/>
        <v>-95.597932872371075</v>
      </c>
      <c r="AE75" s="29">
        <f t="shared" si="91"/>
        <v>-405</v>
      </c>
      <c r="AF75" s="29">
        <f t="shared" si="91"/>
        <v>-9.5505617977528079</v>
      </c>
      <c r="AG75" s="30">
        <f>DG23</f>
        <v>-7.5943317022077483</v>
      </c>
      <c r="AH75" s="30">
        <f t="shared" ref="AH75:AK75" si="92">DH23</f>
        <v>4.0555745510993155</v>
      </c>
      <c r="AI75" s="30">
        <f t="shared" si="92"/>
        <v>-11.594331702207748</v>
      </c>
      <c r="AJ75" s="30">
        <f t="shared" si="92"/>
        <v>-12.790697674418606</v>
      </c>
      <c r="AK75" s="30">
        <f t="shared" si="92"/>
        <v>-3.4693877551020407</v>
      </c>
      <c r="AL75" s="30">
        <f>DW23</f>
        <v>-8.7651313061052996</v>
      </c>
      <c r="AM75" s="30">
        <f t="shared" ref="AM75:AP75" si="93">DX23</f>
        <v>11.296842583758615</v>
      </c>
      <c r="AN75" s="30">
        <f t="shared" si="93"/>
        <v>-13.7651313061053</v>
      </c>
      <c r="AO75" s="30">
        <f t="shared" si="93"/>
        <v>-28.18181818181818</v>
      </c>
      <c r="AP75" s="30">
        <f t="shared" si="93"/>
        <v>-0.89385474860335201</v>
      </c>
      <c r="AQ75" s="30">
        <f>EM23</f>
        <v>-5.3053341780171053</v>
      </c>
      <c r="AR75" s="30">
        <f t="shared" ref="AR75:AU75" si="94">EN23</f>
        <v>2.1485272346328133</v>
      </c>
      <c r="AS75" s="30">
        <f t="shared" si="94"/>
        <v>-10.305334178017105</v>
      </c>
      <c r="AT75" s="30">
        <f t="shared" si="94"/>
        <v>-8.1818181818181817</v>
      </c>
      <c r="AU75" s="30">
        <f t="shared" si="94"/>
        <v>-3.1428571428571428</v>
      </c>
      <c r="AV75" s="30">
        <f>FC23</f>
        <v>-7.6453900709219864</v>
      </c>
      <c r="AW75" s="30">
        <f t="shared" ref="AW75:AZ75" si="95">FD23</f>
        <v>14.515497338872658</v>
      </c>
      <c r="AX75" s="30">
        <f t="shared" si="95"/>
        <v>-12.645390070921987</v>
      </c>
      <c r="AY75" s="30">
        <f t="shared" si="95"/>
        <v>-33.333333333333336</v>
      </c>
      <c r="AZ75" s="30">
        <f t="shared" si="95"/>
        <v>0</v>
      </c>
      <c r="BA75" s="30">
        <f>FS23</f>
        <v>-0.2838099243061396</v>
      </c>
      <c r="BB75" s="30">
        <f t="shared" ref="BB75:BE75" si="96">FT23</f>
        <v>0.36760172754921744</v>
      </c>
      <c r="BC75" s="30">
        <f t="shared" si="96"/>
        <v>-5.2838099243061398</v>
      </c>
      <c r="BD75" s="30">
        <f t="shared" si="96"/>
        <v>-0.82758620689655171</v>
      </c>
      <c r="BE75" s="30">
        <f t="shared" si="96"/>
        <v>0</v>
      </c>
      <c r="BF75" s="30">
        <f>GI23</f>
        <v>-2.9566233587681312</v>
      </c>
      <c r="BG75" s="30">
        <f t="shared" ref="BG75:BJ75" si="97">GJ23</f>
        <v>2.9437274362579395</v>
      </c>
      <c r="BH75" s="30">
        <f t="shared" si="97"/>
        <v>-7.9566233587681312</v>
      </c>
      <c r="BI75" s="30">
        <f t="shared" si="97"/>
        <v>-6.666666666666667</v>
      </c>
      <c r="BJ75" s="30">
        <f t="shared" si="97"/>
        <v>0</v>
      </c>
      <c r="BK75" s="30">
        <f>GY23</f>
        <v>0</v>
      </c>
      <c r="BL75" s="30">
        <f t="shared" ref="BL75:BO75" si="98">GZ23</f>
        <v>0</v>
      </c>
      <c r="BM75" s="30">
        <f t="shared" si="98"/>
        <v>-4</v>
      </c>
      <c r="BN75" s="30">
        <f t="shared" si="98"/>
        <v>0</v>
      </c>
      <c r="BO75" s="30">
        <f t="shared" si="98"/>
        <v>0</v>
      </c>
      <c r="BP75" s="30">
        <f>HO23</f>
        <v>-11.961820796626096</v>
      </c>
      <c r="BQ75" s="30">
        <f t="shared" ref="BQ75:BT75" si="99">HP23</f>
        <v>3.9402624983180794</v>
      </c>
      <c r="BR75" s="30">
        <f t="shared" si="99"/>
        <v>-16.961820796626096</v>
      </c>
      <c r="BS75" s="30">
        <f t="shared" si="99"/>
        <v>-18.571428571428569</v>
      </c>
      <c r="BT75" s="30">
        <f t="shared" si="99"/>
        <v>-8.5106382978723403</v>
      </c>
      <c r="BU75" s="30">
        <f>IE23</f>
        <v>-1.1266504880069639</v>
      </c>
      <c r="BV75" s="30">
        <f t="shared" ref="BV75:BY75" si="100">IF23</f>
        <v>1.1409981376215914</v>
      </c>
      <c r="BW75" s="30">
        <f t="shared" si="100"/>
        <v>-6.1266504880069643</v>
      </c>
      <c r="BX75" s="30">
        <f t="shared" si="100"/>
        <v>-2.890625</v>
      </c>
      <c r="BY75" s="30">
        <f t="shared" si="100"/>
        <v>0</v>
      </c>
    </row>
    <row r="76" spans="2:77" x14ac:dyDescent="0.25">
      <c r="B76" s="31" t="s">
        <v>16393</v>
      </c>
      <c r="C76" s="32">
        <f>N31</f>
        <v>-7.6398963730569944</v>
      </c>
      <c r="D76" s="32">
        <f t="shared" ref="D76:G76" si="101">O31</f>
        <v>16.695053099081591</v>
      </c>
      <c r="E76" s="32">
        <f t="shared" si="101"/>
        <v>-12.639896373056995</v>
      </c>
      <c r="F76" s="32">
        <f t="shared" si="101"/>
        <v>-37.5</v>
      </c>
      <c r="G76" s="32">
        <f t="shared" si="101"/>
        <v>0</v>
      </c>
      <c r="H76" s="32">
        <f>AD31</f>
        <v>-8.2191780821917818E-2</v>
      </c>
      <c r="I76" s="32">
        <f t="shared" ref="I76:L76" si="102">AE31</f>
        <v>0.18378640910957178</v>
      </c>
      <c r="J76" s="32">
        <f t="shared" si="102"/>
        <v>-5.0821917808219181</v>
      </c>
      <c r="K76" s="32">
        <f t="shared" si="102"/>
        <v>-0.41095890410958907</v>
      </c>
      <c r="L76" s="32">
        <f t="shared" si="102"/>
        <v>0</v>
      </c>
      <c r="M76" s="32">
        <f>AT31</f>
        <v>-4.4470287595287594</v>
      </c>
      <c r="N76" s="32">
        <f t="shared" ref="N76:Q76" si="103">AU31</f>
        <v>1.8007523877923115</v>
      </c>
      <c r="O76" s="32">
        <f t="shared" si="103"/>
        <v>-9.4470287595287594</v>
      </c>
      <c r="P76" s="32">
        <f t="shared" si="103"/>
        <v>-6.6666666666666661</v>
      </c>
      <c r="Q76" s="32">
        <f t="shared" si="103"/>
        <v>-2.5</v>
      </c>
      <c r="R76" s="32">
        <f>BJ31</f>
        <v>-3.3798270306307634</v>
      </c>
      <c r="S76" s="32">
        <f t="shared" ref="S76:V76" si="104">BK31</f>
        <v>1.9736454092627187</v>
      </c>
      <c r="T76" s="32">
        <f t="shared" si="104"/>
        <v>-7.3798270306307634</v>
      </c>
      <c r="U76" s="32">
        <f t="shared" si="104"/>
        <v>-6.3157894736842106</v>
      </c>
      <c r="V76" s="32">
        <f t="shared" si="104"/>
        <v>-2.2000000000000002</v>
      </c>
      <c r="W76" s="32">
        <f>CA31</f>
        <v>-7.5287438336856933</v>
      </c>
      <c r="X76" s="32">
        <f t="shared" ref="X76:AA76" si="105">CB31</f>
        <v>6.9710275117552962</v>
      </c>
      <c r="Y76" s="32">
        <f t="shared" si="105"/>
        <v>-12.528743833685693</v>
      </c>
      <c r="Z76" s="32">
        <f t="shared" si="105"/>
        <v>-19.09090909090909</v>
      </c>
      <c r="AA76" s="32">
        <f t="shared" si="105"/>
        <v>-0.625</v>
      </c>
      <c r="AB76" s="31">
        <f>CQ31</f>
        <v>-95.938273336450052</v>
      </c>
      <c r="AC76" s="31">
        <f t="shared" ref="AC76:AF76" si="106">CR31</f>
        <v>162.32434755162407</v>
      </c>
      <c r="AD76" s="31">
        <f t="shared" si="106"/>
        <v>-100.93827333645005</v>
      </c>
      <c r="AE76" s="31">
        <f t="shared" si="106"/>
        <v>-385</v>
      </c>
      <c r="AF76" s="31">
        <f t="shared" si="106"/>
        <v>-8.172043010752688</v>
      </c>
      <c r="AG76" s="32">
        <f>DG31</f>
        <v>-6.9022421655182358</v>
      </c>
      <c r="AH76" s="32">
        <f t="shared" ref="AH76:AJ76" si="107">DH31</f>
        <v>1.5564560118416626</v>
      </c>
      <c r="AI76" s="32">
        <f t="shared" si="107"/>
        <v>-11.902242165518235</v>
      </c>
      <c r="AJ76" s="32">
        <f t="shared" si="107"/>
        <v>-9.3617021276595747</v>
      </c>
      <c r="AK76" s="32">
        <f>DK31</f>
        <v>-5.2830188679245289</v>
      </c>
      <c r="AL76" s="32">
        <f>DW31</f>
        <v>-6.7977515700287983</v>
      </c>
      <c r="AM76" s="32">
        <f t="shared" ref="AM76:AP76" si="108">DX31</f>
        <v>3.917576193816223</v>
      </c>
      <c r="AN76" s="32">
        <f t="shared" si="108"/>
        <v>-11.797751570028797</v>
      </c>
      <c r="AO76" s="32">
        <f t="shared" si="108"/>
        <v>-12.777777777777777</v>
      </c>
      <c r="AP76" s="32">
        <f t="shared" si="108"/>
        <v>-3.0693069306930694</v>
      </c>
      <c r="AQ76" s="32">
        <f>EM31</f>
        <v>-8.426820079421649</v>
      </c>
      <c r="AR76" s="32">
        <f t="shared" ref="AR76:AU76" si="109">EN31</f>
        <v>3.0486621503029063</v>
      </c>
      <c r="AS76" s="32">
        <f t="shared" si="109"/>
        <v>-13.426820079421649</v>
      </c>
      <c r="AT76" s="32">
        <f t="shared" si="109"/>
        <v>-12.173913043478262</v>
      </c>
      <c r="AU76" s="32">
        <f t="shared" si="109"/>
        <v>-5.2459016393442628</v>
      </c>
      <c r="AV76" s="32">
        <f>FC31</f>
        <v>-1.0900010558547144</v>
      </c>
      <c r="AW76" s="32">
        <f t="shared" ref="AW76:AZ76" si="110">FD31</f>
        <v>1.2216718815738448</v>
      </c>
      <c r="AX76" s="32">
        <f t="shared" si="110"/>
        <v>-6.0900010558547146</v>
      </c>
      <c r="AY76" s="32">
        <f t="shared" si="110"/>
        <v>-3.1428571428571428</v>
      </c>
      <c r="AZ76" s="32">
        <f t="shared" si="110"/>
        <v>0</v>
      </c>
      <c r="BA76" s="32">
        <f>FS31</f>
        <v>-1.6619803184431667</v>
      </c>
      <c r="BB76" s="32">
        <f t="shared" ref="BB76:BE76" si="111">FT31</f>
        <v>1.5398394287499926</v>
      </c>
      <c r="BC76" s="32">
        <f t="shared" si="111"/>
        <v>-6.6619803184431667</v>
      </c>
      <c r="BD76" s="32">
        <f t="shared" si="111"/>
        <v>-3.8235294117647061</v>
      </c>
      <c r="BE76" s="32">
        <f t="shared" si="111"/>
        <v>-0.4375</v>
      </c>
      <c r="BF76" s="32">
        <f>GI31</f>
        <v>-3.6497443204786153</v>
      </c>
      <c r="BG76" s="32">
        <f t="shared" ref="BG76:BJ76" si="112">GJ31</f>
        <v>3.0736643468941596</v>
      </c>
      <c r="BH76" s="32">
        <f t="shared" si="112"/>
        <v>-8.6497443204786144</v>
      </c>
      <c r="BI76" s="32">
        <f t="shared" si="112"/>
        <v>-8.1578947368421062</v>
      </c>
      <c r="BJ76" s="32">
        <f t="shared" si="112"/>
        <v>-1.57894736842105</v>
      </c>
      <c r="BK76" s="32">
        <f>GY31</f>
        <v>-1.1314280626780626</v>
      </c>
      <c r="BL76" s="32">
        <f t="shared" ref="BL76:BO76" si="113">GZ31</f>
        <v>0.73705338199612691</v>
      </c>
      <c r="BM76" s="32">
        <f t="shared" si="113"/>
        <v>-6.1314280626780624</v>
      </c>
      <c r="BN76" s="32">
        <f t="shared" si="113"/>
        <v>-1.8518518518518516</v>
      </c>
      <c r="BO76" s="32">
        <f t="shared" si="113"/>
        <v>0</v>
      </c>
      <c r="BP76" s="32">
        <f>HO31</f>
        <v>-6.6911524080670546</v>
      </c>
      <c r="BQ76" s="32">
        <f t="shared" ref="BQ76:BT76" si="114">HP31</f>
        <v>1.723949395011529</v>
      </c>
      <c r="BR76" s="32">
        <f t="shared" si="114"/>
        <v>-11.691152408067055</v>
      </c>
      <c r="BS76" s="32">
        <f t="shared" si="114"/>
        <v>-8.4482758620689662</v>
      </c>
      <c r="BT76" s="32">
        <f t="shared" si="114"/>
        <v>-3.8059701492537314</v>
      </c>
      <c r="BU76" s="32">
        <f>IE31</f>
        <v>-1.0337256704824829</v>
      </c>
      <c r="BV76" s="32">
        <f t="shared" ref="BV76:BY76" si="115">IF31</f>
        <v>0.96485774158579796</v>
      </c>
      <c r="BW76" s="32">
        <f t="shared" si="115"/>
        <v>-6.0337256704824824</v>
      </c>
      <c r="BX76" s="32">
        <f t="shared" si="115"/>
        <v>-2.2807017543859649</v>
      </c>
      <c r="BY76" s="32">
        <f t="shared" si="115"/>
        <v>0</v>
      </c>
    </row>
    <row r="77" spans="2:77" x14ac:dyDescent="0.25">
      <c r="BG77" s="5"/>
    </row>
    <row r="112" spans="2:6" x14ac:dyDescent="0.25">
      <c r="B112" s="1"/>
      <c r="C112" s="25" t="s">
        <v>16385</v>
      </c>
      <c r="D112" s="27" t="s">
        <v>16391</v>
      </c>
      <c r="E112" s="29" t="s">
        <v>16392</v>
      </c>
      <c r="F112" s="31" t="s">
        <v>16393</v>
      </c>
    </row>
    <row r="113" spans="2:46" x14ac:dyDescent="0.25">
      <c r="B113" s="1" t="s">
        <v>16444</v>
      </c>
      <c r="C113" s="26">
        <f>C73</f>
        <v>-42.317472598323668</v>
      </c>
      <c r="D113" s="28">
        <f>C74</f>
        <v>-1.2207440256220745</v>
      </c>
      <c r="E113" s="30">
        <f>C75</f>
        <v>-28.887109077040428</v>
      </c>
      <c r="F113" s="32">
        <f>C76</f>
        <v>-7.6398963730569944</v>
      </c>
    </row>
    <row r="114" spans="2:46" x14ac:dyDescent="0.25">
      <c r="B114" s="1" t="s">
        <v>16445</v>
      </c>
      <c r="C114" s="26">
        <f>H73</f>
        <v>-1.5902302838074469</v>
      </c>
      <c r="D114" s="28">
        <f>H74</f>
        <v>-0.15625</v>
      </c>
      <c r="E114" s="30">
        <f>H75</f>
        <v>-0.4986824769433465</v>
      </c>
      <c r="F114" s="32">
        <f>H76</f>
        <v>-8.2191780821917818E-2</v>
      </c>
    </row>
    <row r="115" spans="2:46" x14ac:dyDescent="0.25">
      <c r="B115" s="1" t="s">
        <v>16446</v>
      </c>
      <c r="C115" s="26">
        <f>M73</f>
        <v>-18.96861471861472</v>
      </c>
      <c r="D115" s="28">
        <f>M74</f>
        <v>-5.2031370867386411</v>
      </c>
      <c r="E115" s="30">
        <f>M75</f>
        <v>-4.0909111612124525</v>
      </c>
      <c r="F115" s="32">
        <f>M76</f>
        <v>-4.4470287595287594</v>
      </c>
    </row>
    <row r="116" spans="2:46" x14ac:dyDescent="0.25">
      <c r="B116" s="1" t="s">
        <v>16447</v>
      </c>
      <c r="C116" s="26">
        <f>R73</f>
        <v>-3.499227006265841</v>
      </c>
      <c r="D116" s="28">
        <f>R74</f>
        <v>-4.4939002712453586</v>
      </c>
      <c r="E116" s="30">
        <f>R75</f>
        <v>-5.410753964844158</v>
      </c>
      <c r="F116" s="32">
        <f>R76</f>
        <v>-3.3798270306307634</v>
      </c>
    </row>
    <row r="117" spans="2:46" x14ac:dyDescent="0.25">
      <c r="B117" s="1" t="s">
        <v>16448</v>
      </c>
      <c r="C117" s="26">
        <f>W73</f>
        <v>-5.712192728687679</v>
      </c>
      <c r="D117" s="28">
        <f>W74</f>
        <v>-26.481523763744519</v>
      </c>
      <c r="E117" s="30">
        <f>W75</f>
        <v>-4.2372004357298483</v>
      </c>
      <c r="F117" s="32">
        <f>W76</f>
        <v>-7.5287438336856933</v>
      </c>
    </row>
    <row r="118" spans="2:46" x14ac:dyDescent="0.25">
      <c r="B118" s="1" t="s">
        <v>16449</v>
      </c>
      <c r="C118" s="26">
        <f>AB73</f>
        <v>-37.378841543579995</v>
      </c>
      <c r="D118" s="28">
        <f>AB74</f>
        <v>-13.544200057645435</v>
      </c>
      <c r="E118" s="30">
        <f>AB75</f>
        <v>-90.597932872371075</v>
      </c>
      <c r="F118" s="32">
        <f>AB76</f>
        <v>-95.938273336450052</v>
      </c>
    </row>
    <row r="119" spans="2:46" x14ac:dyDescent="0.25">
      <c r="B119" s="1" t="s">
        <v>16450</v>
      </c>
      <c r="C119" s="26">
        <f>AG73</f>
        <v>-12.335200692488792</v>
      </c>
      <c r="D119" s="28">
        <f>AG74</f>
        <v>-9.5751667015779969</v>
      </c>
      <c r="E119" s="30">
        <f>AG75</f>
        <v>-7.5943317022077483</v>
      </c>
      <c r="F119" s="32">
        <f>AG76</f>
        <v>-6.9022421655182358</v>
      </c>
    </row>
    <row r="120" spans="2:46" x14ac:dyDescent="0.25">
      <c r="B120" s="1" t="s">
        <v>16451</v>
      </c>
      <c r="C120" s="26">
        <f>AL73</f>
        <v>-3.7638381388107098</v>
      </c>
      <c r="D120" s="28">
        <f>AL74</f>
        <v>-5.1339955924180902</v>
      </c>
      <c r="E120" s="30">
        <f>AL75</f>
        <v>-8.7651313061052996</v>
      </c>
      <c r="F120" s="32">
        <f>AL76</f>
        <v>-6.7977515700287983</v>
      </c>
    </row>
    <row r="121" spans="2:46" x14ac:dyDescent="0.25">
      <c r="B121" s="1" t="s">
        <v>16452</v>
      </c>
      <c r="C121" s="26">
        <f>AQ73</f>
        <v>-6.7354320352261681</v>
      </c>
      <c r="D121" s="28">
        <f>AQ74</f>
        <v>-5.7709310915193273</v>
      </c>
      <c r="E121" s="30">
        <f>AQ75</f>
        <v>-5.3053341780171053</v>
      </c>
      <c r="F121" s="32">
        <f>AQ76</f>
        <v>-8.426820079421649</v>
      </c>
    </row>
    <row r="122" spans="2:46" x14ac:dyDescent="0.25">
      <c r="B122" s="1" t="s">
        <v>16404</v>
      </c>
      <c r="C122" s="26">
        <f>AV73</f>
        <v>-5.2598640399556045</v>
      </c>
      <c r="D122" s="28">
        <f>AV74</f>
        <v>-0.90337830047273149</v>
      </c>
      <c r="E122" s="30">
        <f>AV75</f>
        <v>-7.6453900709219864</v>
      </c>
      <c r="F122" s="32">
        <f>AV76</f>
        <v>-1.0900010558547144</v>
      </c>
    </row>
    <row r="123" spans="2:46" x14ac:dyDescent="0.25">
      <c r="B123" s="1" t="s">
        <v>16405</v>
      </c>
      <c r="C123" s="26">
        <f>BA73</f>
        <v>-8.701046335988698</v>
      </c>
      <c r="D123" s="28">
        <f>BA74</f>
        <v>-1.463837538729865</v>
      </c>
      <c r="E123" s="30">
        <f>BA75</f>
        <v>-0.2838099243061396</v>
      </c>
      <c r="F123" s="32">
        <f>BA76</f>
        <v>-1.6619803184431667</v>
      </c>
    </row>
    <row r="124" spans="2:46" x14ac:dyDescent="0.25">
      <c r="B124" s="1" t="s">
        <v>16406</v>
      </c>
      <c r="C124" s="26">
        <f>BF73</f>
        <v>-7.5426424933667535</v>
      </c>
      <c r="D124" s="28">
        <f>BF74</f>
        <v>-119.90800243817485</v>
      </c>
      <c r="E124" s="30">
        <f>BF75</f>
        <v>-2.9566233587681312</v>
      </c>
      <c r="F124" s="32">
        <f>BF76</f>
        <v>-3.6497443204786153</v>
      </c>
    </row>
    <row r="125" spans="2:46" x14ac:dyDescent="0.25">
      <c r="B125" s="1" t="s">
        <v>16407</v>
      </c>
      <c r="C125" s="26">
        <f>BK73</f>
        <v>-1.4327733070443129</v>
      </c>
      <c r="D125" s="28">
        <f>BK74</f>
        <v>-1.5054624390591083</v>
      </c>
      <c r="E125" s="30">
        <f>BK75</f>
        <v>0</v>
      </c>
      <c r="F125" s="32">
        <f>BK76</f>
        <v>-1.1314280626780626</v>
      </c>
    </row>
    <row r="126" spans="2:46" x14ac:dyDescent="0.25">
      <c r="B126" s="1" t="s">
        <v>16408</v>
      </c>
      <c r="C126" s="26">
        <f>BP73</f>
        <v>-10.574208326577516</v>
      </c>
      <c r="D126" s="28">
        <f>BP74</f>
        <v>-8.6172026111452684</v>
      </c>
      <c r="E126" s="30">
        <f>BP75</f>
        <v>-11.961820796626096</v>
      </c>
      <c r="F126" s="32">
        <f>BP76</f>
        <v>-6.6911524080670546</v>
      </c>
    </row>
    <row r="127" spans="2:46" x14ac:dyDescent="0.25">
      <c r="B127" s="1" t="s">
        <v>16409</v>
      </c>
      <c r="C127" s="26">
        <f>BU73</f>
        <v>-1.7676963200726863</v>
      </c>
      <c r="D127" s="28">
        <f>BU74</f>
        <v>-2.3360047666431654</v>
      </c>
      <c r="E127" s="30">
        <f>BU75</f>
        <v>-1.1266504880069639</v>
      </c>
      <c r="F127" s="32">
        <f>BU76</f>
        <v>-1.0337256704824829</v>
      </c>
    </row>
    <row r="128" spans="2:46" x14ac:dyDescent="0.25">
      <c r="B128" s="1"/>
      <c r="C128" s="5">
        <f>AVERAGE(C113:C127)</f>
        <v>-11.171952037920704</v>
      </c>
      <c r="D128" s="5">
        <f t="shared" ref="D128:F128" si="116">AVERAGE(D113:D127)</f>
        <v>-13.754249112315762</v>
      </c>
      <c r="E128" s="5">
        <f t="shared" si="116"/>
        <v>-11.957445454206715</v>
      </c>
      <c r="F128" s="5">
        <f t="shared" si="116"/>
        <v>-10.426720451009796</v>
      </c>
      <c r="G128" s="5">
        <f>AVERAGE(C128:F128)</f>
        <v>-11.827591763863243</v>
      </c>
    </row>
    <row r="129" spans="2:7" x14ac:dyDescent="0.25">
      <c r="C129" s="5">
        <f>_xlfn.STDEV.S(C113:C127)</f>
        <v>12.569567874893822</v>
      </c>
      <c r="D129" s="5">
        <f t="shared" ref="D129:F129" si="117">_xlfn.STDEV.S(D113:D127)</f>
        <v>30.130692921562868</v>
      </c>
      <c r="E129" s="5">
        <f t="shared" si="117"/>
        <v>22.891411330465353</v>
      </c>
      <c r="F129" s="5">
        <f t="shared" si="117"/>
        <v>23.828125150891367</v>
      </c>
      <c r="G129" s="5">
        <f>STDEV(C128:F128)</f>
        <v>1.4284227204218056</v>
      </c>
    </row>
    <row r="131" spans="2:7" x14ac:dyDescent="0.25">
      <c r="C131" s="3">
        <f>C128-D128</f>
        <v>2.5822970743950577</v>
      </c>
      <c r="D131" s="3">
        <f>C128-E128</f>
        <v>0.78549341628601077</v>
      </c>
      <c r="E131" s="3">
        <f>C128-F128</f>
        <v>-0.74523158691090785</v>
      </c>
      <c r="F131" s="3">
        <f>C128-F128</f>
        <v>-0.74523158691090785</v>
      </c>
    </row>
    <row r="132" spans="2:7" x14ac:dyDescent="0.25">
      <c r="C132">
        <f>_xlfn.T.TEST(C113:C127,D113:D127,2,1)</f>
        <v>0.76810536524018169</v>
      </c>
      <c r="D132" s="45">
        <f>_xlfn.T.TEST(C113:C127,E113:E127,2,1)</f>
        <v>0.84765902573934715</v>
      </c>
      <c r="E132">
        <f>_xlfn.T.TEST(C113:C127,F113:F127,2,1)</f>
        <v>0.88054689031721867</v>
      </c>
      <c r="F132">
        <f>_xlfn.T.TEST(C113:C127,F113:F127,2,1)</f>
        <v>0.88054689031721867</v>
      </c>
    </row>
    <row r="135" spans="2:7" x14ac:dyDescent="0.25">
      <c r="B135" s="1"/>
      <c r="C135" s="25" t="s">
        <v>16385</v>
      </c>
      <c r="D135" s="27" t="s">
        <v>16391</v>
      </c>
      <c r="E135" s="29" t="s">
        <v>16392</v>
      </c>
      <c r="F135" s="31" t="s">
        <v>16393</v>
      </c>
    </row>
    <row r="136" spans="2:7" x14ac:dyDescent="0.25">
      <c r="B136" s="1" t="s">
        <v>16444</v>
      </c>
      <c r="C136" s="26">
        <f>D73</f>
        <v>86.402561994638305</v>
      </c>
      <c r="D136" s="28">
        <f>D74</f>
        <v>1.7491724178938997</v>
      </c>
      <c r="E136" s="30">
        <f>D75</f>
        <v>62.129718015034939</v>
      </c>
      <c r="F136" s="32">
        <f>D76</f>
        <v>16.695053099081591</v>
      </c>
    </row>
    <row r="137" spans="2:7" x14ac:dyDescent="0.25">
      <c r="B137" s="1" t="s">
        <v>16445</v>
      </c>
      <c r="C137" s="26">
        <f>I73</f>
        <v>1.4596663203307261</v>
      </c>
      <c r="D137" s="28">
        <f>I74</f>
        <v>0.34938562148434216</v>
      </c>
      <c r="E137" s="30">
        <f>I75</f>
        <v>0.70874138067716042</v>
      </c>
      <c r="F137" s="32">
        <f>I76</f>
        <v>0.18378640910957178</v>
      </c>
    </row>
    <row r="138" spans="2:7" x14ac:dyDescent="0.25">
      <c r="B138" s="1" t="s">
        <v>16446</v>
      </c>
      <c r="C138" s="26">
        <f>N73</f>
        <v>25.503307628362283</v>
      </c>
      <c r="D138" s="28">
        <f>N74</f>
        <v>2.4997072983652879</v>
      </c>
      <c r="E138" s="30">
        <f>N75</f>
        <v>1.4730399820033571</v>
      </c>
      <c r="F138" s="32">
        <f>N76</f>
        <v>1.8007523877923115</v>
      </c>
    </row>
    <row r="139" spans="2:7" x14ac:dyDescent="0.25">
      <c r="B139" s="1" t="s">
        <v>16447</v>
      </c>
      <c r="C139" s="26">
        <f>S73</f>
        <v>1.8273860673441285</v>
      </c>
      <c r="D139" s="28">
        <f>S74</f>
        <v>2.8220381617497061</v>
      </c>
      <c r="E139" s="30">
        <f>S75</f>
        <v>5.2677735737043019</v>
      </c>
      <c r="F139" s="32">
        <f>S76</f>
        <v>1.9736454092627187</v>
      </c>
    </row>
    <row r="140" spans="2:7" x14ac:dyDescent="0.25">
      <c r="B140" s="1" t="s">
        <v>16448</v>
      </c>
      <c r="C140" s="26">
        <f>X73</f>
        <v>1.8633366042046875</v>
      </c>
      <c r="D140" s="28">
        <f>X74</f>
        <v>40.503727975470795</v>
      </c>
      <c r="E140" s="30">
        <f>X75</f>
        <v>4.7316948790235989</v>
      </c>
      <c r="F140" s="32">
        <f>X76</f>
        <v>6.9710275117552962</v>
      </c>
    </row>
    <row r="141" spans="2:7" x14ac:dyDescent="0.25">
      <c r="B141" s="1" t="s">
        <v>16449</v>
      </c>
      <c r="C141" s="26">
        <f>AC73</f>
        <v>61.111413830746834</v>
      </c>
      <c r="D141" s="28">
        <f>AC74</f>
        <v>5.316736543886301</v>
      </c>
      <c r="E141" s="30">
        <f>AC75</f>
        <v>175.76613750694611</v>
      </c>
      <c r="F141" s="32">
        <f>AC76</f>
        <v>162.32434755162407</v>
      </c>
    </row>
    <row r="142" spans="2:7" x14ac:dyDescent="0.25">
      <c r="B142" s="1" t="s">
        <v>16450</v>
      </c>
      <c r="C142" s="26">
        <f>AH73</f>
        <v>6.519510392279857</v>
      </c>
      <c r="D142" s="28">
        <f>AH74</f>
        <v>4.0982013991465598</v>
      </c>
      <c r="E142" s="30">
        <f>AH75</f>
        <v>4.0555745510993155</v>
      </c>
      <c r="F142" s="32">
        <f>AH76</f>
        <v>1.5564560118416626</v>
      </c>
    </row>
    <row r="143" spans="2:7" x14ac:dyDescent="0.25">
      <c r="B143" s="1" t="s">
        <v>16451</v>
      </c>
      <c r="C143" s="26">
        <f>AM73</f>
        <v>1.0209080162426794</v>
      </c>
      <c r="D143" s="28">
        <f>AM74</f>
        <v>2.5679206835833099</v>
      </c>
      <c r="E143" s="30">
        <f>AM75</f>
        <v>11.296842583758615</v>
      </c>
      <c r="F143" s="32">
        <f>AM76</f>
        <v>3.917576193816223</v>
      </c>
    </row>
    <row r="144" spans="2:7" x14ac:dyDescent="0.25">
      <c r="B144" s="1" t="s">
        <v>16452</v>
      </c>
      <c r="C144" s="26">
        <f>AR73</f>
        <v>3.0372932379362836</v>
      </c>
      <c r="D144" s="28">
        <f>AR74</f>
        <v>2.638718569699444</v>
      </c>
      <c r="E144" s="30">
        <f>AR75</f>
        <v>2.1485272346328133</v>
      </c>
      <c r="F144" s="32">
        <f>AR76</f>
        <v>3.0486621503029063</v>
      </c>
    </row>
    <row r="145" spans="2:7" x14ac:dyDescent="0.25">
      <c r="B145" s="1" t="s">
        <v>16404</v>
      </c>
      <c r="C145" s="26">
        <f>AW73</f>
        <v>1.2233693338381166</v>
      </c>
      <c r="D145" s="28">
        <f>AW74</f>
        <v>1.1349599922631906</v>
      </c>
      <c r="E145" s="30">
        <f>AW75</f>
        <v>14.515497338872658</v>
      </c>
      <c r="F145" s="32">
        <f>AW76</f>
        <v>1.2216718815738448</v>
      </c>
    </row>
    <row r="146" spans="2:7" x14ac:dyDescent="0.25">
      <c r="B146" s="1" t="s">
        <v>16405</v>
      </c>
      <c r="C146" s="26">
        <f>BB73</f>
        <v>10.037394963059919</v>
      </c>
      <c r="D146" s="28">
        <f>BB74</f>
        <v>1.466908977023762</v>
      </c>
      <c r="E146" s="30">
        <f>BB75</f>
        <v>0.36760172754921744</v>
      </c>
      <c r="F146" s="32">
        <f>BB76</f>
        <v>1.5398394287499926</v>
      </c>
    </row>
    <row r="147" spans="2:7" x14ac:dyDescent="0.25">
      <c r="B147" s="1" t="s">
        <v>16406</v>
      </c>
      <c r="C147" s="26">
        <f>BG73</f>
        <v>9.6820193022777428</v>
      </c>
      <c r="D147" s="28">
        <f>BG74</f>
        <v>235.31426966936027</v>
      </c>
      <c r="E147" s="30">
        <f>BG75</f>
        <v>2.9437274362579395</v>
      </c>
      <c r="F147" s="32">
        <f>BG76</f>
        <v>3.0736643468941596</v>
      </c>
      <c r="G147" s="5"/>
    </row>
    <row r="148" spans="2:7" x14ac:dyDescent="0.25">
      <c r="B148" s="1" t="s">
        <v>16407</v>
      </c>
      <c r="C148" s="26">
        <f>BL73</f>
        <v>1.1482264943405416</v>
      </c>
      <c r="D148" s="28">
        <f>BL74</f>
        <v>1.3819635393724889</v>
      </c>
      <c r="E148" s="30">
        <f>BL75</f>
        <v>0</v>
      </c>
      <c r="F148" s="32">
        <f>BL76</f>
        <v>0.73705338199612691</v>
      </c>
    </row>
    <row r="149" spans="2:7" x14ac:dyDescent="0.25">
      <c r="B149" s="1" t="s">
        <v>16408</v>
      </c>
      <c r="C149" s="26">
        <f>BQ73</f>
        <v>3.3701517833253627</v>
      </c>
      <c r="D149" s="28">
        <f>BQ74</f>
        <v>3.1904984587729195</v>
      </c>
      <c r="E149" s="30">
        <f>BQ75</f>
        <v>3.9402624983180794</v>
      </c>
      <c r="F149" s="32">
        <f>BQ76</f>
        <v>1.723949395011529</v>
      </c>
    </row>
    <row r="150" spans="2:7" x14ac:dyDescent="0.25">
      <c r="B150" s="1" t="s">
        <v>16409</v>
      </c>
      <c r="C150" s="26">
        <f>BV73</f>
        <v>1.604521741794424</v>
      </c>
      <c r="D150" s="28">
        <f>BV74</f>
        <v>3.0420880240075734</v>
      </c>
      <c r="E150" s="30">
        <f>BV75</f>
        <v>1.1409981376215914</v>
      </c>
      <c r="F150" s="32">
        <f>BV76</f>
        <v>0.96485774158579796</v>
      </c>
    </row>
    <row r="151" spans="2:7" x14ac:dyDescent="0.25">
      <c r="C151" s="3">
        <f>AVERAGE(C136:C150)</f>
        <v>14.387404514048127</v>
      </c>
      <c r="D151" s="3">
        <f t="shared" ref="D151:E151" si="118">AVERAGE(D136:D150)</f>
        <v>20.538419822138657</v>
      </c>
      <c r="E151" s="3">
        <f t="shared" si="118"/>
        <v>19.365742456366647</v>
      </c>
      <c r="F151" s="3">
        <f>AVERAGE(F136:F150)</f>
        <v>13.848822860026521</v>
      </c>
    </row>
    <row r="152" spans="2:7" x14ac:dyDescent="0.25">
      <c r="C152" s="3">
        <f>_xlfn.STDEV.S(C136:C150)</f>
        <v>25.380556200975775</v>
      </c>
      <c r="D152" s="3">
        <f t="shared" ref="D152:F152" si="119">_xlfn.STDEV.S(D136:D150)</f>
        <v>60.229771128292882</v>
      </c>
      <c r="E152" s="3">
        <f t="shared" si="119"/>
        <v>45.955085335387281</v>
      </c>
      <c r="F152" s="3">
        <f t="shared" si="119"/>
        <v>41.275778675346729</v>
      </c>
    </row>
    <row r="157" spans="2:7" ht="18" x14ac:dyDescent="0.25">
      <c r="B157" s="101"/>
      <c r="C157" s="101"/>
      <c r="D157" s="101"/>
      <c r="E157" s="101"/>
      <c r="F157" s="101"/>
      <c r="G157" s="46"/>
    </row>
    <row r="158" spans="2:7" ht="15.75" x14ac:dyDescent="0.25">
      <c r="B158" s="102"/>
      <c r="C158" s="102"/>
      <c r="D158" s="103"/>
      <c r="E158" s="103"/>
      <c r="F158" s="103"/>
      <c r="G158" s="46"/>
    </row>
    <row r="159" spans="2:7" ht="15.75" x14ac:dyDescent="0.25">
      <c r="B159" s="104"/>
      <c r="C159" s="106"/>
      <c r="D159" s="108"/>
      <c r="E159" s="108"/>
      <c r="F159" s="110"/>
      <c r="G159" s="46"/>
    </row>
    <row r="160" spans="2:7" ht="15.75" x14ac:dyDescent="0.25">
      <c r="B160" s="105"/>
      <c r="C160" s="107"/>
      <c r="D160" s="109"/>
      <c r="E160" s="47"/>
      <c r="F160" s="48"/>
      <c r="G160" s="46"/>
    </row>
    <row r="161" spans="2:7" x14ac:dyDescent="0.25">
      <c r="B161" s="49"/>
      <c r="C161" s="50"/>
      <c r="D161" s="51"/>
      <c r="E161" s="51"/>
      <c r="F161" s="52"/>
      <c r="G161" s="46"/>
    </row>
    <row r="162" spans="2:7" x14ac:dyDescent="0.25">
      <c r="B162" s="53"/>
      <c r="C162" s="54"/>
      <c r="D162" s="55"/>
      <c r="E162" s="55"/>
      <c r="F162" s="56"/>
      <c r="G162" s="46"/>
    </row>
    <row r="163" spans="2:7" x14ac:dyDescent="0.25">
      <c r="B163" s="53"/>
      <c r="C163" s="54"/>
      <c r="D163" s="55"/>
      <c r="E163" s="55"/>
      <c r="F163" s="56"/>
      <c r="G163" s="46"/>
    </row>
    <row r="164" spans="2:7" x14ac:dyDescent="0.25">
      <c r="B164" s="53"/>
      <c r="C164" s="54"/>
      <c r="D164" s="55"/>
      <c r="E164" s="55"/>
      <c r="F164" s="56"/>
      <c r="G164" s="46"/>
    </row>
    <row r="165" spans="2:7" x14ac:dyDescent="0.25">
      <c r="B165" s="53"/>
      <c r="C165" s="54"/>
      <c r="D165" s="55"/>
      <c r="E165" s="55"/>
      <c r="F165" s="56"/>
      <c r="G165" s="46"/>
    </row>
    <row r="166" spans="2:7" x14ac:dyDescent="0.25">
      <c r="B166" s="53"/>
      <c r="C166" s="54"/>
      <c r="D166" s="55"/>
      <c r="E166" s="55"/>
      <c r="F166" s="56"/>
      <c r="G166" s="46"/>
    </row>
    <row r="167" spans="2:7" x14ac:dyDescent="0.25">
      <c r="B167" s="53"/>
      <c r="C167" s="54"/>
      <c r="D167" s="55"/>
      <c r="E167" s="55"/>
      <c r="F167" s="56"/>
      <c r="G167" s="46"/>
    </row>
    <row r="168" spans="2:7" x14ac:dyDescent="0.25">
      <c r="B168" s="53"/>
      <c r="C168" s="54"/>
      <c r="D168" s="55"/>
      <c r="E168" s="55"/>
      <c r="F168" s="56"/>
      <c r="G168" s="46"/>
    </row>
    <row r="169" spans="2:7" x14ac:dyDescent="0.25">
      <c r="B169" s="53"/>
      <c r="C169" s="54"/>
      <c r="D169" s="55"/>
      <c r="E169" s="55"/>
      <c r="F169" s="56"/>
      <c r="G169" s="46"/>
    </row>
    <row r="170" spans="2:7" x14ac:dyDescent="0.25">
      <c r="B170" s="57"/>
      <c r="C170" s="58"/>
      <c r="D170" s="59"/>
      <c r="E170" s="59"/>
      <c r="F170" s="60"/>
      <c r="G170" s="46"/>
    </row>
    <row r="171" spans="2:7" x14ac:dyDescent="0.25">
      <c r="C171" s="61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1D5D-DC5C-466C-B3B3-4F01602FDBDB}">
  <sheetPr>
    <tabColor theme="5"/>
  </sheetPr>
  <dimension ref="B1:IT171"/>
  <sheetViews>
    <sheetView topLeftCell="A115" zoomScale="90" zoomScaleNormal="90" workbookViewId="0">
      <selection activeCell="GS44" sqref="GS44"/>
    </sheetView>
  </sheetViews>
  <sheetFormatPr defaultColWidth="8.85546875" defaultRowHeight="15" x14ac:dyDescent="0.25"/>
  <cols>
    <col min="1" max="1" width="8.85546875" style="63"/>
    <col min="2" max="3" width="8.85546875" style="63" customWidth="1"/>
    <col min="4" max="4" width="10.140625" style="63" customWidth="1"/>
    <col min="5" max="12" width="8.85546875" style="63" customWidth="1"/>
    <col min="13" max="13" width="10.85546875" style="63" customWidth="1"/>
    <col min="14" max="23" width="8.85546875" style="63" customWidth="1"/>
    <col min="24" max="24" width="10" style="63" bestFit="1" customWidth="1"/>
    <col min="25" max="27" width="8.85546875" style="63" customWidth="1"/>
    <col min="28" max="16384" width="8.85546875" style="63"/>
  </cols>
  <sheetData>
    <row r="1" spans="4:243" x14ac:dyDescent="0.25">
      <c r="D1" s="63" t="s">
        <v>16411</v>
      </c>
      <c r="E1" s="63" t="s">
        <v>16411</v>
      </c>
      <c r="F1" s="63" t="s">
        <v>16411</v>
      </c>
      <c r="G1" s="63" t="s">
        <v>16411</v>
      </c>
      <c r="H1" s="63" t="s">
        <v>16411</v>
      </c>
      <c r="T1" s="63" t="s">
        <v>16412</v>
      </c>
      <c r="U1" s="63" t="s">
        <v>16412</v>
      </c>
      <c r="V1" s="63" t="s">
        <v>16412</v>
      </c>
      <c r="W1" s="63" t="s">
        <v>16412</v>
      </c>
      <c r="X1" s="63" t="s">
        <v>16412</v>
      </c>
      <c r="AJ1" s="63" t="s">
        <v>16413</v>
      </c>
      <c r="AK1" s="63" t="s">
        <v>16413</v>
      </c>
      <c r="AL1" s="63" t="s">
        <v>16413</v>
      </c>
      <c r="AM1" s="63" t="s">
        <v>16413</v>
      </c>
      <c r="AN1" s="63" t="s">
        <v>16413</v>
      </c>
      <c r="AZ1" s="63" t="s">
        <v>16414</v>
      </c>
      <c r="BA1" s="63" t="s">
        <v>16414</v>
      </c>
      <c r="BB1" s="63" t="s">
        <v>16414</v>
      </c>
      <c r="BC1" s="63" t="s">
        <v>16414</v>
      </c>
      <c r="BD1" s="63" t="s">
        <v>16414</v>
      </c>
      <c r="BQ1" s="63" t="s">
        <v>16415</v>
      </c>
      <c r="BR1" s="63" t="s">
        <v>16415</v>
      </c>
      <c r="BS1" s="63" t="s">
        <v>16415</v>
      </c>
      <c r="BT1" s="63" t="s">
        <v>16415</v>
      </c>
      <c r="BU1" s="63" t="s">
        <v>16415</v>
      </c>
      <c r="CG1" s="63" t="s">
        <v>16416</v>
      </c>
      <c r="CH1" s="63" t="s">
        <v>16416</v>
      </c>
      <c r="CI1" s="63" t="s">
        <v>16416</v>
      </c>
      <c r="CJ1" s="63" t="s">
        <v>16416</v>
      </c>
      <c r="CK1" s="63" t="s">
        <v>16416</v>
      </c>
      <c r="CW1" s="63" t="s">
        <v>16417</v>
      </c>
      <c r="CX1" s="63" t="s">
        <v>16417</v>
      </c>
      <c r="CY1" s="63" t="s">
        <v>16417</v>
      </c>
      <c r="CZ1" s="63" t="s">
        <v>16417</v>
      </c>
      <c r="DA1" s="63" t="s">
        <v>16417</v>
      </c>
      <c r="DM1" s="63" t="s">
        <v>16418</v>
      </c>
      <c r="DN1" s="63" t="s">
        <v>16418</v>
      </c>
      <c r="DO1" s="63" t="s">
        <v>16418</v>
      </c>
      <c r="DP1" s="63" t="s">
        <v>16418</v>
      </c>
      <c r="DQ1" s="63" t="s">
        <v>16418</v>
      </c>
      <c r="EC1" s="63" t="s">
        <v>16419</v>
      </c>
      <c r="ED1" s="63" t="s">
        <v>16419</v>
      </c>
      <c r="EE1" s="63" t="s">
        <v>16419</v>
      </c>
      <c r="EF1" s="63" t="s">
        <v>16419</v>
      </c>
      <c r="EG1" s="63" t="s">
        <v>16419</v>
      </c>
      <c r="ES1" s="63" t="s">
        <v>16420</v>
      </c>
      <c r="ET1" s="63" t="s">
        <v>16420</v>
      </c>
      <c r="EU1" s="63" t="s">
        <v>16420</v>
      </c>
      <c r="EV1" s="63" t="s">
        <v>16420</v>
      </c>
      <c r="EW1" s="63" t="s">
        <v>16420</v>
      </c>
      <c r="FI1" s="63" t="s">
        <v>16421</v>
      </c>
      <c r="FJ1" s="63" t="s">
        <v>16421</v>
      </c>
      <c r="FK1" s="63" t="s">
        <v>16421</v>
      </c>
      <c r="FL1" s="63" t="s">
        <v>16421</v>
      </c>
      <c r="FM1" s="63" t="s">
        <v>16421</v>
      </c>
      <c r="FY1" s="63" t="s">
        <v>16422</v>
      </c>
      <c r="FZ1" s="63" t="s">
        <v>16422</v>
      </c>
      <c r="GA1" s="63" t="s">
        <v>16422</v>
      </c>
      <c r="GB1" s="63" t="s">
        <v>16422</v>
      </c>
      <c r="GC1" s="63" t="s">
        <v>16422</v>
      </c>
      <c r="GO1" s="63" t="s">
        <v>16423</v>
      </c>
      <c r="GP1" s="63" t="s">
        <v>16423</v>
      </c>
      <c r="GQ1" s="63" t="s">
        <v>16423</v>
      </c>
      <c r="GR1" s="63" t="s">
        <v>16423</v>
      </c>
      <c r="GS1" s="63" t="s">
        <v>16423</v>
      </c>
      <c r="HE1" s="63" t="s">
        <v>16424</v>
      </c>
      <c r="HF1" s="63" t="s">
        <v>16424</v>
      </c>
      <c r="HG1" s="63" t="s">
        <v>16424</v>
      </c>
      <c r="HH1" s="63" t="s">
        <v>16424</v>
      </c>
      <c r="HI1" s="63" t="s">
        <v>16424</v>
      </c>
      <c r="HU1" s="63" t="s">
        <v>16425</v>
      </c>
      <c r="HV1" s="63" t="s">
        <v>16425</v>
      </c>
      <c r="HW1" s="63" t="s">
        <v>16425</v>
      </c>
      <c r="HX1" s="63" t="s">
        <v>16425</v>
      </c>
      <c r="HY1" s="63" t="s">
        <v>16425</v>
      </c>
    </row>
    <row r="2" spans="4:243" x14ac:dyDescent="0.25">
      <c r="D2" s="63" t="s">
        <v>16454</v>
      </c>
      <c r="E2" s="63" t="s">
        <v>16454</v>
      </c>
      <c r="F2" s="63" t="s">
        <v>16454</v>
      </c>
      <c r="G2" s="63" t="s">
        <v>16454</v>
      </c>
      <c r="H2" s="63" t="s">
        <v>16454</v>
      </c>
      <c r="T2" s="63" t="s">
        <v>16454</v>
      </c>
      <c r="U2" s="63" t="s">
        <v>16454</v>
      </c>
      <c r="V2" s="63" t="s">
        <v>16454</v>
      </c>
      <c r="W2" s="63" t="s">
        <v>16454</v>
      </c>
      <c r="X2" s="63" t="s">
        <v>16454</v>
      </c>
      <c r="AJ2" s="63" t="s">
        <v>16454</v>
      </c>
      <c r="AK2" s="63" t="s">
        <v>16454</v>
      </c>
      <c r="AL2" s="63" t="s">
        <v>16454</v>
      </c>
      <c r="AM2" s="63" t="s">
        <v>16454</v>
      </c>
      <c r="AN2" s="63" t="s">
        <v>16454</v>
      </c>
      <c r="AZ2" s="63" t="s">
        <v>16454</v>
      </c>
      <c r="BA2" s="63" t="s">
        <v>16454</v>
      </c>
      <c r="BB2" s="63" t="s">
        <v>16454</v>
      </c>
      <c r="BC2" s="63" t="s">
        <v>16454</v>
      </c>
      <c r="BD2" s="63" t="s">
        <v>16454</v>
      </c>
      <c r="BQ2" s="63" t="s">
        <v>16454</v>
      </c>
      <c r="BR2" s="63" t="s">
        <v>16454</v>
      </c>
      <c r="BS2" s="63" t="s">
        <v>16454</v>
      </c>
      <c r="BT2" s="63" t="s">
        <v>16454</v>
      </c>
      <c r="BU2" s="63" t="s">
        <v>16454</v>
      </c>
      <c r="CG2" s="63" t="s">
        <v>16454</v>
      </c>
      <c r="CH2" s="63" t="s">
        <v>16454</v>
      </c>
      <c r="CI2" s="63" t="s">
        <v>16454</v>
      </c>
      <c r="CJ2" s="63" t="s">
        <v>16454</v>
      </c>
      <c r="CK2" s="63" t="s">
        <v>16454</v>
      </c>
      <c r="CW2" s="63" t="s">
        <v>16454</v>
      </c>
      <c r="CX2" s="63" t="s">
        <v>16454</v>
      </c>
      <c r="CY2" s="63" t="s">
        <v>16454</v>
      </c>
      <c r="CZ2" s="63" t="s">
        <v>16454</v>
      </c>
      <c r="DA2" s="63" t="s">
        <v>16454</v>
      </c>
      <c r="DM2" s="63" t="s">
        <v>16454</v>
      </c>
      <c r="DN2" s="63" t="s">
        <v>16454</v>
      </c>
      <c r="DO2" s="63" t="s">
        <v>16454</v>
      </c>
      <c r="DP2" s="63" t="s">
        <v>16454</v>
      </c>
      <c r="DQ2" s="63" t="s">
        <v>16454</v>
      </c>
      <c r="EC2" s="63" t="s">
        <v>16454</v>
      </c>
      <c r="ED2" s="63" t="s">
        <v>16454</v>
      </c>
      <c r="EE2" s="63" t="s">
        <v>16454</v>
      </c>
      <c r="EF2" s="63" t="s">
        <v>16454</v>
      </c>
      <c r="EG2" s="63" t="s">
        <v>16454</v>
      </c>
      <c r="ES2" s="63" t="s">
        <v>16454</v>
      </c>
      <c r="ET2" s="63" t="s">
        <v>16454</v>
      </c>
      <c r="EU2" s="63" t="s">
        <v>16454</v>
      </c>
      <c r="EV2" s="63" t="s">
        <v>16454</v>
      </c>
      <c r="EW2" s="63" t="s">
        <v>16454</v>
      </c>
      <c r="FI2" s="63" t="s">
        <v>16454</v>
      </c>
      <c r="FJ2" s="63" t="s">
        <v>16454</v>
      </c>
      <c r="FK2" s="63" t="s">
        <v>16454</v>
      </c>
      <c r="FL2" s="63" t="s">
        <v>16454</v>
      </c>
      <c r="FM2" s="63" t="s">
        <v>16454</v>
      </c>
      <c r="FY2" s="63" t="s">
        <v>16454</v>
      </c>
      <c r="FZ2" s="63" t="s">
        <v>16454</v>
      </c>
      <c r="GA2" s="63" t="s">
        <v>16454</v>
      </c>
      <c r="GB2" s="63" t="s">
        <v>16454</v>
      </c>
      <c r="GC2" s="63" t="s">
        <v>16454</v>
      </c>
      <c r="GO2" s="63" t="s">
        <v>16454</v>
      </c>
      <c r="GP2" s="63" t="s">
        <v>16454</v>
      </c>
      <c r="GQ2" s="63" t="s">
        <v>16454</v>
      </c>
      <c r="GR2" s="63" t="s">
        <v>16454</v>
      </c>
      <c r="GS2" s="63" t="s">
        <v>16454</v>
      </c>
      <c r="HE2" s="63" t="s">
        <v>16454</v>
      </c>
      <c r="HF2" s="63" t="s">
        <v>16454</v>
      </c>
      <c r="HG2" s="63" t="s">
        <v>16454</v>
      </c>
      <c r="HH2" s="63" t="s">
        <v>16454</v>
      </c>
      <c r="HI2" s="63" t="s">
        <v>16454</v>
      </c>
      <c r="HU2" s="63" t="s">
        <v>16454</v>
      </c>
      <c r="HV2" s="63" t="s">
        <v>16454</v>
      </c>
      <c r="HW2" s="63" t="s">
        <v>16454</v>
      </c>
      <c r="HX2" s="63" t="s">
        <v>16454</v>
      </c>
      <c r="HY2" s="63" t="s">
        <v>16454</v>
      </c>
    </row>
    <row r="3" spans="4:243" x14ac:dyDescent="0.25">
      <c r="D3" s="63" t="s">
        <v>16427</v>
      </c>
      <c r="E3" s="63" t="s">
        <v>16427</v>
      </c>
      <c r="F3" s="63" t="s">
        <v>16427</v>
      </c>
      <c r="G3" s="63" t="s">
        <v>16427</v>
      </c>
      <c r="H3" s="63" t="s">
        <v>16427</v>
      </c>
      <c r="T3" s="63" t="s">
        <v>16427</v>
      </c>
      <c r="U3" s="63" t="s">
        <v>16427</v>
      </c>
      <c r="V3" s="63" t="s">
        <v>16427</v>
      </c>
      <c r="W3" s="63" t="s">
        <v>16427</v>
      </c>
      <c r="X3" s="63" t="s">
        <v>16427</v>
      </c>
      <c r="AJ3" s="63" t="s">
        <v>16427</v>
      </c>
      <c r="AK3" s="63" t="s">
        <v>16427</v>
      </c>
      <c r="AL3" s="63" t="s">
        <v>16427</v>
      </c>
      <c r="AM3" s="63" t="s">
        <v>16427</v>
      </c>
      <c r="AN3" s="63" t="s">
        <v>16427</v>
      </c>
      <c r="AZ3" s="63" t="s">
        <v>16427</v>
      </c>
      <c r="BA3" s="63" t="s">
        <v>16427</v>
      </c>
      <c r="BB3" s="63" t="s">
        <v>16427</v>
      </c>
      <c r="BC3" s="63" t="s">
        <v>16427</v>
      </c>
      <c r="BD3" s="63" t="s">
        <v>16427</v>
      </c>
      <c r="BK3" s="64"/>
      <c r="BQ3" s="63" t="s">
        <v>16427</v>
      </c>
      <c r="BR3" s="63" t="s">
        <v>16427</v>
      </c>
      <c r="BS3" s="63" t="s">
        <v>16427</v>
      </c>
      <c r="BT3" s="63" t="s">
        <v>16427</v>
      </c>
      <c r="BU3" s="63" t="s">
        <v>16427</v>
      </c>
      <c r="CG3" s="63" t="s">
        <v>16427</v>
      </c>
      <c r="CH3" s="63" t="s">
        <v>16427</v>
      </c>
      <c r="CI3" s="63" t="s">
        <v>16427</v>
      </c>
      <c r="CJ3" s="63" t="s">
        <v>16427</v>
      </c>
      <c r="CK3" s="63" t="s">
        <v>16427</v>
      </c>
      <c r="CW3" s="63" t="s">
        <v>16427</v>
      </c>
      <c r="CX3" s="63" t="s">
        <v>16427</v>
      </c>
      <c r="CY3" s="63" t="s">
        <v>16427</v>
      </c>
      <c r="CZ3" s="63" t="s">
        <v>16427</v>
      </c>
      <c r="DA3" s="63" t="s">
        <v>16427</v>
      </c>
      <c r="DM3" s="63" t="s">
        <v>16427</v>
      </c>
      <c r="DN3" s="63" t="s">
        <v>16427</v>
      </c>
      <c r="DO3" s="63" t="s">
        <v>16427</v>
      </c>
      <c r="DP3" s="63" t="s">
        <v>16427</v>
      </c>
      <c r="DQ3" s="63" t="s">
        <v>16427</v>
      </c>
      <c r="EC3" s="63" t="s">
        <v>16427</v>
      </c>
      <c r="ED3" s="63" t="s">
        <v>16427</v>
      </c>
      <c r="EE3" s="63" t="s">
        <v>16427</v>
      </c>
      <c r="EF3" s="63" t="s">
        <v>16427</v>
      </c>
      <c r="EG3" s="63" t="s">
        <v>16427</v>
      </c>
      <c r="ES3" s="63" t="s">
        <v>16427</v>
      </c>
      <c r="ET3" s="63" t="s">
        <v>16427</v>
      </c>
      <c r="EU3" s="63" t="s">
        <v>16427</v>
      </c>
      <c r="EV3" s="63" t="s">
        <v>16427</v>
      </c>
      <c r="EW3" s="63" t="s">
        <v>16427</v>
      </c>
      <c r="FI3" s="63" t="s">
        <v>16427</v>
      </c>
      <c r="FJ3" s="63" t="s">
        <v>16427</v>
      </c>
      <c r="FK3" s="63" t="s">
        <v>16427</v>
      </c>
      <c r="FL3" s="63" t="s">
        <v>16427</v>
      </c>
      <c r="FM3" s="63" t="s">
        <v>16427</v>
      </c>
      <c r="FY3" s="63" t="s">
        <v>16427</v>
      </c>
      <c r="FZ3" s="63" t="s">
        <v>16427</v>
      </c>
      <c r="GA3" s="63" t="s">
        <v>16427</v>
      </c>
      <c r="GB3" s="63" t="s">
        <v>16427</v>
      </c>
      <c r="GC3" s="63" t="s">
        <v>16427</v>
      </c>
      <c r="GO3" s="63" t="s">
        <v>16427</v>
      </c>
      <c r="GP3" s="63" t="s">
        <v>16427</v>
      </c>
      <c r="GQ3" s="63" t="s">
        <v>16427</v>
      </c>
      <c r="GR3" s="63" t="s">
        <v>16427</v>
      </c>
      <c r="GS3" s="63" t="s">
        <v>16427</v>
      </c>
      <c r="HE3" s="63" t="s">
        <v>16427</v>
      </c>
      <c r="HF3" s="63" t="s">
        <v>16427</v>
      </c>
      <c r="HG3" s="63" t="s">
        <v>16427</v>
      </c>
      <c r="HH3" s="63" t="s">
        <v>16427</v>
      </c>
      <c r="HI3" s="63" t="s">
        <v>16427</v>
      </c>
      <c r="HU3" s="63" t="s">
        <v>16427</v>
      </c>
      <c r="HV3" s="63" t="s">
        <v>16427</v>
      </c>
      <c r="HW3" s="63" t="s">
        <v>16427</v>
      </c>
      <c r="HX3" s="63" t="s">
        <v>16427</v>
      </c>
      <c r="HY3" s="63" t="s">
        <v>16427</v>
      </c>
    </row>
    <row r="4" spans="4:243" x14ac:dyDescent="0.25">
      <c r="D4" s="63" t="s">
        <v>16428</v>
      </c>
      <c r="E4" s="63" t="s">
        <v>16429</v>
      </c>
      <c r="F4" s="63" t="s">
        <v>16430</v>
      </c>
      <c r="G4" s="63" t="s">
        <v>16431</v>
      </c>
      <c r="H4" s="63" t="s">
        <v>16432</v>
      </c>
      <c r="N4" s="63" t="s">
        <v>16433</v>
      </c>
      <c r="O4" s="63" t="s">
        <v>16434</v>
      </c>
      <c r="P4" s="63" t="s">
        <v>16435</v>
      </c>
      <c r="Q4" s="63" t="s">
        <v>16436</v>
      </c>
      <c r="R4" s="63" t="s">
        <v>16437</v>
      </c>
      <c r="T4" s="63" t="s">
        <v>16438</v>
      </c>
      <c r="U4" s="63" t="s">
        <v>16429</v>
      </c>
      <c r="V4" s="63" t="s">
        <v>16430</v>
      </c>
      <c r="W4" s="63" t="s">
        <v>16431</v>
      </c>
      <c r="X4" s="63" t="s">
        <v>16432</v>
      </c>
      <c r="AD4" s="63" t="s">
        <v>16433</v>
      </c>
      <c r="AE4" s="63" t="s">
        <v>16434</v>
      </c>
      <c r="AF4" s="63" t="s">
        <v>16435</v>
      </c>
      <c r="AG4" s="63" t="s">
        <v>16436</v>
      </c>
      <c r="AH4" s="63" t="s">
        <v>16437</v>
      </c>
      <c r="AJ4" s="63" t="s">
        <v>16428</v>
      </c>
      <c r="AK4" s="63" t="s">
        <v>16429</v>
      </c>
      <c r="AL4" s="63" t="s">
        <v>16430</v>
      </c>
      <c r="AM4" s="63" t="s">
        <v>16431</v>
      </c>
      <c r="AN4" s="63" t="s">
        <v>16432</v>
      </c>
      <c r="AT4" s="63" t="s">
        <v>16433</v>
      </c>
      <c r="AU4" s="63" t="s">
        <v>16434</v>
      </c>
      <c r="AV4" s="63" t="s">
        <v>16435</v>
      </c>
      <c r="AW4" s="63" t="s">
        <v>16436</v>
      </c>
      <c r="AX4" s="63" t="s">
        <v>16437</v>
      </c>
      <c r="AZ4" s="63" t="s">
        <v>16428</v>
      </c>
      <c r="BA4" s="63" t="s">
        <v>16429</v>
      </c>
      <c r="BB4" s="63" t="s">
        <v>16430</v>
      </c>
      <c r="BC4" s="63" t="s">
        <v>16431</v>
      </c>
      <c r="BD4" s="63" t="s">
        <v>16432</v>
      </c>
      <c r="BJ4" s="63" t="s">
        <v>16433</v>
      </c>
      <c r="BK4" s="64" t="s">
        <v>16434</v>
      </c>
      <c r="BL4" s="63" t="s">
        <v>16435</v>
      </c>
      <c r="BM4" s="63" t="s">
        <v>16436</v>
      </c>
      <c r="BN4" s="63" t="s">
        <v>16437</v>
      </c>
      <c r="BQ4" s="63" t="s">
        <v>16428</v>
      </c>
      <c r="BR4" s="63" t="s">
        <v>16429</v>
      </c>
      <c r="BS4" s="63" t="s">
        <v>16430</v>
      </c>
      <c r="BT4" s="63" t="s">
        <v>16431</v>
      </c>
      <c r="BU4" s="63" t="s">
        <v>16432</v>
      </c>
      <c r="CA4" s="63" t="s">
        <v>16433</v>
      </c>
      <c r="CB4" s="63" t="s">
        <v>16434</v>
      </c>
      <c r="CC4" s="63" t="s">
        <v>16435</v>
      </c>
      <c r="CD4" s="63" t="s">
        <v>16436</v>
      </c>
      <c r="CE4" s="63" t="s">
        <v>16437</v>
      </c>
      <c r="CG4" s="63" t="s">
        <v>16438</v>
      </c>
      <c r="CH4" s="63" t="s">
        <v>16429</v>
      </c>
      <c r="CI4" s="63" t="s">
        <v>16430</v>
      </c>
      <c r="CJ4" s="63" t="s">
        <v>16431</v>
      </c>
      <c r="CK4" s="63" t="s">
        <v>16432</v>
      </c>
      <c r="CQ4" s="63" t="s">
        <v>16433</v>
      </c>
      <c r="CR4" s="63" t="s">
        <v>16434</v>
      </c>
      <c r="CS4" s="63" t="s">
        <v>16435</v>
      </c>
      <c r="CT4" s="63" t="s">
        <v>16436</v>
      </c>
      <c r="CU4" s="63" t="s">
        <v>16437</v>
      </c>
      <c r="CW4" s="63" t="s">
        <v>16428</v>
      </c>
      <c r="CX4" s="63" t="s">
        <v>16429</v>
      </c>
      <c r="CY4" s="63" t="s">
        <v>16430</v>
      </c>
      <c r="CZ4" s="63" t="s">
        <v>16431</v>
      </c>
      <c r="DA4" s="63" t="s">
        <v>16432</v>
      </c>
      <c r="DG4" s="63" t="s">
        <v>16433</v>
      </c>
      <c r="DH4" s="63" t="s">
        <v>16434</v>
      </c>
      <c r="DI4" s="63" t="s">
        <v>16435</v>
      </c>
      <c r="DJ4" s="63" t="s">
        <v>16436</v>
      </c>
      <c r="DK4" s="63" t="s">
        <v>16437</v>
      </c>
      <c r="DM4" s="63" t="s">
        <v>16428</v>
      </c>
      <c r="DN4" s="63" t="s">
        <v>16429</v>
      </c>
      <c r="DO4" s="63" t="s">
        <v>16430</v>
      </c>
      <c r="DP4" s="63" t="s">
        <v>16431</v>
      </c>
      <c r="DQ4" s="63" t="s">
        <v>16432</v>
      </c>
      <c r="DW4" s="63" t="s">
        <v>16433</v>
      </c>
      <c r="DX4" s="63" t="s">
        <v>16434</v>
      </c>
      <c r="DY4" s="63" t="s">
        <v>16435</v>
      </c>
      <c r="DZ4" s="63" t="s">
        <v>16436</v>
      </c>
      <c r="EA4" s="63" t="s">
        <v>16437</v>
      </c>
      <c r="EC4" s="63" t="s">
        <v>16428</v>
      </c>
      <c r="ED4" s="63" t="s">
        <v>16429</v>
      </c>
      <c r="EE4" s="63" t="s">
        <v>16430</v>
      </c>
      <c r="EF4" s="63" t="s">
        <v>16431</v>
      </c>
      <c r="EG4" s="63" t="s">
        <v>16432</v>
      </c>
      <c r="EM4" s="63" t="s">
        <v>16433</v>
      </c>
      <c r="EN4" s="63" t="s">
        <v>16434</v>
      </c>
      <c r="EO4" s="63" t="s">
        <v>16435</v>
      </c>
      <c r="EP4" s="63" t="s">
        <v>16436</v>
      </c>
      <c r="EQ4" s="63" t="s">
        <v>16437</v>
      </c>
      <c r="ES4" s="63" t="s">
        <v>16428</v>
      </c>
      <c r="ET4" s="63" t="s">
        <v>16429</v>
      </c>
      <c r="EU4" s="63" t="s">
        <v>16430</v>
      </c>
      <c r="EV4" s="63" t="s">
        <v>16431</v>
      </c>
      <c r="EW4" s="63" t="s">
        <v>16432</v>
      </c>
      <c r="FC4" s="63" t="s">
        <v>16433</v>
      </c>
      <c r="FD4" s="63" t="s">
        <v>16434</v>
      </c>
      <c r="FE4" s="63" t="s">
        <v>16435</v>
      </c>
      <c r="FF4" s="63" t="s">
        <v>16436</v>
      </c>
      <c r="FG4" s="63" t="s">
        <v>16437</v>
      </c>
      <c r="FI4" s="63" t="s">
        <v>16428</v>
      </c>
      <c r="FJ4" s="63" t="s">
        <v>16429</v>
      </c>
      <c r="FK4" s="63" t="s">
        <v>16430</v>
      </c>
      <c r="FL4" s="63" t="s">
        <v>16431</v>
      </c>
      <c r="FM4" s="63" t="s">
        <v>16432</v>
      </c>
      <c r="FS4" s="63" t="s">
        <v>16433</v>
      </c>
      <c r="FT4" s="63" t="s">
        <v>16434</v>
      </c>
      <c r="FU4" s="63" t="s">
        <v>16435</v>
      </c>
      <c r="FV4" s="63" t="s">
        <v>16436</v>
      </c>
      <c r="FW4" s="63" t="s">
        <v>16437</v>
      </c>
      <c r="FY4" s="63" t="s">
        <v>16428</v>
      </c>
      <c r="FZ4" s="63" t="s">
        <v>16429</v>
      </c>
      <c r="GA4" s="63" t="s">
        <v>16430</v>
      </c>
      <c r="GB4" s="63" t="s">
        <v>16431</v>
      </c>
      <c r="GC4" s="63" t="s">
        <v>16432</v>
      </c>
      <c r="GI4" s="63" t="s">
        <v>16433</v>
      </c>
      <c r="GJ4" s="63" t="s">
        <v>16434</v>
      </c>
      <c r="GK4" s="63" t="s">
        <v>16435</v>
      </c>
      <c r="GL4" s="63" t="s">
        <v>16436</v>
      </c>
      <c r="GM4" s="63" t="s">
        <v>16437</v>
      </c>
      <c r="GO4" s="63" t="s">
        <v>16428</v>
      </c>
      <c r="GP4" s="63" t="s">
        <v>16429</v>
      </c>
      <c r="GQ4" s="63" t="s">
        <v>16430</v>
      </c>
      <c r="GR4" s="63" t="s">
        <v>16431</v>
      </c>
      <c r="GS4" s="63" t="s">
        <v>16432</v>
      </c>
      <c r="GY4" s="63" t="s">
        <v>16433</v>
      </c>
      <c r="GZ4" s="63" t="s">
        <v>16434</v>
      </c>
      <c r="HA4" s="63" t="s">
        <v>16435</v>
      </c>
      <c r="HB4" s="63" t="s">
        <v>16436</v>
      </c>
      <c r="HC4" s="63" t="s">
        <v>16437</v>
      </c>
      <c r="HE4" s="63" t="s">
        <v>16428</v>
      </c>
      <c r="HF4" s="63" t="s">
        <v>16429</v>
      </c>
      <c r="HG4" s="63" t="s">
        <v>16430</v>
      </c>
      <c r="HH4" s="63" t="s">
        <v>16431</v>
      </c>
      <c r="HI4" s="63" t="s">
        <v>16432</v>
      </c>
      <c r="HO4" s="63" t="s">
        <v>16433</v>
      </c>
      <c r="HP4" s="63" t="s">
        <v>16434</v>
      </c>
      <c r="HQ4" s="63" t="s">
        <v>16435</v>
      </c>
      <c r="HR4" s="63" t="s">
        <v>16436</v>
      </c>
      <c r="HS4" s="63" t="s">
        <v>16437</v>
      </c>
      <c r="HU4" s="63" t="s">
        <v>16428</v>
      </c>
      <c r="HV4" s="63" t="s">
        <v>16429</v>
      </c>
      <c r="HW4" s="63" t="s">
        <v>16430</v>
      </c>
      <c r="HX4" s="63" t="s">
        <v>16431</v>
      </c>
      <c r="HY4" s="63" t="s">
        <v>16432</v>
      </c>
      <c r="IE4" s="63" t="s">
        <v>16433</v>
      </c>
      <c r="IF4" s="63" t="s">
        <v>16434</v>
      </c>
      <c r="IG4" s="63" t="s">
        <v>16435</v>
      </c>
      <c r="IH4" s="63" t="s">
        <v>16436</v>
      </c>
      <c r="II4" s="63" t="s">
        <v>16437</v>
      </c>
    </row>
    <row r="5" spans="4:243" x14ac:dyDescent="0.25">
      <c r="D5">
        <v>558</v>
      </c>
      <c r="E5">
        <v>833</v>
      </c>
      <c r="F5">
        <v>1152</v>
      </c>
      <c r="G5">
        <v>987</v>
      </c>
      <c r="H5">
        <v>793.5</v>
      </c>
      <c r="N5" s="63">
        <f>AVERAGE(D5:H5)</f>
        <v>864.7</v>
      </c>
      <c r="O5" s="63">
        <f>STDEV(D5:H5)</f>
        <v>222.28236547238728</v>
      </c>
      <c r="P5" s="63">
        <f>N5-5</f>
        <v>859.7</v>
      </c>
      <c r="Q5" s="63">
        <f>MIN(D5:M5)</f>
        <v>558</v>
      </c>
      <c r="R5" s="63">
        <f>MAX(D5:M5)</f>
        <v>1152</v>
      </c>
      <c r="T5">
        <v>130</v>
      </c>
      <c r="U5">
        <v>47</v>
      </c>
      <c r="V5">
        <v>58</v>
      </c>
      <c r="W5">
        <v>77</v>
      </c>
      <c r="X5">
        <v>147</v>
      </c>
      <c r="AD5" s="63">
        <f>AVERAGE(T5:AC5)</f>
        <v>91.8</v>
      </c>
      <c r="AE5" s="63">
        <f>STDEV(T5:AC5)</f>
        <v>44.370034933499895</v>
      </c>
      <c r="AF5" s="63">
        <f>AD5-5</f>
        <v>86.8</v>
      </c>
      <c r="AG5" s="63">
        <f>MIN(T5:AC5)</f>
        <v>47</v>
      </c>
      <c r="AH5" s="63">
        <f>MAX(T5:AC5)</f>
        <v>147</v>
      </c>
      <c r="AJ5" s="66"/>
      <c r="AK5">
        <v>701</v>
      </c>
      <c r="AL5">
        <v>728</v>
      </c>
      <c r="AM5">
        <v>301.5</v>
      </c>
      <c r="AN5">
        <v>773</v>
      </c>
      <c r="AT5" s="63">
        <f>AVERAGE(AK5:AS5)</f>
        <v>625.875</v>
      </c>
      <c r="AU5" s="63">
        <f>STDEV(AK5:AS5)</f>
        <v>218.27978032790853</v>
      </c>
      <c r="AV5" s="63">
        <f>AT5-4</f>
        <v>621.875</v>
      </c>
      <c r="AW5" s="63">
        <f>MIN(AK5:AS5)</f>
        <v>301.5</v>
      </c>
      <c r="AX5" s="63">
        <f>MAX(AK5:AS5)</f>
        <v>773</v>
      </c>
      <c r="AZ5">
        <v>239</v>
      </c>
      <c r="BA5" s="66"/>
      <c r="BB5">
        <v>3383</v>
      </c>
      <c r="BC5">
        <v>3702</v>
      </c>
      <c r="BD5">
        <v>1251</v>
      </c>
      <c r="BJ5" s="63">
        <f>AVERAGE(AZ5:BI5)</f>
        <v>2143.75</v>
      </c>
      <c r="BK5" s="64">
        <f>STDEV(AZ5:BI5)</f>
        <v>1672.2199566245265</v>
      </c>
      <c r="BL5" s="63">
        <f>BJ5-4</f>
        <v>2139.75</v>
      </c>
      <c r="BM5" s="63">
        <f>MIN(AZ5:BI5)</f>
        <v>239</v>
      </c>
      <c r="BN5" s="63">
        <f>MAX(AZ5:BI5)</f>
        <v>3702</v>
      </c>
      <c r="BQ5">
        <v>2608</v>
      </c>
      <c r="BR5">
        <v>1993</v>
      </c>
      <c r="BS5">
        <v>1073</v>
      </c>
      <c r="BT5">
        <v>1482</v>
      </c>
      <c r="BU5">
        <v>1320</v>
      </c>
      <c r="CA5" s="63">
        <f>AVERAGE(BQ5:BZ5)</f>
        <v>1695.2</v>
      </c>
      <c r="CB5" s="63">
        <f>STDEV(BQ5:BZ5)</f>
        <v>611.40224075480796</v>
      </c>
      <c r="CC5" s="63">
        <f>CA5-5</f>
        <v>1690.2</v>
      </c>
      <c r="CD5" s="63">
        <f>MIN(BQ5:BZ5)</f>
        <v>1073</v>
      </c>
      <c r="CE5" s="63">
        <f>MAX(BQ5:BZ5)</f>
        <v>2608</v>
      </c>
      <c r="CG5">
        <v>3408</v>
      </c>
      <c r="CH5">
        <v>3065</v>
      </c>
      <c r="CI5">
        <v>2098</v>
      </c>
      <c r="CJ5">
        <v>2559.5</v>
      </c>
      <c r="CK5">
        <v>1944</v>
      </c>
      <c r="CQ5" s="63">
        <f>AVERAGE(CG5:CP5)</f>
        <v>2614.9</v>
      </c>
      <c r="CR5" s="63">
        <f>STDEV(CG5:CP5)</f>
        <v>622.88827248552423</v>
      </c>
      <c r="CS5" s="63">
        <f>CQ5-5</f>
        <v>2609.9</v>
      </c>
      <c r="CT5" s="63">
        <f>MIN(CG5:CP5)</f>
        <v>1944</v>
      </c>
      <c r="CU5" s="63">
        <f>MAX(CG5:CP5)</f>
        <v>3408</v>
      </c>
      <c r="CW5">
        <v>3433</v>
      </c>
      <c r="CX5">
        <v>2289</v>
      </c>
      <c r="CY5">
        <v>1337</v>
      </c>
      <c r="CZ5">
        <v>1618</v>
      </c>
      <c r="DA5">
        <v>2109</v>
      </c>
      <c r="DG5" s="63">
        <f>AVERAGE(CW5:DA5)</f>
        <v>2157.1999999999998</v>
      </c>
      <c r="DH5" s="63">
        <f>STDEV(CW5:DF5)</f>
        <v>807.90234558392035</v>
      </c>
      <c r="DI5" s="63">
        <f>DG5-5</f>
        <v>2152.1999999999998</v>
      </c>
      <c r="DJ5" s="63">
        <f>MIN(CW5:DF5)</f>
        <v>1337</v>
      </c>
      <c r="DK5" s="63">
        <f>MAX(CW5:DF5)</f>
        <v>3433</v>
      </c>
      <c r="DM5">
        <v>969</v>
      </c>
      <c r="DN5">
        <v>842</v>
      </c>
      <c r="DO5">
        <v>1466</v>
      </c>
      <c r="DP5">
        <v>2343</v>
      </c>
      <c r="DQ5">
        <v>2002</v>
      </c>
      <c r="DW5" s="63">
        <f>AVERAGE(DM5:DV5)</f>
        <v>1524.4</v>
      </c>
      <c r="DX5" s="63">
        <f>STDEV(DM5:DV5)</f>
        <v>647.25520469131789</v>
      </c>
      <c r="DY5" s="63">
        <f>DW5-5</f>
        <v>1519.4</v>
      </c>
      <c r="DZ5" s="63">
        <f>MIN(DM5:DV5)</f>
        <v>842</v>
      </c>
      <c r="EA5" s="63">
        <f>MAX(DM5:DV5)</f>
        <v>2343</v>
      </c>
      <c r="EC5">
        <v>619.5</v>
      </c>
      <c r="ED5">
        <v>284</v>
      </c>
      <c r="EE5">
        <v>351</v>
      </c>
      <c r="EF5">
        <v>807.5</v>
      </c>
      <c r="EG5">
        <v>911.5</v>
      </c>
      <c r="EM5" s="63">
        <f>AVERAGE(EC5:EL5)</f>
        <v>594.70000000000005</v>
      </c>
      <c r="EN5" s="63">
        <f>STDEV(EC5:EL5)</f>
        <v>274.85691732244982</v>
      </c>
      <c r="EO5" s="63">
        <f>EM5-5</f>
        <v>589.70000000000005</v>
      </c>
      <c r="EP5" s="63">
        <f>MIN(EC5:EL5)</f>
        <v>284</v>
      </c>
      <c r="EQ5" s="63">
        <f>MAX(EC5:EL5)</f>
        <v>911.5</v>
      </c>
      <c r="ES5">
        <v>672</v>
      </c>
      <c r="ET5">
        <v>701</v>
      </c>
      <c r="EU5">
        <v>1967</v>
      </c>
      <c r="EV5">
        <v>1331</v>
      </c>
      <c r="EW5">
        <v>503</v>
      </c>
      <c r="FC5" s="63">
        <f>AVERAGE(ES5:FB5)</f>
        <v>1034.8</v>
      </c>
      <c r="FD5" s="63">
        <f>STDEV(ES5:FB5)</f>
        <v>608.80801571595623</v>
      </c>
      <c r="FE5" s="63">
        <f>FC5-5</f>
        <v>1029.8</v>
      </c>
      <c r="FF5" s="63">
        <f>MIN(ES5:FB5)</f>
        <v>503</v>
      </c>
      <c r="FG5" s="63">
        <f>MAX(ES5:FB5)</f>
        <v>1967</v>
      </c>
      <c r="FI5">
        <v>2303.5</v>
      </c>
      <c r="FJ5">
        <v>1666</v>
      </c>
      <c r="FK5">
        <v>2166</v>
      </c>
      <c r="FL5">
        <v>1102</v>
      </c>
      <c r="FM5">
        <v>1438</v>
      </c>
      <c r="FS5" s="63">
        <f>AVERAGE(FI5:FR5)</f>
        <v>1735.1</v>
      </c>
      <c r="FT5" s="63">
        <f>STDEV(FI5:FR5)</f>
        <v>500.65262408180763</v>
      </c>
      <c r="FU5" s="63">
        <f>FS5-5</f>
        <v>1730.1</v>
      </c>
      <c r="FV5" s="63">
        <f>MIN(FI5:FR5)</f>
        <v>1102</v>
      </c>
      <c r="FW5" s="63">
        <f>MAX(FI5:FR5)</f>
        <v>2303.5</v>
      </c>
      <c r="FY5">
        <v>96</v>
      </c>
      <c r="FZ5">
        <v>2177</v>
      </c>
      <c r="GA5">
        <v>3490</v>
      </c>
      <c r="GB5">
        <v>3167</v>
      </c>
      <c r="GC5">
        <v>2276</v>
      </c>
      <c r="GI5" s="63">
        <f>AVERAGE(FY5:GH5)</f>
        <v>2241.1999999999998</v>
      </c>
      <c r="GJ5" s="63">
        <f>STDEV(FY5:GH5)</f>
        <v>1325.1247865767209</v>
      </c>
      <c r="GK5" s="63">
        <f>GI5-5</f>
        <v>2236.1999999999998</v>
      </c>
      <c r="GL5" s="63">
        <f>MIN(FY5:GH5)</f>
        <v>96</v>
      </c>
      <c r="GM5" s="63">
        <f>MAX(FY5:GH5)</f>
        <v>3490</v>
      </c>
      <c r="GO5">
        <v>224</v>
      </c>
      <c r="GP5">
        <v>373</v>
      </c>
      <c r="GQ5">
        <v>522</v>
      </c>
      <c r="GR5">
        <v>676</v>
      </c>
      <c r="GS5">
        <v>350</v>
      </c>
      <c r="GY5" s="63">
        <f>AVERAGE(GO5:GX5)</f>
        <v>429</v>
      </c>
      <c r="GZ5" s="63">
        <f>STDEV(GO5:GX5)</f>
        <v>173.96838793298051</v>
      </c>
      <c r="HA5" s="63">
        <f>GY5-5</f>
        <v>424</v>
      </c>
      <c r="HB5" s="63">
        <f>MIN(GO5:GX5)</f>
        <v>224</v>
      </c>
      <c r="HC5" s="63">
        <f>MAX(GO5:GX5)</f>
        <v>676</v>
      </c>
      <c r="HE5">
        <v>848.5</v>
      </c>
      <c r="HF5">
        <v>2634</v>
      </c>
      <c r="HG5">
        <v>3099</v>
      </c>
      <c r="HH5">
        <v>1116</v>
      </c>
      <c r="HI5">
        <v>2025</v>
      </c>
      <c r="HO5" s="63">
        <f>AVERAGE(HE5:HN5)</f>
        <v>1944.5</v>
      </c>
      <c r="HP5" s="63">
        <f>STDEV(HE5:HN5)</f>
        <v>962.07964846991752</v>
      </c>
      <c r="HQ5" s="63">
        <f>HO5-5</f>
        <v>1939.5</v>
      </c>
      <c r="HR5" s="63">
        <f>MIN(HE5:HN5)</f>
        <v>848.5</v>
      </c>
      <c r="HS5" s="63">
        <f>MAX(HE5:HN5)</f>
        <v>3099</v>
      </c>
      <c r="HU5">
        <v>10847</v>
      </c>
      <c r="HV5">
        <v>6655</v>
      </c>
      <c r="HW5">
        <v>15514</v>
      </c>
      <c r="HX5">
        <v>6485</v>
      </c>
      <c r="HY5">
        <v>5830</v>
      </c>
      <c r="IE5" s="63">
        <f>AVERAGE(HU5:ID5)</f>
        <v>9066.2000000000007</v>
      </c>
      <c r="IF5" s="63">
        <f>STDEV(HU5:ID5)</f>
        <v>4113.8437865334654</v>
      </c>
      <c r="IG5" s="63">
        <f>IE5-5</f>
        <v>9061.2000000000007</v>
      </c>
      <c r="IH5" s="63">
        <f>MIN(HU5:ID5)</f>
        <v>5830</v>
      </c>
      <c r="II5" s="63">
        <f>MAX(HU5:ID5)</f>
        <v>15514</v>
      </c>
    </row>
    <row r="6" spans="4:243" x14ac:dyDescent="0.25">
      <c r="BK6" s="64"/>
    </row>
    <row r="7" spans="4:243" x14ac:dyDescent="0.25">
      <c r="BK7" s="64"/>
    </row>
    <row r="8" spans="4:243" x14ac:dyDescent="0.25">
      <c r="BK8" s="64"/>
    </row>
    <row r="9" spans="4:243" x14ac:dyDescent="0.25">
      <c r="BK9" s="64"/>
    </row>
    <row r="10" spans="4:243" x14ac:dyDescent="0.25">
      <c r="D10" s="63" t="s">
        <v>16411</v>
      </c>
      <c r="E10" s="63" t="s">
        <v>16411</v>
      </c>
      <c r="F10" s="63" t="s">
        <v>16411</v>
      </c>
      <c r="G10" s="63" t="s">
        <v>16411</v>
      </c>
      <c r="H10" s="63" t="s">
        <v>16411</v>
      </c>
      <c r="T10" s="63" t="s">
        <v>16412</v>
      </c>
      <c r="U10" s="63" t="s">
        <v>16412</v>
      </c>
      <c r="V10" s="63" t="s">
        <v>16412</v>
      </c>
      <c r="W10" s="63" t="s">
        <v>16412</v>
      </c>
      <c r="X10" s="63" t="s">
        <v>16412</v>
      </c>
      <c r="AJ10" s="63" t="s">
        <v>16413</v>
      </c>
      <c r="AK10" s="63" t="s">
        <v>16413</v>
      </c>
      <c r="AL10" s="63" t="s">
        <v>16413</v>
      </c>
      <c r="AM10" s="63" t="s">
        <v>16455</v>
      </c>
      <c r="AN10" s="63" t="s">
        <v>16455</v>
      </c>
      <c r="AZ10" s="63" t="s">
        <v>16414</v>
      </c>
      <c r="BA10" s="63" t="s">
        <v>16414</v>
      </c>
      <c r="BB10" s="63" t="s">
        <v>16414</v>
      </c>
      <c r="BC10" s="63" t="s">
        <v>16414</v>
      </c>
      <c r="BD10" s="63" t="s">
        <v>16414</v>
      </c>
      <c r="BK10" s="64"/>
      <c r="BQ10" s="63" t="s">
        <v>16415</v>
      </c>
      <c r="BR10" s="63" t="s">
        <v>16415</v>
      </c>
      <c r="BS10" s="63" t="s">
        <v>16415</v>
      </c>
      <c r="BT10" s="63" t="s">
        <v>16415</v>
      </c>
      <c r="BU10" s="63" t="s">
        <v>16415</v>
      </c>
      <c r="CG10" s="63" t="s">
        <v>16416</v>
      </c>
      <c r="CH10" s="63" t="s">
        <v>16416</v>
      </c>
      <c r="CI10" s="63" t="s">
        <v>16416</v>
      </c>
      <c r="CJ10" s="63" t="s">
        <v>16416</v>
      </c>
      <c r="CK10" s="63" t="s">
        <v>16416</v>
      </c>
      <c r="CW10" s="63" t="s">
        <v>16417</v>
      </c>
      <c r="CX10" s="63" t="s">
        <v>16417</v>
      </c>
      <c r="CY10" s="63" t="s">
        <v>16417</v>
      </c>
      <c r="CZ10" s="63" t="s">
        <v>16417</v>
      </c>
      <c r="DA10" s="63" t="s">
        <v>16417</v>
      </c>
      <c r="DM10" s="63" t="s">
        <v>16418</v>
      </c>
      <c r="DN10" s="63" t="s">
        <v>16418</v>
      </c>
      <c r="DO10" s="63" t="s">
        <v>16418</v>
      </c>
      <c r="DP10" s="63" t="s">
        <v>16418</v>
      </c>
      <c r="DQ10" s="63" t="s">
        <v>16418</v>
      </c>
      <c r="EC10" s="63" t="s">
        <v>16419</v>
      </c>
      <c r="ED10" s="63" t="s">
        <v>16419</v>
      </c>
      <c r="EE10" s="63" t="s">
        <v>16419</v>
      </c>
      <c r="EF10" s="63" t="s">
        <v>16419</v>
      </c>
      <c r="EG10" s="63" t="s">
        <v>16419</v>
      </c>
      <c r="ES10" s="63" t="s">
        <v>16420</v>
      </c>
      <c r="ET10" s="63" t="s">
        <v>16420</v>
      </c>
      <c r="EU10" s="63" t="s">
        <v>16420</v>
      </c>
      <c r="EV10" s="63" t="s">
        <v>16420</v>
      </c>
      <c r="EW10" s="63" t="s">
        <v>16420</v>
      </c>
      <c r="FI10" s="63" t="s">
        <v>16421</v>
      </c>
      <c r="FJ10" s="63" t="s">
        <v>16421</v>
      </c>
      <c r="FK10" s="63" t="s">
        <v>16421</v>
      </c>
      <c r="FL10" s="63" t="s">
        <v>16421</v>
      </c>
      <c r="FM10" s="63" t="s">
        <v>16421</v>
      </c>
      <c r="FY10" s="63" t="s">
        <v>16422</v>
      </c>
      <c r="FZ10" s="63" t="s">
        <v>16422</v>
      </c>
      <c r="GA10" s="63" t="s">
        <v>16422</v>
      </c>
      <c r="GB10" s="63" t="s">
        <v>16422</v>
      </c>
      <c r="GC10" s="63" t="s">
        <v>16422</v>
      </c>
      <c r="GO10" s="63" t="s">
        <v>16423</v>
      </c>
      <c r="GP10" s="63" t="s">
        <v>16423</v>
      </c>
      <c r="GQ10" s="63" t="s">
        <v>16423</v>
      </c>
      <c r="GR10" s="63" t="s">
        <v>16423</v>
      </c>
      <c r="GS10" s="63" t="s">
        <v>16423</v>
      </c>
      <c r="HE10" s="63" t="s">
        <v>16424</v>
      </c>
      <c r="HF10" s="63" t="s">
        <v>16424</v>
      </c>
      <c r="HG10" s="63" t="s">
        <v>16424</v>
      </c>
      <c r="HH10" s="63" t="s">
        <v>16424</v>
      </c>
      <c r="HI10" s="63" t="s">
        <v>16424</v>
      </c>
      <c r="HU10" s="63" t="s">
        <v>16425</v>
      </c>
      <c r="HV10" s="63" t="s">
        <v>16425</v>
      </c>
      <c r="HW10" s="63" t="s">
        <v>16425</v>
      </c>
      <c r="HX10" s="63" t="s">
        <v>16425</v>
      </c>
      <c r="HY10" s="63" t="s">
        <v>16425</v>
      </c>
    </row>
    <row r="11" spans="4:243" x14ac:dyDescent="0.25">
      <c r="D11" s="63" t="s">
        <v>16454</v>
      </c>
      <c r="E11" s="63" t="s">
        <v>16454</v>
      </c>
      <c r="F11" s="63" t="s">
        <v>16454</v>
      </c>
      <c r="G11" s="63" t="s">
        <v>16454</v>
      </c>
      <c r="H11" s="63" t="s">
        <v>16454</v>
      </c>
      <c r="T11" s="63" t="s">
        <v>16454</v>
      </c>
      <c r="U11" s="63" t="s">
        <v>16454</v>
      </c>
      <c r="V11" s="63" t="s">
        <v>16454</v>
      </c>
      <c r="W11" s="63" t="s">
        <v>16454</v>
      </c>
      <c r="X11" s="63" t="s">
        <v>16454</v>
      </c>
      <c r="AJ11" s="63" t="s">
        <v>16454</v>
      </c>
      <c r="AK11" s="63" t="s">
        <v>16454</v>
      </c>
      <c r="AL11" s="63" t="s">
        <v>16454</v>
      </c>
      <c r="AM11" s="63" t="s">
        <v>16454</v>
      </c>
      <c r="AN11" s="63" t="s">
        <v>16454</v>
      </c>
      <c r="AZ11" s="63" t="s">
        <v>16454</v>
      </c>
      <c r="BA11" s="63" t="s">
        <v>16454</v>
      </c>
      <c r="BB11" s="63" t="s">
        <v>16454</v>
      </c>
      <c r="BC11" s="63" t="s">
        <v>16454</v>
      </c>
      <c r="BD11" s="63" t="s">
        <v>16454</v>
      </c>
      <c r="BK11" s="64"/>
      <c r="BQ11" s="63" t="s">
        <v>16454</v>
      </c>
      <c r="BR11" s="63" t="s">
        <v>16454</v>
      </c>
      <c r="BS11" s="63" t="s">
        <v>16454</v>
      </c>
      <c r="BT11" s="63" t="s">
        <v>16454</v>
      </c>
      <c r="BU11" s="63" t="s">
        <v>16454</v>
      </c>
      <c r="CG11" s="63" t="s">
        <v>16454</v>
      </c>
      <c r="CH11" s="63" t="s">
        <v>16454</v>
      </c>
      <c r="CI11" s="63" t="s">
        <v>16454</v>
      </c>
      <c r="CJ11" s="63" t="s">
        <v>16454</v>
      </c>
      <c r="CK11" s="63" t="s">
        <v>16454</v>
      </c>
      <c r="CW11" s="63" t="s">
        <v>16454</v>
      </c>
      <c r="CX11" s="63" t="s">
        <v>16454</v>
      </c>
      <c r="CY11" s="63" t="s">
        <v>16454</v>
      </c>
      <c r="CZ11" s="63" t="s">
        <v>16454</v>
      </c>
      <c r="DA11" s="63" t="s">
        <v>16454</v>
      </c>
      <c r="DM11" s="63" t="s">
        <v>16454</v>
      </c>
      <c r="DN11" s="63" t="s">
        <v>16454</v>
      </c>
      <c r="DO11" s="63" t="s">
        <v>16454</v>
      </c>
      <c r="DP11" s="63" t="s">
        <v>16454</v>
      </c>
      <c r="DQ11" s="63" t="s">
        <v>16454</v>
      </c>
      <c r="EC11" s="63" t="s">
        <v>16454</v>
      </c>
      <c r="ED11" s="63" t="s">
        <v>16454</v>
      </c>
      <c r="EE11" s="63" t="s">
        <v>16454</v>
      </c>
      <c r="EF11" s="63" t="s">
        <v>16454</v>
      </c>
      <c r="EG11" s="63" t="s">
        <v>16454</v>
      </c>
      <c r="ES11" s="63" t="s">
        <v>16454</v>
      </c>
      <c r="ET11" s="63" t="s">
        <v>16454</v>
      </c>
      <c r="EU11" s="63" t="s">
        <v>16454</v>
      </c>
      <c r="EV11" s="63" t="s">
        <v>16454</v>
      </c>
      <c r="EW11" s="63" t="s">
        <v>16454</v>
      </c>
      <c r="FI11" s="63" t="s">
        <v>16454</v>
      </c>
      <c r="FJ11" s="63" t="s">
        <v>16454</v>
      </c>
      <c r="FK11" s="63" t="s">
        <v>16454</v>
      </c>
      <c r="FL11" s="63" t="s">
        <v>16454</v>
      </c>
      <c r="FM11" s="63" t="s">
        <v>16454</v>
      </c>
      <c r="FY11" s="63" t="s">
        <v>16454</v>
      </c>
      <c r="FZ11" s="63" t="s">
        <v>16454</v>
      </c>
      <c r="GA11" s="63" t="s">
        <v>16454</v>
      </c>
      <c r="GB11" s="63" t="s">
        <v>16454</v>
      </c>
      <c r="GC11" s="63" t="s">
        <v>16454</v>
      </c>
      <c r="GO11" s="63" t="s">
        <v>16454</v>
      </c>
      <c r="GP11" s="63" t="s">
        <v>16454</v>
      </c>
      <c r="GQ11" s="63" t="s">
        <v>16454</v>
      </c>
      <c r="GR11" s="63" t="s">
        <v>16454</v>
      </c>
      <c r="GS11" s="63" t="s">
        <v>16454</v>
      </c>
      <c r="HE11" s="63" t="s">
        <v>16454</v>
      </c>
      <c r="HF11" s="63" t="s">
        <v>16454</v>
      </c>
      <c r="HG11" s="63" t="s">
        <v>16454</v>
      </c>
      <c r="HH11" s="63" t="s">
        <v>16454</v>
      </c>
      <c r="HI11" s="63" t="s">
        <v>16454</v>
      </c>
      <c r="HU11" s="63" t="s">
        <v>16454</v>
      </c>
      <c r="HV11" s="63" t="s">
        <v>16454</v>
      </c>
      <c r="HW11" s="63" t="s">
        <v>16454</v>
      </c>
      <c r="HX11" s="63" t="s">
        <v>16454</v>
      </c>
      <c r="HY11" s="63" t="s">
        <v>16454</v>
      </c>
    </row>
    <row r="12" spans="4:243" x14ac:dyDescent="0.25">
      <c r="D12" s="63" t="s">
        <v>16440</v>
      </c>
      <c r="E12" s="63" t="s">
        <v>16440</v>
      </c>
      <c r="F12" s="63" t="s">
        <v>16440</v>
      </c>
      <c r="G12" s="63" t="s">
        <v>16440</v>
      </c>
      <c r="H12" s="63" t="s">
        <v>16440</v>
      </c>
      <c r="T12" s="63" t="s">
        <v>16440</v>
      </c>
      <c r="U12" s="63" t="s">
        <v>16440</v>
      </c>
      <c r="V12" s="63" t="s">
        <v>16440</v>
      </c>
      <c r="W12" s="63" t="s">
        <v>16440</v>
      </c>
      <c r="X12" s="63" t="s">
        <v>16440</v>
      </c>
      <c r="AJ12" s="63" t="s">
        <v>16440</v>
      </c>
      <c r="AK12" s="63" t="s">
        <v>16440</v>
      </c>
      <c r="AL12" s="63" t="s">
        <v>16440</v>
      </c>
      <c r="AM12" s="63" t="s">
        <v>16440</v>
      </c>
      <c r="AN12" s="63" t="s">
        <v>16440</v>
      </c>
      <c r="AZ12" s="63" t="s">
        <v>16440</v>
      </c>
      <c r="BA12" s="63" t="s">
        <v>16440</v>
      </c>
      <c r="BB12" s="63" t="s">
        <v>16440</v>
      </c>
      <c r="BC12" s="63" t="s">
        <v>16440</v>
      </c>
      <c r="BD12" s="63" t="s">
        <v>16440</v>
      </c>
      <c r="BK12" s="64"/>
      <c r="BQ12" s="63" t="s">
        <v>16440</v>
      </c>
      <c r="BR12" s="63" t="s">
        <v>16440</v>
      </c>
      <c r="BS12" s="63" t="s">
        <v>16440</v>
      </c>
      <c r="BT12" s="63" t="s">
        <v>16440</v>
      </c>
      <c r="BU12" s="63" t="s">
        <v>16440</v>
      </c>
      <c r="CG12" s="63" t="s">
        <v>16440</v>
      </c>
      <c r="CH12" s="63" t="s">
        <v>16440</v>
      </c>
      <c r="CI12" s="63" t="s">
        <v>16440</v>
      </c>
      <c r="CJ12" s="63" t="s">
        <v>16440</v>
      </c>
      <c r="CK12" s="63" t="s">
        <v>16440</v>
      </c>
      <c r="CW12" s="63" t="s">
        <v>16440</v>
      </c>
      <c r="CX12" s="63" t="s">
        <v>16440</v>
      </c>
      <c r="CY12" s="63" t="s">
        <v>16440</v>
      </c>
      <c r="CZ12" s="63" t="s">
        <v>16440</v>
      </c>
      <c r="DA12" s="63" t="s">
        <v>16440</v>
      </c>
      <c r="DM12" s="63" t="s">
        <v>16440</v>
      </c>
      <c r="DN12" s="63" t="s">
        <v>16440</v>
      </c>
      <c r="DO12" s="63" t="s">
        <v>16440</v>
      </c>
      <c r="DP12" s="63" t="s">
        <v>16440</v>
      </c>
      <c r="DQ12" s="63" t="s">
        <v>16440</v>
      </c>
      <c r="EC12" s="63" t="s">
        <v>16440</v>
      </c>
      <c r="ED12" s="63" t="s">
        <v>16440</v>
      </c>
      <c r="EE12" s="63" t="s">
        <v>16440</v>
      </c>
      <c r="EF12" s="63" t="s">
        <v>16440</v>
      </c>
      <c r="EG12" s="63" t="s">
        <v>16440</v>
      </c>
      <c r="ES12" s="63" t="s">
        <v>16440</v>
      </c>
      <c r="ET12" s="63" t="s">
        <v>16440</v>
      </c>
      <c r="EU12" s="63" t="s">
        <v>16440</v>
      </c>
      <c r="EV12" s="63" t="s">
        <v>16440</v>
      </c>
      <c r="EW12" s="63" t="s">
        <v>16440</v>
      </c>
      <c r="FI12" s="63" t="s">
        <v>16440</v>
      </c>
      <c r="FJ12" s="63" t="s">
        <v>16440</v>
      </c>
      <c r="FK12" s="63" t="s">
        <v>16440</v>
      </c>
      <c r="FL12" s="63" t="s">
        <v>16440</v>
      </c>
      <c r="FM12" s="63" t="s">
        <v>16440</v>
      </c>
      <c r="FY12" s="63" t="s">
        <v>16440</v>
      </c>
      <c r="FZ12" s="63" t="s">
        <v>16440</v>
      </c>
      <c r="GA12" s="63" t="s">
        <v>16440</v>
      </c>
      <c r="GB12" s="63" t="s">
        <v>16440</v>
      </c>
      <c r="GC12" s="63" t="s">
        <v>16440</v>
      </c>
      <c r="GO12" s="63" t="s">
        <v>16440</v>
      </c>
      <c r="GP12" s="63" t="s">
        <v>16440</v>
      </c>
      <c r="GQ12" s="63" t="s">
        <v>16440</v>
      </c>
      <c r="GR12" s="63" t="s">
        <v>16440</v>
      </c>
      <c r="GS12" s="63" t="s">
        <v>16440</v>
      </c>
      <c r="HE12" s="63" t="s">
        <v>16440</v>
      </c>
      <c r="HF12" s="63" t="s">
        <v>16440</v>
      </c>
      <c r="HG12" s="63" t="s">
        <v>16440</v>
      </c>
      <c r="HH12" s="63" t="s">
        <v>16440</v>
      </c>
      <c r="HI12" s="63" t="s">
        <v>16440</v>
      </c>
      <c r="HU12" s="63" t="s">
        <v>16440</v>
      </c>
      <c r="HV12" s="63" t="s">
        <v>16440</v>
      </c>
      <c r="HW12" s="63" t="s">
        <v>16440</v>
      </c>
      <c r="HX12" s="63" t="s">
        <v>16440</v>
      </c>
      <c r="HY12" s="63" t="s">
        <v>16440</v>
      </c>
    </row>
    <row r="13" spans="4:243" x14ac:dyDescent="0.25">
      <c r="D13" s="63" t="s">
        <v>16428</v>
      </c>
      <c r="E13" s="63" t="s">
        <v>16429</v>
      </c>
      <c r="F13" s="63" t="s">
        <v>16430</v>
      </c>
      <c r="G13" s="63" t="s">
        <v>16431</v>
      </c>
      <c r="H13" s="63" t="s">
        <v>16432</v>
      </c>
      <c r="N13" s="63" t="s">
        <v>16433</v>
      </c>
      <c r="O13" s="63" t="s">
        <v>16434</v>
      </c>
      <c r="P13" s="63" t="s">
        <v>16435</v>
      </c>
      <c r="Q13" s="63" t="s">
        <v>16436</v>
      </c>
      <c r="R13" s="63" t="s">
        <v>16437</v>
      </c>
      <c r="T13" s="63" t="s">
        <v>16428</v>
      </c>
      <c r="U13" s="63" t="s">
        <v>16429</v>
      </c>
      <c r="V13" s="63" t="s">
        <v>16430</v>
      </c>
      <c r="W13" s="63" t="s">
        <v>16431</v>
      </c>
      <c r="X13" s="63" t="s">
        <v>16432</v>
      </c>
      <c r="AD13" s="63" t="s">
        <v>16433</v>
      </c>
      <c r="AE13" s="63" t="s">
        <v>16434</v>
      </c>
      <c r="AF13" s="63" t="s">
        <v>16435</v>
      </c>
      <c r="AG13" s="63" t="s">
        <v>16436</v>
      </c>
      <c r="AH13" s="63" t="s">
        <v>16437</v>
      </c>
      <c r="AJ13" s="63" t="s">
        <v>16428</v>
      </c>
      <c r="AK13" s="63" t="s">
        <v>16429</v>
      </c>
      <c r="AL13" s="63" t="s">
        <v>16430</v>
      </c>
      <c r="AM13" s="63" t="s">
        <v>16442</v>
      </c>
      <c r="AN13" s="63" t="s">
        <v>16432</v>
      </c>
      <c r="AT13" s="63" t="s">
        <v>16433</v>
      </c>
      <c r="AU13" s="63" t="s">
        <v>16434</v>
      </c>
      <c r="AV13" s="63" t="s">
        <v>16435</v>
      </c>
      <c r="AW13" s="63" t="s">
        <v>16436</v>
      </c>
      <c r="AX13" s="63" t="s">
        <v>16437</v>
      </c>
      <c r="AZ13" s="63" t="s">
        <v>16428</v>
      </c>
      <c r="BA13" s="63" t="s">
        <v>16429</v>
      </c>
      <c r="BB13" s="63" t="s">
        <v>16430</v>
      </c>
      <c r="BC13" s="63" t="s">
        <v>16431</v>
      </c>
      <c r="BD13" s="63" t="s">
        <v>16432</v>
      </c>
      <c r="BJ13" s="63" t="s">
        <v>16433</v>
      </c>
      <c r="BK13" s="64" t="s">
        <v>16434</v>
      </c>
      <c r="BL13" s="63" t="s">
        <v>16435</v>
      </c>
      <c r="BM13" s="63" t="s">
        <v>16436</v>
      </c>
      <c r="BN13" s="63" t="s">
        <v>16437</v>
      </c>
      <c r="BQ13" s="63" t="s">
        <v>16428</v>
      </c>
      <c r="BR13" s="63" t="s">
        <v>16429</v>
      </c>
      <c r="BS13" s="63" t="s">
        <v>16430</v>
      </c>
      <c r="BT13" s="63" t="s">
        <v>16431</v>
      </c>
      <c r="BU13" s="63" t="s">
        <v>16432</v>
      </c>
      <c r="CA13" s="63" t="s">
        <v>16433</v>
      </c>
      <c r="CB13" s="63" t="s">
        <v>16434</v>
      </c>
      <c r="CC13" s="63" t="s">
        <v>16435</v>
      </c>
      <c r="CD13" s="63" t="s">
        <v>16436</v>
      </c>
      <c r="CE13" s="63" t="s">
        <v>16437</v>
      </c>
      <c r="CG13" s="63" t="s">
        <v>16428</v>
      </c>
      <c r="CH13" s="63" t="s">
        <v>16429</v>
      </c>
      <c r="CI13" s="63" t="s">
        <v>16430</v>
      </c>
      <c r="CJ13" s="63" t="s">
        <v>16431</v>
      </c>
      <c r="CK13" s="63" t="s">
        <v>16432</v>
      </c>
      <c r="CQ13" s="63" t="s">
        <v>16433</v>
      </c>
      <c r="CR13" s="63" t="s">
        <v>16434</v>
      </c>
      <c r="CS13" s="63" t="s">
        <v>16435</v>
      </c>
      <c r="CT13" s="63" t="s">
        <v>16436</v>
      </c>
      <c r="CU13" s="63" t="s">
        <v>16437</v>
      </c>
      <c r="CW13" s="63" t="s">
        <v>16428</v>
      </c>
      <c r="CX13" s="63" t="s">
        <v>16429</v>
      </c>
      <c r="CY13" s="63" t="s">
        <v>16430</v>
      </c>
      <c r="CZ13" s="63" t="s">
        <v>16431</v>
      </c>
      <c r="DA13" s="63" t="s">
        <v>16432</v>
      </c>
      <c r="DG13" s="63" t="s">
        <v>16433</v>
      </c>
      <c r="DH13" s="63" t="s">
        <v>16434</v>
      </c>
      <c r="DI13" s="63" t="s">
        <v>16435</v>
      </c>
      <c r="DJ13" s="63" t="s">
        <v>16436</v>
      </c>
      <c r="DK13" s="63" t="s">
        <v>16437</v>
      </c>
      <c r="DM13" s="63" t="s">
        <v>16428</v>
      </c>
      <c r="DN13" s="63" t="s">
        <v>16429</v>
      </c>
      <c r="DO13" s="63" t="s">
        <v>16430</v>
      </c>
      <c r="DP13" s="63" t="s">
        <v>16431</v>
      </c>
      <c r="DQ13" s="63" t="s">
        <v>16432</v>
      </c>
      <c r="DW13" s="63" t="s">
        <v>16433</v>
      </c>
      <c r="DX13" s="63" t="s">
        <v>16434</v>
      </c>
      <c r="DY13" s="63" t="s">
        <v>16435</v>
      </c>
      <c r="DZ13" s="63" t="s">
        <v>16436</v>
      </c>
      <c r="EA13" s="63" t="s">
        <v>16437</v>
      </c>
      <c r="EC13" s="63" t="s">
        <v>16428</v>
      </c>
      <c r="ED13" s="63" t="s">
        <v>16429</v>
      </c>
      <c r="EE13" s="63" t="s">
        <v>16430</v>
      </c>
      <c r="EF13" s="63" t="s">
        <v>16431</v>
      </c>
      <c r="EG13" s="63" t="s">
        <v>16432</v>
      </c>
      <c r="EM13" s="63" t="s">
        <v>16433</v>
      </c>
      <c r="EN13" s="63" t="s">
        <v>16434</v>
      </c>
      <c r="EO13" s="63" t="s">
        <v>16435</v>
      </c>
      <c r="EP13" s="63" t="s">
        <v>16436</v>
      </c>
      <c r="EQ13" s="63" t="s">
        <v>16437</v>
      </c>
      <c r="ES13" s="63" t="s">
        <v>16428</v>
      </c>
      <c r="ET13" s="63" t="s">
        <v>16429</v>
      </c>
      <c r="EU13" s="63" t="s">
        <v>16430</v>
      </c>
      <c r="EV13" s="63" t="s">
        <v>16431</v>
      </c>
      <c r="EW13" s="63" t="s">
        <v>16432</v>
      </c>
      <c r="FC13" s="63" t="s">
        <v>16433</v>
      </c>
      <c r="FD13" s="63" t="s">
        <v>16434</v>
      </c>
      <c r="FE13" s="63" t="s">
        <v>16435</v>
      </c>
      <c r="FF13" s="63" t="s">
        <v>16436</v>
      </c>
      <c r="FG13" s="63" t="s">
        <v>16437</v>
      </c>
      <c r="FI13" s="63" t="s">
        <v>16428</v>
      </c>
      <c r="FJ13" s="63" t="s">
        <v>16429</v>
      </c>
      <c r="FK13" s="63" t="s">
        <v>16430</v>
      </c>
      <c r="FL13" s="63" t="s">
        <v>16431</v>
      </c>
      <c r="FM13" s="63" t="s">
        <v>16432</v>
      </c>
      <c r="FS13" s="63" t="s">
        <v>16433</v>
      </c>
      <c r="FT13" s="63" t="s">
        <v>16434</v>
      </c>
      <c r="FU13" s="63" t="s">
        <v>16435</v>
      </c>
      <c r="FV13" s="63" t="s">
        <v>16436</v>
      </c>
      <c r="FW13" s="63" t="s">
        <v>16437</v>
      </c>
      <c r="FY13" s="63" t="s">
        <v>16428</v>
      </c>
      <c r="FZ13" s="63" t="s">
        <v>16429</v>
      </c>
      <c r="GA13" s="63" t="s">
        <v>16430</v>
      </c>
      <c r="GB13" s="63" t="s">
        <v>16431</v>
      </c>
      <c r="GC13" s="63" t="s">
        <v>16432</v>
      </c>
      <c r="GI13" s="63" t="s">
        <v>16433</v>
      </c>
      <c r="GJ13" s="63" t="s">
        <v>16434</v>
      </c>
      <c r="GK13" s="63" t="s">
        <v>16435</v>
      </c>
      <c r="GL13" s="63" t="s">
        <v>16436</v>
      </c>
      <c r="GM13" s="63" t="s">
        <v>16437</v>
      </c>
      <c r="GO13" s="63" t="s">
        <v>16428</v>
      </c>
      <c r="GP13" s="63" t="s">
        <v>16429</v>
      </c>
      <c r="GQ13" s="63" t="s">
        <v>16430</v>
      </c>
      <c r="GR13" s="63" t="s">
        <v>16431</v>
      </c>
      <c r="GS13" s="63" t="s">
        <v>16432</v>
      </c>
      <c r="GY13" s="63" t="s">
        <v>16433</v>
      </c>
      <c r="GZ13" s="63" t="s">
        <v>16434</v>
      </c>
      <c r="HA13" s="63" t="s">
        <v>16435</v>
      </c>
      <c r="HB13" s="63" t="s">
        <v>16436</v>
      </c>
      <c r="HC13" s="63" t="s">
        <v>16437</v>
      </c>
      <c r="HE13" s="63" t="s">
        <v>16428</v>
      </c>
      <c r="HF13" s="63" t="s">
        <v>16429</v>
      </c>
      <c r="HG13" s="63" t="s">
        <v>16430</v>
      </c>
      <c r="HH13" s="63" t="s">
        <v>16431</v>
      </c>
      <c r="HI13" s="63" t="s">
        <v>16432</v>
      </c>
      <c r="HO13" s="63" t="s">
        <v>16433</v>
      </c>
      <c r="HP13" s="63" t="s">
        <v>16434</v>
      </c>
      <c r="HQ13" s="63" t="s">
        <v>16435</v>
      </c>
      <c r="HR13" s="63" t="s">
        <v>16436</v>
      </c>
      <c r="HS13" s="63" t="s">
        <v>16437</v>
      </c>
      <c r="HU13" s="63" t="s">
        <v>16428</v>
      </c>
      <c r="HV13" s="63" t="s">
        <v>16429</v>
      </c>
      <c r="HW13" s="63" t="s">
        <v>16430</v>
      </c>
      <c r="HX13" s="63" t="s">
        <v>16431</v>
      </c>
      <c r="HY13" s="63" t="s">
        <v>16432</v>
      </c>
      <c r="IE13" s="63" t="s">
        <v>16433</v>
      </c>
      <c r="IF13" s="63" t="s">
        <v>16434</v>
      </c>
      <c r="IG13" s="63" t="s">
        <v>16435</v>
      </c>
      <c r="IH13" s="63" t="s">
        <v>16436</v>
      </c>
      <c r="II13" s="63" t="s">
        <v>16437</v>
      </c>
    </row>
    <row r="14" spans="4:243" x14ac:dyDescent="0.25">
      <c r="D14">
        <v>581</v>
      </c>
      <c r="E14">
        <v>816</v>
      </c>
      <c r="F14">
        <v>585</v>
      </c>
      <c r="G14">
        <v>238</v>
      </c>
      <c r="H14">
        <v>467</v>
      </c>
      <c r="N14" s="63">
        <f>AVERAGE(D14:M14)</f>
        <v>537.4</v>
      </c>
      <c r="O14" s="63">
        <f>STDEV(D14:M14)</f>
        <v>209.98880922563467</v>
      </c>
      <c r="P14" s="63">
        <f>N14-5</f>
        <v>532.4</v>
      </c>
      <c r="Q14" s="63">
        <f>MIN(D14:M14)</f>
        <v>238</v>
      </c>
      <c r="R14" s="63">
        <f>MAX(D14:M14)</f>
        <v>816</v>
      </c>
      <c r="T14">
        <v>24</v>
      </c>
      <c r="U14">
        <v>94.5</v>
      </c>
      <c r="V14">
        <v>77</v>
      </c>
      <c r="W14">
        <v>55</v>
      </c>
      <c r="X14">
        <v>67.5</v>
      </c>
      <c r="AD14" s="63">
        <f>AVERAGE(T14:AC14)</f>
        <v>63.6</v>
      </c>
      <c r="AE14" s="63">
        <f>STDEV(T14:AC14)</f>
        <v>26.4182701931826</v>
      </c>
      <c r="AF14" s="63">
        <f>AD14-5</f>
        <v>58.6</v>
      </c>
      <c r="AG14" s="63">
        <f>MIN(T14:AC14)</f>
        <v>24</v>
      </c>
      <c r="AH14" s="63">
        <f>MAX(T14:AC14)</f>
        <v>94.5</v>
      </c>
      <c r="AJ14">
        <v>1223</v>
      </c>
      <c r="AK14">
        <v>779</v>
      </c>
      <c r="AL14">
        <v>679</v>
      </c>
      <c r="AM14">
        <v>775</v>
      </c>
      <c r="AN14">
        <v>865</v>
      </c>
      <c r="AT14" s="63">
        <f>AVERAGE(AJ14:AS14)</f>
        <v>864.2</v>
      </c>
      <c r="AU14" s="63">
        <f>STDEV(AJ14:AS14)</f>
        <v>211.09997631454144</v>
      </c>
      <c r="AV14" s="63">
        <f>AT14-5</f>
        <v>859.2</v>
      </c>
      <c r="AW14" s="63">
        <f>MIN(AJ14:AS14)</f>
        <v>679</v>
      </c>
      <c r="AX14" s="63">
        <f>MAX(AJ14:AS14)</f>
        <v>1223</v>
      </c>
      <c r="AZ14">
        <v>590</v>
      </c>
      <c r="BA14" s="66"/>
      <c r="BB14">
        <v>1582</v>
      </c>
      <c r="BC14">
        <v>3238.5</v>
      </c>
      <c r="BD14">
        <v>1295.5</v>
      </c>
      <c r="BJ14" s="63">
        <f>AVERAGE(AZ14:BI14)</f>
        <v>1676.5</v>
      </c>
      <c r="BK14" s="64">
        <f>STDEV(AZ14:BI14)</f>
        <v>1121.6680287262657</v>
      </c>
      <c r="BL14" s="63">
        <f>BJ14-4</f>
        <v>1672.5</v>
      </c>
      <c r="BM14" s="63">
        <f>MIN(AZ14:BI14)</f>
        <v>590</v>
      </c>
      <c r="BN14" s="63">
        <f>MAX(AZ14:BI14)</f>
        <v>3238.5</v>
      </c>
      <c r="BQ14">
        <v>436</v>
      </c>
      <c r="BR14">
        <v>1447</v>
      </c>
      <c r="BS14">
        <v>2373</v>
      </c>
      <c r="BT14">
        <v>1456</v>
      </c>
      <c r="BU14">
        <v>2279</v>
      </c>
      <c r="CA14" s="63">
        <f>AVERAGE(BQ14:BZ14)</f>
        <v>1598.2</v>
      </c>
      <c r="CB14" s="63">
        <f>STDEV(BQ14:BZ14)</f>
        <v>783.83588843583846</v>
      </c>
      <c r="CC14" s="63">
        <f>CA14-5</f>
        <v>1593.2</v>
      </c>
      <c r="CD14" s="63">
        <f>MIN(BQ14:BZ14)</f>
        <v>436</v>
      </c>
      <c r="CE14" s="63">
        <f>MAX(BQ14:BZ14)</f>
        <v>2373</v>
      </c>
      <c r="CG14">
        <v>4360</v>
      </c>
      <c r="CH14">
        <v>5026</v>
      </c>
      <c r="CI14">
        <v>3276</v>
      </c>
      <c r="CJ14">
        <v>2742</v>
      </c>
      <c r="CK14">
        <v>2751</v>
      </c>
      <c r="CQ14" s="63">
        <f>AVERAGE(CG14:CP14)</f>
        <v>3631</v>
      </c>
      <c r="CR14" s="63">
        <f>STDEV(CG14:CP14)</f>
        <v>1020.8099725218206</v>
      </c>
      <c r="CS14" s="63">
        <f>CQ14-5</f>
        <v>3626</v>
      </c>
      <c r="CT14" s="63">
        <f>MIN(CG14:CP14)</f>
        <v>2742</v>
      </c>
      <c r="CU14" s="63">
        <f>MAX(CG14:CP14)</f>
        <v>5026</v>
      </c>
      <c r="CW14">
        <v>1600</v>
      </c>
      <c r="CX14">
        <v>1080</v>
      </c>
      <c r="CY14">
        <v>1510</v>
      </c>
      <c r="CZ14">
        <v>1446</v>
      </c>
      <c r="DA14">
        <v>1736</v>
      </c>
      <c r="DG14" s="63">
        <f>AVERAGE(CW14:DF14)</f>
        <v>1474.4</v>
      </c>
      <c r="DH14" s="63">
        <f>STDEV(CW14:DF14)</f>
        <v>245.88371235199742</v>
      </c>
      <c r="DI14" s="63">
        <f>DG14-5</f>
        <v>1469.4</v>
      </c>
      <c r="DJ14" s="63">
        <f>MIN(CW14:DF14)</f>
        <v>1080</v>
      </c>
      <c r="DK14" s="63">
        <f>MAX(CW14:DF14)</f>
        <v>1736</v>
      </c>
      <c r="DM14">
        <v>1217</v>
      </c>
      <c r="DN14">
        <v>1679</v>
      </c>
      <c r="DO14">
        <v>1249</v>
      </c>
      <c r="DP14">
        <v>1984</v>
      </c>
      <c r="DQ14">
        <v>1549</v>
      </c>
      <c r="DW14" s="63">
        <f>AVERAGE(DM14:DV14)</f>
        <v>1535.6</v>
      </c>
      <c r="DX14" s="63">
        <f>STDEV(DM14:DV14)</f>
        <v>318.3752502943654</v>
      </c>
      <c r="DY14" s="63">
        <f>DW14-5</f>
        <v>1530.6</v>
      </c>
      <c r="DZ14" s="63">
        <f>MIN(DM14:DV14)</f>
        <v>1217</v>
      </c>
      <c r="EA14" s="63">
        <f>MAX(DM14:DV14)</f>
        <v>1984</v>
      </c>
      <c r="EC14">
        <v>588</v>
      </c>
      <c r="ED14">
        <v>345</v>
      </c>
      <c r="EE14">
        <v>885</v>
      </c>
      <c r="EF14">
        <v>548</v>
      </c>
      <c r="EG14">
        <v>905</v>
      </c>
      <c r="EM14" s="63">
        <f>AVERAGE(EC14:EL14)</f>
        <v>654.20000000000005</v>
      </c>
      <c r="EN14" s="63">
        <f>STDEV(EC14:EL14)</f>
        <v>238.45062381969134</v>
      </c>
      <c r="EO14" s="63">
        <f>EM14-5</f>
        <v>649.20000000000005</v>
      </c>
      <c r="EP14" s="63">
        <f>MIN(EC14:EL14)</f>
        <v>345</v>
      </c>
      <c r="EQ14" s="63">
        <f>MAX(EC14:EL14)</f>
        <v>905</v>
      </c>
      <c r="ES14">
        <v>144</v>
      </c>
      <c r="ET14">
        <v>590</v>
      </c>
      <c r="EU14">
        <v>285</v>
      </c>
      <c r="EV14">
        <v>3266</v>
      </c>
      <c r="EW14">
        <v>376</v>
      </c>
      <c r="FC14" s="63">
        <f>AVERAGE(ES14:FB14)</f>
        <v>932.2</v>
      </c>
      <c r="FD14" s="63">
        <f>STDEV(ES14:FB14)</f>
        <v>1314.6490786517898</v>
      </c>
      <c r="FE14" s="63">
        <f>FC14-5</f>
        <v>927.2</v>
      </c>
      <c r="FF14" s="63">
        <f>MIN(ES14:FB14)</f>
        <v>144</v>
      </c>
      <c r="FG14" s="63">
        <f>MAX(ES14:FB14)</f>
        <v>3266</v>
      </c>
      <c r="FI14">
        <v>550</v>
      </c>
      <c r="FJ14">
        <v>238</v>
      </c>
      <c r="FK14">
        <v>1799.5</v>
      </c>
      <c r="FL14">
        <v>759</v>
      </c>
      <c r="FM14">
        <v>1627</v>
      </c>
      <c r="FS14" s="63">
        <f>AVERAGE(FI14:FR14)</f>
        <v>994.7</v>
      </c>
      <c r="FT14" s="63">
        <f>STDEV(FI14:FR14)</f>
        <v>684.36353643367056</v>
      </c>
      <c r="FU14" s="63">
        <f>FS14-5</f>
        <v>989.7</v>
      </c>
      <c r="FV14" s="63">
        <f>MIN(FI14:FR14)</f>
        <v>238</v>
      </c>
      <c r="FW14" s="63">
        <f>MAX(FI14:FR14)</f>
        <v>1799.5</v>
      </c>
      <c r="FY14">
        <v>2147</v>
      </c>
      <c r="FZ14">
        <v>397</v>
      </c>
      <c r="GA14">
        <v>1843</v>
      </c>
      <c r="GB14">
        <v>2536</v>
      </c>
      <c r="GC14">
        <v>1316</v>
      </c>
      <c r="GI14" s="63">
        <f>AVERAGE(FY14:GH14)</f>
        <v>1647.8</v>
      </c>
      <c r="GJ14" s="63">
        <f>STDEV(FY14:GH14)</f>
        <v>829.27600954085256</v>
      </c>
      <c r="GK14" s="63">
        <f>GI14-5</f>
        <v>1642.8</v>
      </c>
      <c r="GL14" s="63">
        <f>MIN(FY14:GH14)</f>
        <v>397</v>
      </c>
      <c r="GM14" s="63">
        <f>MAX(FY14:GH14)</f>
        <v>2536</v>
      </c>
      <c r="GO14">
        <v>228</v>
      </c>
      <c r="GP14">
        <v>156</v>
      </c>
      <c r="GQ14">
        <v>245</v>
      </c>
      <c r="GR14">
        <v>88</v>
      </c>
      <c r="GS14">
        <v>225</v>
      </c>
      <c r="GY14" s="63">
        <f>AVERAGE(GO14:GX14)</f>
        <v>188.4</v>
      </c>
      <c r="GZ14" s="63">
        <f>STDEV(GO14:GX14)</f>
        <v>65.652875032248232</v>
      </c>
      <c r="HA14" s="63">
        <f>GY14-5</f>
        <v>183.4</v>
      </c>
      <c r="HB14" s="63">
        <f>MIN(GO14:GX14)</f>
        <v>88</v>
      </c>
      <c r="HC14" s="63">
        <f>MAX(GO14:GX14)</f>
        <v>245</v>
      </c>
      <c r="HE14">
        <v>540</v>
      </c>
      <c r="HF14">
        <v>837</v>
      </c>
      <c r="HG14">
        <v>1372</v>
      </c>
      <c r="HH14">
        <v>1009</v>
      </c>
      <c r="HI14">
        <v>654</v>
      </c>
      <c r="HO14" s="63">
        <f>AVERAGE(HE14:HN14)</f>
        <v>882.4</v>
      </c>
      <c r="HP14" s="63">
        <f>STDEV(HE14:HN14)</f>
        <v>326.80315175958759</v>
      </c>
      <c r="HQ14" s="63">
        <f>HO14-5</f>
        <v>877.4</v>
      </c>
      <c r="HR14" s="63">
        <f>MIN(HE14:HN14)</f>
        <v>540</v>
      </c>
      <c r="HS14" s="63">
        <f>MAX(HE14:HN14)</f>
        <v>1372</v>
      </c>
      <c r="HU14">
        <v>6925</v>
      </c>
      <c r="HV14">
        <v>7549</v>
      </c>
      <c r="HW14">
        <v>8863</v>
      </c>
      <c r="HX14">
        <v>13585</v>
      </c>
      <c r="HY14">
        <v>2474</v>
      </c>
      <c r="IE14" s="63">
        <f>AVERAGE(HU14:ID14)</f>
        <v>7879.2</v>
      </c>
      <c r="IF14" s="63">
        <f>STDEV(HU14:ID14)</f>
        <v>3992.4845898262406</v>
      </c>
      <c r="IG14" s="63">
        <f>IE14-5</f>
        <v>7874.2</v>
      </c>
      <c r="IH14" s="63">
        <f>MIN(HU14:ID14)</f>
        <v>2474</v>
      </c>
      <c r="II14" s="63">
        <f>MAX(HU14:ID14)</f>
        <v>13585</v>
      </c>
    </row>
    <row r="15" spans="4:243" x14ac:dyDescent="0.25">
      <c r="BK15" s="64"/>
    </row>
    <row r="16" spans="4:243" x14ac:dyDescent="0.25">
      <c r="BK16" s="64"/>
    </row>
    <row r="17" spans="4:243" x14ac:dyDescent="0.25">
      <c r="BK17" s="64"/>
    </row>
    <row r="18" spans="4:243" x14ac:dyDescent="0.25">
      <c r="BK18" s="64"/>
    </row>
    <row r="19" spans="4:243" x14ac:dyDescent="0.25">
      <c r="D19" s="63" t="s">
        <v>16411</v>
      </c>
      <c r="E19" s="63" t="s">
        <v>16411</v>
      </c>
      <c r="F19" s="63" t="s">
        <v>16411</v>
      </c>
      <c r="G19" s="63" t="s">
        <v>16411</v>
      </c>
      <c r="H19" s="63" t="s">
        <v>16411</v>
      </c>
      <c r="T19" s="63" t="s">
        <v>16412</v>
      </c>
      <c r="U19" s="63" t="s">
        <v>16412</v>
      </c>
      <c r="V19" s="63" t="s">
        <v>16412</v>
      </c>
      <c r="W19" s="63" t="s">
        <v>16412</v>
      </c>
      <c r="X19" s="63" t="s">
        <v>16412</v>
      </c>
      <c r="AJ19" s="63" t="s">
        <v>16413</v>
      </c>
      <c r="AK19" s="63" t="s">
        <v>16413</v>
      </c>
      <c r="AL19" s="63" t="s">
        <v>16413</v>
      </c>
      <c r="AM19" s="63" t="s">
        <v>16413</v>
      </c>
      <c r="AN19" s="63" t="s">
        <v>16413</v>
      </c>
      <c r="AZ19" s="63" t="s">
        <v>16414</v>
      </c>
      <c r="BA19" s="63" t="s">
        <v>16414</v>
      </c>
      <c r="BB19" s="63" t="s">
        <v>16414</v>
      </c>
      <c r="BC19" s="63" t="s">
        <v>16414</v>
      </c>
      <c r="BD19" s="63" t="s">
        <v>16414</v>
      </c>
      <c r="BK19" s="64"/>
      <c r="BQ19" s="63" t="s">
        <v>16415</v>
      </c>
      <c r="BR19" s="63" t="s">
        <v>16415</v>
      </c>
      <c r="BS19" s="63" t="s">
        <v>16415</v>
      </c>
      <c r="BT19" s="63" t="s">
        <v>16415</v>
      </c>
      <c r="BU19" s="63" t="s">
        <v>16415</v>
      </c>
      <c r="CG19" s="63" t="s">
        <v>16416</v>
      </c>
      <c r="CH19" s="63" t="s">
        <v>16416</v>
      </c>
      <c r="CI19" s="63" t="s">
        <v>16416</v>
      </c>
      <c r="CJ19" s="63" t="s">
        <v>16416</v>
      </c>
      <c r="CK19" s="63" t="s">
        <v>16416</v>
      </c>
      <c r="CW19" s="63" t="s">
        <v>16417</v>
      </c>
      <c r="CX19" s="63" t="s">
        <v>16417</v>
      </c>
      <c r="CY19" s="63" t="s">
        <v>16417</v>
      </c>
      <c r="CZ19" s="63" t="s">
        <v>16417</v>
      </c>
      <c r="DA19" s="63" t="s">
        <v>16417</v>
      </c>
      <c r="DM19" s="63" t="s">
        <v>16418</v>
      </c>
      <c r="DN19" s="63" t="s">
        <v>16418</v>
      </c>
      <c r="DO19" s="63" t="s">
        <v>16418</v>
      </c>
      <c r="DP19" s="63" t="s">
        <v>16418</v>
      </c>
      <c r="DQ19" s="63" t="s">
        <v>16418</v>
      </c>
      <c r="EC19" s="63" t="s">
        <v>16419</v>
      </c>
      <c r="ED19" s="63" t="s">
        <v>16419</v>
      </c>
      <c r="EE19" s="63" t="s">
        <v>16419</v>
      </c>
      <c r="EF19" s="63" t="s">
        <v>16419</v>
      </c>
      <c r="EG19" s="63" t="s">
        <v>16419</v>
      </c>
      <c r="ES19" s="63" t="s">
        <v>16420</v>
      </c>
      <c r="ET19" s="63" t="s">
        <v>16420</v>
      </c>
      <c r="EU19" s="63" t="s">
        <v>16420</v>
      </c>
      <c r="EV19" s="63" t="s">
        <v>16420</v>
      </c>
      <c r="EW19" s="63" t="s">
        <v>16420</v>
      </c>
      <c r="FI19" s="63" t="s">
        <v>16421</v>
      </c>
      <c r="FJ19" s="63" t="s">
        <v>16421</v>
      </c>
      <c r="FK19" s="63" t="s">
        <v>16421</v>
      </c>
      <c r="FL19" s="63" t="s">
        <v>16421</v>
      </c>
      <c r="FM19" s="63" t="s">
        <v>16421</v>
      </c>
      <c r="FY19" s="63" t="s">
        <v>16422</v>
      </c>
      <c r="FZ19" s="63" t="s">
        <v>16422</v>
      </c>
      <c r="GA19" s="63" t="s">
        <v>16422</v>
      </c>
      <c r="GB19" s="63" t="s">
        <v>16422</v>
      </c>
      <c r="GC19" s="63" t="s">
        <v>16422</v>
      </c>
      <c r="GO19" s="63" t="s">
        <v>16423</v>
      </c>
      <c r="GP19" s="63" t="s">
        <v>16423</v>
      </c>
      <c r="GQ19" s="63" t="s">
        <v>16423</v>
      </c>
      <c r="GR19" s="63" t="s">
        <v>16423</v>
      </c>
      <c r="GS19" s="63" t="s">
        <v>16423</v>
      </c>
      <c r="HE19" s="63" t="s">
        <v>16424</v>
      </c>
      <c r="HF19" s="63" t="s">
        <v>16424</v>
      </c>
      <c r="HG19" s="63" t="s">
        <v>16424</v>
      </c>
      <c r="HH19" s="63" t="s">
        <v>16424</v>
      </c>
      <c r="HI19" s="63" t="s">
        <v>16424</v>
      </c>
      <c r="HU19" s="63" t="s">
        <v>16425</v>
      </c>
      <c r="HV19" s="63" t="s">
        <v>16425</v>
      </c>
      <c r="HW19" s="63" t="s">
        <v>16425</v>
      </c>
      <c r="HX19" s="63" t="s">
        <v>16425</v>
      </c>
      <c r="HY19" s="63" t="s">
        <v>16425</v>
      </c>
    </row>
    <row r="20" spans="4:243" x14ac:dyDescent="0.25">
      <c r="D20" s="63" t="s">
        <v>16454</v>
      </c>
      <c r="E20" s="63" t="s">
        <v>16454</v>
      </c>
      <c r="F20" s="63" t="s">
        <v>16454</v>
      </c>
      <c r="G20" s="63" t="s">
        <v>16454</v>
      </c>
      <c r="H20" s="63" t="s">
        <v>16454</v>
      </c>
      <c r="T20" s="63" t="s">
        <v>16454</v>
      </c>
      <c r="U20" s="63" t="s">
        <v>16454</v>
      </c>
      <c r="V20" s="63" t="s">
        <v>16454</v>
      </c>
      <c r="W20" s="63" t="s">
        <v>16454</v>
      </c>
      <c r="X20" s="63" t="s">
        <v>16454</v>
      </c>
      <c r="AJ20" s="63" t="s">
        <v>16454</v>
      </c>
      <c r="AK20" s="63" t="s">
        <v>16454</v>
      </c>
      <c r="AL20" s="63" t="s">
        <v>16454</v>
      </c>
      <c r="AM20" s="63" t="s">
        <v>16454</v>
      </c>
      <c r="AN20" s="63" t="s">
        <v>16454</v>
      </c>
      <c r="AZ20" s="63" t="s">
        <v>16454</v>
      </c>
      <c r="BA20" s="63" t="s">
        <v>16454</v>
      </c>
      <c r="BB20" s="63" t="s">
        <v>16454</v>
      </c>
      <c r="BC20" s="63" t="s">
        <v>16454</v>
      </c>
      <c r="BD20" s="63" t="s">
        <v>16454</v>
      </c>
      <c r="BK20" s="64"/>
      <c r="BQ20" s="63" t="s">
        <v>16454</v>
      </c>
      <c r="BR20" s="63" t="s">
        <v>16454</v>
      </c>
      <c r="BS20" s="63" t="s">
        <v>16454</v>
      </c>
      <c r="BT20" s="63" t="s">
        <v>16454</v>
      </c>
      <c r="BU20" s="63" t="s">
        <v>16454</v>
      </c>
      <c r="CG20" s="63" t="s">
        <v>16454</v>
      </c>
      <c r="CH20" s="63" t="s">
        <v>16454</v>
      </c>
      <c r="CI20" s="63" t="s">
        <v>16454</v>
      </c>
      <c r="CJ20" s="63" t="s">
        <v>16454</v>
      </c>
      <c r="CK20" s="63" t="s">
        <v>16454</v>
      </c>
      <c r="CW20" s="63" t="s">
        <v>16454</v>
      </c>
      <c r="CX20" s="63" t="s">
        <v>16454</v>
      </c>
      <c r="CY20" s="63" t="s">
        <v>16454</v>
      </c>
      <c r="CZ20" s="63" t="s">
        <v>16454</v>
      </c>
      <c r="DA20" s="63" t="s">
        <v>16454</v>
      </c>
      <c r="DM20" s="63" t="s">
        <v>16454</v>
      </c>
      <c r="DN20" s="63" t="s">
        <v>16454</v>
      </c>
      <c r="DO20" s="63" t="s">
        <v>16454</v>
      </c>
      <c r="DP20" s="63" t="s">
        <v>16454</v>
      </c>
      <c r="DQ20" s="63" t="s">
        <v>16454</v>
      </c>
      <c r="EC20" s="63" t="s">
        <v>16454</v>
      </c>
      <c r="ED20" s="63" t="s">
        <v>16454</v>
      </c>
      <c r="EE20" s="63" t="s">
        <v>16454</v>
      </c>
      <c r="EF20" s="63" t="s">
        <v>16454</v>
      </c>
      <c r="EG20" s="63" t="s">
        <v>16454</v>
      </c>
      <c r="ES20" s="63" t="s">
        <v>16454</v>
      </c>
      <c r="ET20" s="63" t="s">
        <v>16454</v>
      </c>
      <c r="EU20" s="63" t="s">
        <v>16454</v>
      </c>
      <c r="EV20" s="63" t="s">
        <v>16454</v>
      </c>
      <c r="EW20" s="63" t="s">
        <v>16454</v>
      </c>
      <c r="FI20" s="63" t="s">
        <v>16454</v>
      </c>
      <c r="FJ20" s="63" t="s">
        <v>16454</v>
      </c>
      <c r="FK20" s="63" t="s">
        <v>16454</v>
      </c>
      <c r="FL20" s="63" t="s">
        <v>16454</v>
      </c>
      <c r="FM20" s="63" t="s">
        <v>16454</v>
      </c>
      <c r="FY20" s="63" t="s">
        <v>16454</v>
      </c>
      <c r="FZ20" s="63" t="s">
        <v>16454</v>
      </c>
      <c r="GA20" s="63" t="s">
        <v>16454</v>
      </c>
      <c r="GB20" s="63" t="s">
        <v>16454</v>
      </c>
      <c r="GC20" s="63" t="s">
        <v>16454</v>
      </c>
      <c r="GO20" s="63" t="s">
        <v>16454</v>
      </c>
      <c r="GP20" s="63" t="s">
        <v>16454</v>
      </c>
      <c r="GQ20" s="63" t="s">
        <v>16454</v>
      </c>
      <c r="GR20" s="63" t="s">
        <v>16454</v>
      </c>
      <c r="GS20" s="63" t="s">
        <v>16454</v>
      </c>
      <c r="HE20" s="63" t="s">
        <v>16454</v>
      </c>
      <c r="HF20" s="63" t="s">
        <v>16454</v>
      </c>
      <c r="HG20" s="63" t="s">
        <v>16454</v>
      </c>
      <c r="HH20" s="63" t="s">
        <v>16454</v>
      </c>
      <c r="HI20" s="63" t="s">
        <v>16454</v>
      </c>
      <c r="HU20" s="63" t="s">
        <v>16454</v>
      </c>
      <c r="HV20" s="63" t="s">
        <v>16454</v>
      </c>
      <c r="HW20" s="63" t="s">
        <v>16454</v>
      </c>
      <c r="HX20" s="63" t="s">
        <v>16454</v>
      </c>
      <c r="HY20" s="63" t="s">
        <v>16454</v>
      </c>
    </row>
    <row r="21" spans="4:243" x14ac:dyDescent="0.25">
      <c r="D21" s="63" t="s">
        <v>16441</v>
      </c>
      <c r="E21" s="63" t="s">
        <v>16441</v>
      </c>
      <c r="F21" s="63" t="s">
        <v>16441</v>
      </c>
      <c r="G21" s="63" t="s">
        <v>16441</v>
      </c>
      <c r="H21" s="63" t="s">
        <v>16441</v>
      </c>
      <c r="T21" s="63" t="s">
        <v>16441</v>
      </c>
      <c r="U21" s="63" t="s">
        <v>16441</v>
      </c>
      <c r="V21" s="63" t="s">
        <v>16441</v>
      </c>
      <c r="W21" s="63" t="s">
        <v>16441</v>
      </c>
      <c r="X21" s="63" t="s">
        <v>16441</v>
      </c>
      <c r="AJ21" s="63" t="s">
        <v>16441</v>
      </c>
      <c r="AK21" s="63" t="s">
        <v>16441</v>
      </c>
      <c r="AL21" s="63" t="s">
        <v>16441</v>
      </c>
      <c r="AM21" s="63" t="s">
        <v>16441</v>
      </c>
      <c r="AN21" s="63" t="s">
        <v>16441</v>
      </c>
      <c r="AZ21" s="63" t="s">
        <v>16441</v>
      </c>
      <c r="BA21" s="63" t="s">
        <v>16441</v>
      </c>
      <c r="BB21" s="63" t="s">
        <v>16441</v>
      </c>
      <c r="BC21" s="63" t="s">
        <v>16441</v>
      </c>
      <c r="BD21" s="63" t="s">
        <v>16441</v>
      </c>
      <c r="BK21" s="64"/>
      <c r="BQ21" s="63" t="s">
        <v>16441</v>
      </c>
      <c r="BR21" s="63" t="s">
        <v>16441</v>
      </c>
      <c r="BS21" s="63" t="s">
        <v>16441</v>
      </c>
      <c r="BT21" s="63" t="s">
        <v>16441</v>
      </c>
      <c r="BU21" s="63" t="s">
        <v>16441</v>
      </c>
      <c r="CG21" s="63" t="s">
        <v>16441</v>
      </c>
      <c r="CH21" s="63" t="s">
        <v>16441</v>
      </c>
      <c r="CI21" s="63" t="s">
        <v>16441</v>
      </c>
      <c r="CJ21" s="63" t="s">
        <v>16441</v>
      </c>
      <c r="CK21" s="63" t="s">
        <v>16441</v>
      </c>
      <c r="CW21" s="63" t="s">
        <v>16441</v>
      </c>
      <c r="CX21" s="63" t="s">
        <v>16441</v>
      </c>
      <c r="CY21" s="63" t="s">
        <v>16441</v>
      </c>
      <c r="CZ21" s="63" t="s">
        <v>16441</v>
      </c>
      <c r="DA21" s="63" t="s">
        <v>16441</v>
      </c>
      <c r="DM21" s="63" t="s">
        <v>16441</v>
      </c>
      <c r="DN21" s="63" t="s">
        <v>16441</v>
      </c>
      <c r="DO21" s="63" t="s">
        <v>16441</v>
      </c>
      <c r="DP21" s="63" t="s">
        <v>16441</v>
      </c>
      <c r="DQ21" s="63" t="s">
        <v>16441</v>
      </c>
      <c r="EC21" s="63" t="s">
        <v>16441</v>
      </c>
      <c r="ED21" s="63" t="s">
        <v>16441</v>
      </c>
      <c r="EE21" s="63" t="s">
        <v>16441</v>
      </c>
      <c r="EF21" s="63" t="s">
        <v>16441</v>
      </c>
      <c r="EG21" s="63" t="s">
        <v>16441</v>
      </c>
      <c r="ES21" s="63" t="s">
        <v>16441</v>
      </c>
      <c r="ET21" s="63" t="s">
        <v>16441</v>
      </c>
      <c r="EU21" s="63" t="s">
        <v>16441</v>
      </c>
      <c r="EV21" s="63" t="s">
        <v>16441</v>
      </c>
      <c r="EW21" s="63" t="s">
        <v>16441</v>
      </c>
      <c r="FI21" s="63" t="s">
        <v>16441</v>
      </c>
      <c r="FJ21" s="63" t="s">
        <v>16441</v>
      </c>
      <c r="FK21" s="63" t="s">
        <v>16441</v>
      </c>
      <c r="FL21" s="63" t="s">
        <v>16441</v>
      </c>
      <c r="FM21" s="63" t="s">
        <v>16441</v>
      </c>
      <c r="FY21" s="63" t="s">
        <v>16441</v>
      </c>
      <c r="FZ21" s="63" t="s">
        <v>16441</v>
      </c>
      <c r="GA21" s="63" t="s">
        <v>16441</v>
      </c>
      <c r="GB21" s="63" t="s">
        <v>16441</v>
      </c>
      <c r="GC21" s="63" t="s">
        <v>16441</v>
      </c>
      <c r="GO21" s="63" t="s">
        <v>16441</v>
      </c>
      <c r="GP21" s="63" t="s">
        <v>16441</v>
      </c>
      <c r="GQ21" s="63" t="s">
        <v>16441</v>
      </c>
      <c r="GR21" s="63" t="s">
        <v>16441</v>
      </c>
      <c r="GS21" s="63" t="s">
        <v>16441</v>
      </c>
      <c r="HE21" s="63" t="s">
        <v>16441</v>
      </c>
      <c r="HF21" s="63" t="s">
        <v>16441</v>
      </c>
      <c r="HG21" s="63" t="s">
        <v>16441</v>
      </c>
      <c r="HH21" s="63" t="s">
        <v>16441</v>
      </c>
      <c r="HI21" s="63" t="s">
        <v>16441</v>
      </c>
      <c r="HU21" s="63" t="s">
        <v>16441</v>
      </c>
      <c r="HV21" s="63" t="s">
        <v>16441</v>
      </c>
      <c r="HW21" s="63" t="s">
        <v>16441</v>
      </c>
      <c r="HX21" s="63" t="s">
        <v>16441</v>
      </c>
      <c r="HY21" s="63" t="s">
        <v>16441</v>
      </c>
    </row>
    <row r="22" spans="4:243" x14ac:dyDescent="0.25">
      <c r="D22" s="63" t="s">
        <v>16428</v>
      </c>
      <c r="E22" s="63" t="s">
        <v>16429</v>
      </c>
      <c r="F22" s="63" t="s">
        <v>16430</v>
      </c>
      <c r="G22" s="63" t="s">
        <v>16431</v>
      </c>
      <c r="H22" s="63" t="s">
        <v>16432</v>
      </c>
      <c r="N22" s="63" t="s">
        <v>16433</v>
      </c>
      <c r="O22" s="63" t="s">
        <v>16434</v>
      </c>
      <c r="P22" s="63" t="s">
        <v>16435</v>
      </c>
      <c r="Q22" s="63" t="s">
        <v>16436</v>
      </c>
      <c r="R22" s="63" t="s">
        <v>16437</v>
      </c>
      <c r="T22" s="63" t="s">
        <v>16428</v>
      </c>
      <c r="U22" s="63" t="s">
        <v>16429</v>
      </c>
      <c r="V22" s="63" t="s">
        <v>16430</v>
      </c>
      <c r="W22" s="63" t="s">
        <v>16431</v>
      </c>
      <c r="X22" s="63" t="s">
        <v>16432</v>
      </c>
      <c r="AD22" s="63" t="s">
        <v>16433</v>
      </c>
      <c r="AE22" s="63" t="s">
        <v>16434</v>
      </c>
      <c r="AF22" s="63" t="s">
        <v>16435</v>
      </c>
      <c r="AG22" s="63" t="s">
        <v>16436</v>
      </c>
      <c r="AH22" s="63" t="s">
        <v>16437</v>
      </c>
      <c r="AJ22" s="63" t="s">
        <v>16428</v>
      </c>
      <c r="AK22" s="63" t="s">
        <v>16429</v>
      </c>
      <c r="AL22" s="63" t="s">
        <v>16430</v>
      </c>
      <c r="AM22" s="63" t="s">
        <v>16431</v>
      </c>
      <c r="AN22" s="63" t="s">
        <v>16432</v>
      </c>
      <c r="AT22" s="63" t="s">
        <v>16433</v>
      </c>
      <c r="AU22" s="63" t="s">
        <v>16434</v>
      </c>
      <c r="AV22" s="63" t="s">
        <v>16435</v>
      </c>
      <c r="AW22" s="63" t="s">
        <v>16436</v>
      </c>
      <c r="AX22" s="63" t="s">
        <v>16437</v>
      </c>
      <c r="AZ22" s="63" t="s">
        <v>16428</v>
      </c>
      <c r="BA22" s="63" t="s">
        <v>16429</v>
      </c>
      <c r="BB22" s="63" t="s">
        <v>16430</v>
      </c>
      <c r="BC22" s="63" t="s">
        <v>16431</v>
      </c>
      <c r="BD22" s="63" t="s">
        <v>16432</v>
      </c>
      <c r="BJ22" s="63" t="s">
        <v>16433</v>
      </c>
      <c r="BK22" s="64" t="s">
        <v>16434</v>
      </c>
      <c r="BL22" s="63" t="s">
        <v>16435</v>
      </c>
      <c r="BM22" s="63" t="s">
        <v>16436</v>
      </c>
      <c r="BN22" s="63" t="s">
        <v>16437</v>
      </c>
      <c r="BQ22" s="63" t="s">
        <v>16428</v>
      </c>
      <c r="BR22" s="63" t="s">
        <v>16429</v>
      </c>
      <c r="BS22" s="63" t="s">
        <v>16430</v>
      </c>
      <c r="BT22" s="63" t="s">
        <v>16442</v>
      </c>
      <c r="BU22" s="63" t="s">
        <v>16432</v>
      </c>
      <c r="CA22" s="63" t="s">
        <v>16433</v>
      </c>
      <c r="CB22" s="63" t="s">
        <v>16434</v>
      </c>
      <c r="CC22" s="63" t="s">
        <v>16435</v>
      </c>
      <c r="CD22" s="63" t="s">
        <v>16436</v>
      </c>
      <c r="CE22" s="63" t="s">
        <v>16437</v>
      </c>
      <c r="CG22" s="63" t="s">
        <v>16428</v>
      </c>
      <c r="CH22" s="63" t="s">
        <v>16429</v>
      </c>
      <c r="CI22" s="63" t="s">
        <v>16430</v>
      </c>
      <c r="CJ22" s="63" t="s">
        <v>16431</v>
      </c>
      <c r="CK22" s="63" t="s">
        <v>16432</v>
      </c>
      <c r="CQ22" s="63" t="s">
        <v>16433</v>
      </c>
      <c r="CR22" s="63" t="s">
        <v>16434</v>
      </c>
      <c r="CS22" s="63" t="s">
        <v>16435</v>
      </c>
      <c r="CT22" s="63" t="s">
        <v>16436</v>
      </c>
      <c r="CU22" s="63" t="s">
        <v>16437</v>
      </c>
      <c r="CW22" s="63" t="s">
        <v>16428</v>
      </c>
      <c r="CX22" s="63" t="s">
        <v>16429</v>
      </c>
      <c r="CY22" s="63" t="s">
        <v>16430</v>
      </c>
      <c r="CZ22" s="63" t="s">
        <v>16431</v>
      </c>
      <c r="DA22" s="63" t="s">
        <v>16432</v>
      </c>
      <c r="DG22" s="63" t="s">
        <v>16433</v>
      </c>
      <c r="DH22" s="63" t="s">
        <v>16434</v>
      </c>
      <c r="DI22" s="63" t="s">
        <v>16435</v>
      </c>
      <c r="DJ22" s="63" t="s">
        <v>16436</v>
      </c>
      <c r="DK22" s="63" t="s">
        <v>16437</v>
      </c>
      <c r="DM22" s="63" t="s">
        <v>16428</v>
      </c>
      <c r="DN22" s="63" t="s">
        <v>16429</v>
      </c>
      <c r="DO22" s="63" t="s">
        <v>16430</v>
      </c>
      <c r="DP22" s="63" t="s">
        <v>16431</v>
      </c>
      <c r="DQ22" s="63" t="s">
        <v>16432</v>
      </c>
      <c r="DW22" s="63" t="s">
        <v>16433</v>
      </c>
      <c r="DX22" s="63" t="s">
        <v>16434</v>
      </c>
      <c r="DY22" s="63" t="s">
        <v>16435</v>
      </c>
      <c r="DZ22" s="63" t="s">
        <v>16436</v>
      </c>
      <c r="EA22" s="63" t="s">
        <v>16437</v>
      </c>
      <c r="EC22" s="63" t="s">
        <v>16428</v>
      </c>
      <c r="ED22" s="63" t="s">
        <v>16429</v>
      </c>
      <c r="EE22" s="63" t="s">
        <v>16430</v>
      </c>
      <c r="EF22" s="63" t="s">
        <v>16431</v>
      </c>
      <c r="EG22" s="63" t="s">
        <v>16432</v>
      </c>
      <c r="EM22" s="63" t="s">
        <v>16433</v>
      </c>
      <c r="EN22" s="63" t="s">
        <v>16434</v>
      </c>
      <c r="EO22" s="63" t="s">
        <v>16435</v>
      </c>
      <c r="EP22" s="63" t="s">
        <v>16436</v>
      </c>
      <c r="EQ22" s="63" t="s">
        <v>16437</v>
      </c>
      <c r="ES22" s="63" t="s">
        <v>16428</v>
      </c>
      <c r="ET22" s="63" t="s">
        <v>16429</v>
      </c>
      <c r="EU22" s="63" t="s">
        <v>16430</v>
      </c>
      <c r="EV22" s="63" t="s">
        <v>16431</v>
      </c>
      <c r="EW22" s="63" t="s">
        <v>16432</v>
      </c>
      <c r="FC22" s="63" t="s">
        <v>16433</v>
      </c>
      <c r="FD22" s="63" t="s">
        <v>16434</v>
      </c>
      <c r="FE22" s="63" t="s">
        <v>16435</v>
      </c>
      <c r="FF22" s="63" t="s">
        <v>16436</v>
      </c>
      <c r="FG22" s="63" t="s">
        <v>16437</v>
      </c>
      <c r="FI22" s="63" t="s">
        <v>16428</v>
      </c>
      <c r="FJ22" s="63" t="s">
        <v>16429</v>
      </c>
      <c r="FK22" s="63" t="s">
        <v>16430</v>
      </c>
      <c r="FL22" s="63" t="s">
        <v>16431</v>
      </c>
      <c r="FM22" s="63" t="s">
        <v>16432</v>
      </c>
      <c r="FS22" s="63" t="s">
        <v>16433</v>
      </c>
      <c r="FT22" s="63" t="s">
        <v>16434</v>
      </c>
      <c r="FU22" s="63" t="s">
        <v>16435</v>
      </c>
      <c r="FV22" s="63" t="s">
        <v>16436</v>
      </c>
      <c r="FW22" s="63" t="s">
        <v>16437</v>
      </c>
      <c r="FY22" s="63" t="s">
        <v>16428</v>
      </c>
      <c r="FZ22" s="63" t="s">
        <v>16429</v>
      </c>
      <c r="GA22" s="63" t="s">
        <v>16430</v>
      </c>
      <c r="GB22" s="63" t="s">
        <v>16431</v>
      </c>
      <c r="GC22" s="63" t="s">
        <v>16432</v>
      </c>
      <c r="GI22" s="63" t="s">
        <v>16433</v>
      </c>
      <c r="GJ22" s="63" t="s">
        <v>16434</v>
      </c>
      <c r="GK22" s="63" t="s">
        <v>16435</v>
      </c>
      <c r="GL22" s="63" t="s">
        <v>16436</v>
      </c>
      <c r="GM22" s="63" t="s">
        <v>16437</v>
      </c>
      <c r="GO22" s="63" t="s">
        <v>16428</v>
      </c>
      <c r="GP22" s="63" t="s">
        <v>16429</v>
      </c>
      <c r="GQ22" s="63" t="s">
        <v>16456</v>
      </c>
      <c r="GR22" s="63" t="s">
        <v>16431</v>
      </c>
      <c r="GS22" s="63" t="s">
        <v>16432</v>
      </c>
      <c r="GY22" s="63" t="s">
        <v>16433</v>
      </c>
      <c r="GZ22" s="63" t="s">
        <v>16434</v>
      </c>
      <c r="HA22" s="63" t="s">
        <v>16435</v>
      </c>
      <c r="HB22" s="63" t="s">
        <v>16436</v>
      </c>
      <c r="HC22" s="63" t="s">
        <v>16437</v>
      </c>
      <c r="HE22" s="63" t="s">
        <v>16428</v>
      </c>
      <c r="HF22" s="63" t="s">
        <v>16429</v>
      </c>
      <c r="HG22" s="63" t="s">
        <v>16430</v>
      </c>
      <c r="HH22" s="63" t="s">
        <v>16431</v>
      </c>
      <c r="HI22" s="63" t="s">
        <v>16432</v>
      </c>
      <c r="HO22" s="63" t="s">
        <v>16433</v>
      </c>
      <c r="HP22" s="63" t="s">
        <v>16434</v>
      </c>
      <c r="HQ22" s="63" t="s">
        <v>16435</v>
      </c>
      <c r="HR22" s="63" t="s">
        <v>16436</v>
      </c>
      <c r="HS22" s="63" t="s">
        <v>16437</v>
      </c>
      <c r="HU22" s="63" t="s">
        <v>16428</v>
      </c>
      <c r="HV22" s="63" t="s">
        <v>16429</v>
      </c>
      <c r="HW22" s="63" t="s">
        <v>16430</v>
      </c>
      <c r="HX22" s="63" t="s">
        <v>16431</v>
      </c>
      <c r="HY22" s="63" t="s">
        <v>16432</v>
      </c>
      <c r="IE22" s="63" t="s">
        <v>16433</v>
      </c>
      <c r="IF22" s="63" t="s">
        <v>16434</v>
      </c>
      <c r="IG22" s="63" t="s">
        <v>16435</v>
      </c>
      <c r="IH22" s="63" t="s">
        <v>16436</v>
      </c>
      <c r="II22" s="63" t="s">
        <v>16437</v>
      </c>
    </row>
    <row r="23" spans="4:243" x14ac:dyDescent="0.25">
      <c r="D23">
        <v>535</v>
      </c>
      <c r="E23">
        <v>723</v>
      </c>
      <c r="F23">
        <v>503</v>
      </c>
      <c r="G23">
        <v>266</v>
      </c>
      <c r="H23">
        <v>142</v>
      </c>
      <c r="N23" s="63">
        <f>AVERAGE(D23:M23)</f>
        <v>433.8</v>
      </c>
      <c r="O23" s="63">
        <f>STDEV(D23:M23)</f>
        <v>230.2014335315921</v>
      </c>
      <c r="P23" s="63">
        <f>N23-5</f>
        <v>428.8</v>
      </c>
      <c r="Q23" s="63">
        <f>MIN(D23:M23)</f>
        <v>142</v>
      </c>
      <c r="R23" s="63">
        <f>MAX(D23:M23)</f>
        <v>723</v>
      </c>
      <c r="T23">
        <v>46</v>
      </c>
      <c r="U23">
        <v>165</v>
      </c>
      <c r="V23" s="8">
        <v>0</v>
      </c>
      <c r="W23">
        <v>32</v>
      </c>
      <c r="X23">
        <v>168</v>
      </c>
      <c r="AD23" s="63">
        <f>AVERAGE(T23:AC23)</f>
        <v>82.2</v>
      </c>
      <c r="AE23" s="63">
        <f>STDEV(T23:AC23)</f>
        <v>78.747698379063763</v>
      </c>
      <c r="AF23" s="63">
        <f>AD23-5</f>
        <v>77.2</v>
      </c>
      <c r="AG23" s="63">
        <f>MIN(T23:AC23)</f>
        <v>0</v>
      </c>
      <c r="AH23" s="63">
        <f>MAX(T23:AC23)</f>
        <v>168</v>
      </c>
      <c r="AJ23">
        <v>375</v>
      </c>
      <c r="AK23">
        <v>388</v>
      </c>
      <c r="AL23">
        <v>240</v>
      </c>
      <c r="AM23">
        <v>215</v>
      </c>
      <c r="AN23">
        <v>210</v>
      </c>
      <c r="AT23" s="63">
        <f>AVERAGE(AJ23:AS23)</f>
        <v>285.60000000000002</v>
      </c>
      <c r="AU23" s="63">
        <f>STDEV(AJ23:AS23)</f>
        <v>88.39852939953245</v>
      </c>
      <c r="AV23" s="63">
        <f>AT23-5</f>
        <v>280.60000000000002</v>
      </c>
      <c r="AW23" s="63">
        <f>MIN(AJ23:AS23)</f>
        <v>210</v>
      </c>
      <c r="AX23" s="63">
        <f>MAX(AJ23:AS23)</f>
        <v>388</v>
      </c>
      <c r="AZ23" s="65">
        <v>64</v>
      </c>
      <c r="BA23" s="66"/>
      <c r="BB23">
        <v>853</v>
      </c>
      <c r="BC23">
        <v>526</v>
      </c>
      <c r="BD23">
        <v>1579</v>
      </c>
      <c r="BJ23" s="63">
        <f>AVERAGE(AZ23:BI23)</f>
        <v>755.5</v>
      </c>
      <c r="BK23" s="64">
        <f>STDEV(AZ23:BI23)</f>
        <v>637.31232531624551</v>
      </c>
      <c r="BL23" s="63">
        <f>BJ23-4</f>
        <v>751.5</v>
      </c>
      <c r="BM23" s="63">
        <f>MIN(AZ23:BI23)</f>
        <v>64</v>
      </c>
      <c r="BN23" s="63">
        <f>MAX(AZ23:BI23)</f>
        <v>1579</v>
      </c>
      <c r="BQ23">
        <v>539</v>
      </c>
      <c r="BR23">
        <v>3189</v>
      </c>
      <c r="BS23">
        <v>650</v>
      </c>
      <c r="BT23">
        <v>2707</v>
      </c>
      <c r="BU23">
        <v>312</v>
      </c>
      <c r="CA23" s="63">
        <f>AVERAGE(BQ23:BZ23)</f>
        <v>1479.4</v>
      </c>
      <c r="CB23" s="63">
        <f>STDEV(BQ23:BZ23)</f>
        <v>1356.9094663978137</v>
      </c>
      <c r="CC23" s="63">
        <f>CA23-5</f>
        <v>1474.4</v>
      </c>
      <c r="CD23" s="63">
        <f>MIN(BQ23:BZ23)</f>
        <v>312</v>
      </c>
      <c r="CE23" s="63">
        <f>MAX(BQ23:BZ23)</f>
        <v>3189</v>
      </c>
      <c r="CG23">
        <v>3479</v>
      </c>
      <c r="CH23">
        <v>1365</v>
      </c>
      <c r="CI23">
        <v>3230.5</v>
      </c>
      <c r="CJ23">
        <v>889</v>
      </c>
      <c r="CK23">
        <v>2319</v>
      </c>
      <c r="CQ23" s="63">
        <f>AVERAGE(CG23:CP23)</f>
        <v>2256.5</v>
      </c>
      <c r="CR23" s="63">
        <f>STDEV(CG23:CP23)</f>
        <v>1130.4774433839889</v>
      </c>
      <c r="CS23" s="63">
        <f>CQ23-5</f>
        <v>2251.5</v>
      </c>
      <c r="CT23" s="63">
        <f>MIN(CG23:CP23)</f>
        <v>889</v>
      </c>
      <c r="CU23" s="63">
        <f>MAX(CG23:CP23)</f>
        <v>3479</v>
      </c>
      <c r="CW23">
        <v>278</v>
      </c>
      <c r="CX23">
        <v>2080</v>
      </c>
      <c r="CY23">
        <v>853</v>
      </c>
      <c r="CZ23" s="66"/>
      <c r="DA23" s="65">
        <v>1046</v>
      </c>
      <c r="DG23" s="63">
        <f>AVERAGE(CW23:DF23)</f>
        <v>1064.25</v>
      </c>
      <c r="DH23" s="63">
        <f>STDEV(CW23:DF23)</f>
        <v>751.64192494387476</v>
      </c>
      <c r="DI23" s="63">
        <f>DG23-4</f>
        <v>1060.25</v>
      </c>
      <c r="DJ23" s="63">
        <f>MIN(CW23:DF23)</f>
        <v>278</v>
      </c>
      <c r="DK23" s="63">
        <f>MAX(CW23:DF23)</f>
        <v>2080</v>
      </c>
      <c r="DM23">
        <v>678</v>
      </c>
      <c r="DN23">
        <v>825</v>
      </c>
      <c r="DO23">
        <v>685</v>
      </c>
      <c r="DP23">
        <v>1741</v>
      </c>
      <c r="DQ23">
        <v>952</v>
      </c>
      <c r="DW23" s="63">
        <f>AVERAGE(DM23:DV23)</f>
        <v>976.2</v>
      </c>
      <c r="DX23" s="63">
        <f>STDEV(DM23:DV23)</f>
        <v>442.17835767934184</v>
      </c>
      <c r="DY23" s="63">
        <f>DW23-5</f>
        <v>971.2</v>
      </c>
      <c r="DZ23" s="63">
        <f>MIN(DM23:DV23)</f>
        <v>678</v>
      </c>
      <c r="EA23" s="63">
        <f>MAX(DM23:DV23)</f>
        <v>1741</v>
      </c>
      <c r="EC23">
        <v>426</v>
      </c>
      <c r="ED23">
        <v>466</v>
      </c>
      <c r="EE23">
        <v>506</v>
      </c>
      <c r="EF23">
        <v>408</v>
      </c>
      <c r="EG23">
        <v>656</v>
      </c>
      <c r="EM23" s="63">
        <f>AVERAGE(EC23:EL23)</f>
        <v>492.4</v>
      </c>
      <c r="EN23" s="63">
        <f>STDEV(EC23:EL23)</f>
        <v>98.96868191503809</v>
      </c>
      <c r="EO23" s="63">
        <f>EM23-5</f>
        <v>487.4</v>
      </c>
      <c r="EP23" s="63">
        <f>MIN(EC23:EL23)</f>
        <v>408</v>
      </c>
      <c r="EQ23" s="63">
        <f>MAX(EC23:EL23)</f>
        <v>656</v>
      </c>
      <c r="ES23">
        <v>60</v>
      </c>
      <c r="ET23">
        <v>120</v>
      </c>
      <c r="EU23">
        <v>32</v>
      </c>
      <c r="EV23">
        <v>40</v>
      </c>
      <c r="EW23">
        <v>650</v>
      </c>
      <c r="FC23" s="63">
        <f>AVERAGE(ES23:FB23)</f>
        <v>180.4</v>
      </c>
      <c r="FD23" s="63">
        <f>STDEV(ES23:FB23)</f>
        <v>264.76555667231338</v>
      </c>
      <c r="FE23" s="63">
        <f>FC23-5</f>
        <v>175.4</v>
      </c>
      <c r="FF23" s="63">
        <f>MIN(ES23:FB23)</f>
        <v>32</v>
      </c>
      <c r="FG23" s="63">
        <f>MAX(ES23:FB23)</f>
        <v>650</v>
      </c>
      <c r="FI23">
        <v>840</v>
      </c>
      <c r="FJ23">
        <v>200</v>
      </c>
      <c r="FK23">
        <v>104</v>
      </c>
      <c r="FL23">
        <v>502.5</v>
      </c>
      <c r="FM23">
        <v>469</v>
      </c>
      <c r="FS23" s="63">
        <f>AVERAGE(FI23:FR23)</f>
        <v>423.1</v>
      </c>
      <c r="FT23" s="63">
        <f>STDEV(FI23:FR23)</f>
        <v>288.88371362885789</v>
      </c>
      <c r="FU23" s="63">
        <f>FS23-5</f>
        <v>418.1</v>
      </c>
      <c r="FV23" s="63">
        <f>MIN(FI23:FR23)</f>
        <v>104</v>
      </c>
      <c r="FW23" s="63">
        <f>MAX(FI23:FR23)</f>
        <v>840</v>
      </c>
      <c r="FY23">
        <v>4154</v>
      </c>
      <c r="FZ23">
        <v>218</v>
      </c>
      <c r="GA23"/>
      <c r="GB23">
        <v>80</v>
      </c>
      <c r="GC23">
        <v>513</v>
      </c>
      <c r="GI23" s="63">
        <f>AVERAGE(FY23:GH23)</f>
        <v>1241.25</v>
      </c>
      <c r="GJ23" s="63">
        <f>STDEV(FY23:GH23)</f>
        <v>1950.2138985249796</v>
      </c>
      <c r="GK23" s="63">
        <f>GI23-5</f>
        <v>1236.25</v>
      </c>
      <c r="GL23" s="63">
        <f>MIN(FY23:GH23)</f>
        <v>80</v>
      </c>
      <c r="GM23" s="63">
        <f>MAX(FY23:GH23)</f>
        <v>4154</v>
      </c>
      <c r="GO23" s="65">
        <v>126</v>
      </c>
      <c r="GP23" s="66"/>
      <c r="GQ23">
        <v>135</v>
      </c>
      <c r="GR23">
        <v>36</v>
      </c>
      <c r="GS23">
        <v>140</v>
      </c>
      <c r="GY23" s="63">
        <f>AVERAGE(GO23:GX23)</f>
        <v>109.25</v>
      </c>
      <c r="GZ23" s="63">
        <f>STDEV(GO23:GX23)</f>
        <v>49.175705383857995</v>
      </c>
      <c r="HA23" s="63">
        <f>GY23-4</f>
        <v>105.25</v>
      </c>
      <c r="HB23" s="63">
        <f>MIN(GO23:GX23)</f>
        <v>36</v>
      </c>
      <c r="HC23" s="63">
        <f>MAX(GO23:GX23)</f>
        <v>140</v>
      </c>
      <c r="HE23">
        <v>576</v>
      </c>
      <c r="HF23">
        <v>641</v>
      </c>
      <c r="HG23">
        <v>572</v>
      </c>
      <c r="HH23">
        <v>665</v>
      </c>
      <c r="HI23">
        <v>707</v>
      </c>
      <c r="HO23" s="63">
        <f>AVERAGE(HE23:HN23)</f>
        <v>632.20000000000005</v>
      </c>
      <c r="HP23" s="63">
        <f>STDEV(HE23:HN23)</f>
        <v>58.16098348549481</v>
      </c>
      <c r="HQ23" s="63">
        <f>HO23-5</f>
        <v>627.20000000000005</v>
      </c>
      <c r="HR23" s="63">
        <f>MIN(HE23:HN23)</f>
        <v>572</v>
      </c>
      <c r="HS23" s="63">
        <f>MAX(HE23:HN23)</f>
        <v>707</v>
      </c>
      <c r="HU23">
        <v>1088</v>
      </c>
      <c r="HV23">
        <v>581</v>
      </c>
      <c r="HW23">
        <v>2032</v>
      </c>
      <c r="HX23">
        <v>3166</v>
      </c>
      <c r="HY23">
        <v>7939.5</v>
      </c>
      <c r="IE23" s="63">
        <f>AVERAGE(HU23:ID23)</f>
        <v>2961.3</v>
      </c>
      <c r="IF23" s="63">
        <f>STDEV(HU23:ID23)</f>
        <v>2952.2473134884885</v>
      </c>
      <c r="IG23" s="63">
        <f>IE23-5</f>
        <v>2956.3</v>
      </c>
      <c r="IH23" s="63">
        <f>MIN(HU23:ID23)</f>
        <v>581</v>
      </c>
      <c r="II23" s="63">
        <f>MAX(HU23:ID23)</f>
        <v>7939.5</v>
      </c>
    </row>
    <row r="24" spans="4:243" x14ac:dyDescent="0.25">
      <c r="BK24" s="64"/>
    </row>
    <row r="25" spans="4:243" x14ac:dyDescent="0.25">
      <c r="BK25" s="64"/>
    </row>
    <row r="26" spans="4:243" x14ac:dyDescent="0.25">
      <c r="BK26" s="64"/>
    </row>
    <row r="27" spans="4:243" x14ac:dyDescent="0.25">
      <c r="D27" s="63" t="s">
        <v>16411</v>
      </c>
      <c r="E27" s="63" t="s">
        <v>16411</v>
      </c>
      <c r="F27" s="63" t="s">
        <v>16411</v>
      </c>
      <c r="G27" s="63" t="s">
        <v>16411</v>
      </c>
      <c r="H27" s="63" t="s">
        <v>16411</v>
      </c>
      <c r="T27" s="63" t="s">
        <v>16412</v>
      </c>
      <c r="U27" s="63" t="s">
        <v>16412</v>
      </c>
      <c r="V27" s="63" t="s">
        <v>16412</v>
      </c>
      <c r="W27" s="63" t="s">
        <v>16412</v>
      </c>
      <c r="X27" s="63" t="s">
        <v>16412</v>
      </c>
      <c r="AJ27" s="63" t="s">
        <v>16413</v>
      </c>
      <c r="AK27" s="63" t="s">
        <v>16413</v>
      </c>
      <c r="AL27" s="63" t="s">
        <v>16413</v>
      </c>
      <c r="AM27" s="63" t="s">
        <v>16413</v>
      </c>
      <c r="AN27" s="63" t="s">
        <v>16413</v>
      </c>
      <c r="AZ27" s="63" t="s">
        <v>16414</v>
      </c>
      <c r="BA27" s="63" t="s">
        <v>16414</v>
      </c>
      <c r="BB27" s="63" t="s">
        <v>16414</v>
      </c>
      <c r="BC27" s="63" t="s">
        <v>16414</v>
      </c>
      <c r="BD27" s="63" t="s">
        <v>16414</v>
      </c>
      <c r="BK27" s="64"/>
      <c r="BQ27" s="63" t="s">
        <v>16415</v>
      </c>
      <c r="BR27" s="63" t="s">
        <v>16415</v>
      </c>
      <c r="BS27" s="63" t="s">
        <v>16415</v>
      </c>
      <c r="BT27" s="63" t="s">
        <v>16415</v>
      </c>
      <c r="BU27" s="63" t="s">
        <v>16415</v>
      </c>
      <c r="CG27" s="63" t="s">
        <v>16416</v>
      </c>
      <c r="CH27" s="63" t="s">
        <v>16416</v>
      </c>
      <c r="CI27" s="63" t="s">
        <v>16416</v>
      </c>
      <c r="CJ27" s="63" t="s">
        <v>16416</v>
      </c>
      <c r="CK27" s="63" t="s">
        <v>16416</v>
      </c>
      <c r="CW27" s="63" t="s">
        <v>16417</v>
      </c>
      <c r="CX27" s="63" t="s">
        <v>16417</v>
      </c>
      <c r="CY27" s="63" t="s">
        <v>16417</v>
      </c>
      <c r="CZ27" s="63" t="s">
        <v>16417</v>
      </c>
      <c r="DA27" s="63" t="s">
        <v>16417</v>
      </c>
      <c r="DM27" s="63" t="s">
        <v>16418</v>
      </c>
      <c r="DN27" s="63" t="s">
        <v>16418</v>
      </c>
      <c r="DO27" s="63" t="s">
        <v>16418</v>
      </c>
      <c r="DP27" s="63" t="s">
        <v>16418</v>
      </c>
      <c r="DQ27" s="63" t="s">
        <v>16418</v>
      </c>
      <c r="EC27" s="63" t="s">
        <v>16419</v>
      </c>
      <c r="ED27" s="63" t="s">
        <v>16419</v>
      </c>
      <c r="EE27" s="63" t="s">
        <v>16419</v>
      </c>
      <c r="EF27" s="63" t="s">
        <v>16419</v>
      </c>
      <c r="EG27" s="63" t="s">
        <v>16419</v>
      </c>
      <c r="ES27" s="63" t="s">
        <v>16420</v>
      </c>
      <c r="ET27" s="63" t="s">
        <v>16420</v>
      </c>
      <c r="EU27" s="63" t="s">
        <v>16420</v>
      </c>
      <c r="EV27" s="63" t="s">
        <v>16420</v>
      </c>
      <c r="EW27" s="63" t="s">
        <v>16420</v>
      </c>
      <c r="FI27" s="63" t="s">
        <v>16421</v>
      </c>
      <c r="FJ27" s="63" t="s">
        <v>16421</v>
      </c>
      <c r="FK27" s="63" t="s">
        <v>16421</v>
      </c>
      <c r="FL27" s="63" t="s">
        <v>16421</v>
      </c>
      <c r="FM27" s="63" t="s">
        <v>16421</v>
      </c>
      <c r="FY27" s="63" t="s">
        <v>16422</v>
      </c>
      <c r="FZ27" s="63" t="s">
        <v>16422</v>
      </c>
      <c r="GA27" s="63" t="s">
        <v>16422</v>
      </c>
      <c r="GB27" s="63" t="s">
        <v>16422</v>
      </c>
      <c r="GC27" s="63" t="s">
        <v>16422</v>
      </c>
      <c r="GO27" s="63" t="s">
        <v>16423</v>
      </c>
      <c r="GP27" s="63" t="s">
        <v>16423</v>
      </c>
      <c r="GQ27" s="63" t="s">
        <v>16423</v>
      </c>
      <c r="GR27" s="63" t="s">
        <v>16423</v>
      </c>
      <c r="GS27" s="63" t="s">
        <v>16423</v>
      </c>
      <c r="HE27" s="63" t="s">
        <v>16424</v>
      </c>
      <c r="HF27" s="63" t="s">
        <v>16424</v>
      </c>
      <c r="HG27" s="63" t="s">
        <v>16424</v>
      </c>
      <c r="HH27" s="63" t="s">
        <v>16424</v>
      </c>
      <c r="HI27" s="63" t="s">
        <v>16424</v>
      </c>
      <c r="HU27" s="63" t="s">
        <v>16425</v>
      </c>
      <c r="HV27" s="63" t="s">
        <v>16425</v>
      </c>
      <c r="HW27" s="63" t="s">
        <v>16425</v>
      </c>
      <c r="HX27" s="63" t="s">
        <v>16425</v>
      </c>
      <c r="HY27" s="63" t="s">
        <v>16425</v>
      </c>
    </row>
    <row r="28" spans="4:243" x14ac:dyDescent="0.25">
      <c r="D28" s="63" t="s">
        <v>16454</v>
      </c>
      <c r="E28" s="63" t="s">
        <v>16454</v>
      </c>
      <c r="F28" s="63" t="s">
        <v>16454</v>
      </c>
      <c r="G28" s="63" t="s">
        <v>16454</v>
      </c>
      <c r="H28" s="63" t="s">
        <v>16454</v>
      </c>
      <c r="T28" s="63" t="s">
        <v>16454</v>
      </c>
      <c r="U28" s="63" t="s">
        <v>16454</v>
      </c>
      <c r="V28" s="63" t="s">
        <v>16454</v>
      </c>
      <c r="W28" s="63" t="s">
        <v>16454</v>
      </c>
      <c r="X28" s="63" t="s">
        <v>16454</v>
      </c>
      <c r="AJ28" s="63" t="s">
        <v>16454</v>
      </c>
      <c r="AK28" s="63" t="s">
        <v>16454</v>
      </c>
      <c r="AL28" s="63" t="s">
        <v>16454</v>
      </c>
      <c r="AM28" s="63" t="s">
        <v>16454</v>
      </c>
      <c r="AN28" s="63" t="s">
        <v>16454</v>
      </c>
      <c r="AZ28" s="63" t="s">
        <v>16454</v>
      </c>
      <c r="BA28" s="63" t="s">
        <v>16454</v>
      </c>
      <c r="BB28" s="63" t="s">
        <v>16454</v>
      </c>
      <c r="BC28" s="63" t="s">
        <v>16454</v>
      </c>
      <c r="BD28" s="63" t="s">
        <v>16454</v>
      </c>
      <c r="BK28" s="64"/>
      <c r="BQ28" s="63" t="s">
        <v>16454</v>
      </c>
      <c r="BR28" s="63" t="s">
        <v>16454</v>
      </c>
      <c r="BS28" s="63" t="s">
        <v>16454</v>
      </c>
      <c r="BT28" s="63" t="s">
        <v>16454</v>
      </c>
      <c r="BU28" s="63" t="s">
        <v>16454</v>
      </c>
      <c r="CG28" s="63" t="s">
        <v>16454</v>
      </c>
      <c r="CH28" s="63" t="s">
        <v>16454</v>
      </c>
      <c r="CI28" s="63" t="s">
        <v>16454</v>
      </c>
      <c r="CJ28" s="63" t="s">
        <v>16454</v>
      </c>
      <c r="CK28" s="63" t="s">
        <v>16454</v>
      </c>
      <c r="CW28" s="63" t="s">
        <v>16454</v>
      </c>
      <c r="CX28" s="63" t="s">
        <v>16454</v>
      </c>
      <c r="CY28" s="63" t="s">
        <v>16454</v>
      </c>
      <c r="CZ28" s="63" t="s">
        <v>16454</v>
      </c>
      <c r="DA28" s="63" t="s">
        <v>16454</v>
      </c>
      <c r="DM28" s="63" t="s">
        <v>16454</v>
      </c>
      <c r="DN28" s="63" t="s">
        <v>16454</v>
      </c>
      <c r="DO28" s="63" t="s">
        <v>16454</v>
      </c>
      <c r="DP28" s="63" t="s">
        <v>16454</v>
      </c>
      <c r="DQ28" s="63" t="s">
        <v>16454</v>
      </c>
      <c r="EC28" s="63" t="s">
        <v>16454</v>
      </c>
      <c r="ED28" s="63" t="s">
        <v>16454</v>
      </c>
      <c r="EE28" s="63" t="s">
        <v>16454</v>
      </c>
      <c r="EF28" s="63" t="s">
        <v>16454</v>
      </c>
      <c r="EG28" s="63" t="s">
        <v>16454</v>
      </c>
      <c r="ES28" s="63" t="s">
        <v>16454</v>
      </c>
      <c r="ET28" s="63" t="s">
        <v>16454</v>
      </c>
      <c r="EU28" s="63" t="s">
        <v>16454</v>
      </c>
      <c r="EV28" s="63" t="s">
        <v>16454</v>
      </c>
      <c r="EW28" s="63" t="s">
        <v>16454</v>
      </c>
      <c r="FI28" s="63" t="s">
        <v>16454</v>
      </c>
      <c r="FJ28" s="63" t="s">
        <v>16454</v>
      </c>
      <c r="FK28" s="63" t="s">
        <v>16454</v>
      </c>
      <c r="FL28" s="63" t="s">
        <v>16454</v>
      </c>
      <c r="FM28" s="63" t="s">
        <v>16454</v>
      </c>
      <c r="FY28" s="63" t="s">
        <v>16454</v>
      </c>
      <c r="FZ28" s="63" t="s">
        <v>16454</v>
      </c>
      <c r="GA28" s="63" t="s">
        <v>16454</v>
      </c>
      <c r="GB28" s="63" t="s">
        <v>16454</v>
      </c>
      <c r="GC28" s="63" t="s">
        <v>16454</v>
      </c>
      <c r="GO28" s="63" t="s">
        <v>16454</v>
      </c>
      <c r="GP28" s="63" t="s">
        <v>16454</v>
      </c>
      <c r="GQ28" s="63" t="s">
        <v>16454</v>
      </c>
      <c r="GR28" s="63" t="s">
        <v>16454</v>
      </c>
      <c r="GS28" s="63" t="s">
        <v>16454</v>
      </c>
      <c r="HE28" s="63" t="s">
        <v>16454</v>
      </c>
      <c r="HF28" s="63" t="s">
        <v>16454</v>
      </c>
      <c r="HG28" s="63" t="s">
        <v>16454</v>
      </c>
      <c r="HH28" s="63" t="s">
        <v>16454</v>
      </c>
      <c r="HI28" s="63" t="s">
        <v>16454</v>
      </c>
      <c r="HU28" s="63" t="s">
        <v>16454</v>
      </c>
      <c r="HV28" s="63" t="s">
        <v>16454</v>
      </c>
      <c r="HW28" s="63" t="s">
        <v>16454</v>
      </c>
      <c r="HX28" s="63" t="s">
        <v>16454</v>
      </c>
      <c r="HY28" s="63" t="s">
        <v>16454</v>
      </c>
    </row>
    <row r="29" spans="4:243" x14ac:dyDescent="0.25">
      <c r="D29" s="63" t="s">
        <v>16443</v>
      </c>
      <c r="E29" s="63" t="s">
        <v>16443</v>
      </c>
      <c r="F29" s="63" t="s">
        <v>16443</v>
      </c>
      <c r="G29" s="63" t="s">
        <v>16443</v>
      </c>
      <c r="H29" s="63" t="s">
        <v>16443</v>
      </c>
      <c r="T29" s="63" t="s">
        <v>16443</v>
      </c>
      <c r="U29" s="63" t="s">
        <v>16443</v>
      </c>
      <c r="V29" s="63" t="s">
        <v>16443</v>
      </c>
      <c r="W29" s="63" t="s">
        <v>16443</v>
      </c>
      <c r="X29" s="63" t="s">
        <v>16443</v>
      </c>
      <c r="AJ29" s="63" t="s">
        <v>16443</v>
      </c>
      <c r="AK29" s="63" t="s">
        <v>16443</v>
      </c>
      <c r="AL29" s="63" t="s">
        <v>16443</v>
      </c>
      <c r="AM29" s="63" t="s">
        <v>16443</v>
      </c>
      <c r="AN29" s="63" t="s">
        <v>16443</v>
      </c>
      <c r="AZ29" s="63" t="s">
        <v>16443</v>
      </c>
      <c r="BA29" s="63" t="s">
        <v>16443</v>
      </c>
      <c r="BB29" s="63" t="s">
        <v>16443</v>
      </c>
      <c r="BC29" s="63" t="s">
        <v>16443</v>
      </c>
      <c r="BD29" s="63" t="s">
        <v>16443</v>
      </c>
      <c r="BK29" s="64"/>
      <c r="BQ29" s="63" t="s">
        <v>16443</v>
      </c>
      <c r="BR29" s="63" t="s">
        <v>16443</v>
      </c>
      <c r="BS29" s="63" t="s">
        <v>16443</v>
      </c>
      <c r="BT29" s="63" t="s">
        <v>16443</v>
      </c>
      <c r="BU29" s="63" t="s">
        <v>16443</v>
      </c>
      <c r="CG29" s="63" t="s">
        <v>16443</v>
      </c>
      <c r="CH29" s="63" t="s">
        <v>16443</v>
      </c>
      <c r="CI29" s="63" t="s">
        <v>16443</v>
      </c>
      <c r="CJ29" s="63" t="s">
        <v>16443</v>
      </c>
      <c r="CK29" s="63" t="s">
        <v>16443</v>
      </c>
      <c r="CW29" s="63" t="s">
        <v>16443</v>
      </c>
      <c r="CX29" s="63" t="s">
        <v>16443</v>
      </c>
      <c r="CY29" s="63" t="s">
        <v>16443</v>
      </c>
      <c r="CZ29" s="63" t="s">
        <v>16443</v>
      </c>
      <c r="DA29" s="63" t="s">
        <v>16443</v>
      </c>
      <c r="DM29" s="63" t="s">
        <v>16443</v>
      </c>
      <c r="DN29" s="63" t="s">
        <v>16443</v>
      </c>
      <c r="DO29" s="63" t="s">
        <v>16443</v>
      </c>
      <c r="DP29" s="63" t="s">
        <v>16443</v>
      </c>
      <c r="DQ29" s="63" t="s">
        <v>16443</v>
      </c>
      <c r="EC29" s="63" t="s">
        <v>16443</v>
      </c>
      <c r="ED29" s="63" t="s">
        <v>16443</v>
      </c>
      <c r="EE29" s="63" t="s">
        <v>16443</v>
      </c>
      <c r="EF29" s="63" t="s">
        <v>16443</v>
      </c>
      <c r="EG29" s="63" t="s">
        <v>16443</v>
      </c>
      <c r="ES29" s="63" t="s">
        <v>16443</v>
      </c>
      <c r="ET29" s="63" t="s">
        <v>16443</v>
      </c>
      <c r="EU29" s="63" t="s">
        <v>16443</v>
      </c>
      <c r="EV29" s="63" t="s">
        <v>16443</v>
      </c>
      <c r="EW29" s="63" t="s">
        <v>16443</v>
      </c>
      <c r="FI29" s="63" t="s">
        <v>16443</v>
      </c>
      <c r="FJ29" s="63" t="s">
        <v>16443</v>
      </c>
      <c r="FK29" s="63" t="s">
        <v>16443</v>
      </c>
      <c r="FL29" s="63" t="s">
        <v>16443</v>
      </c>
      <c r="FM29" s="63" t="s">
        <v>16443</v>
      </c>
      <c r="FY29" s="63" t="s">
        <v>16443</v>
      </c>
      <c r="FZ29" s="63" t="s">
        <v>16443</v>
      </c>
      <c r="GA29" s="63" t="s">
        <v>16443</v>
      </c>
      <c r="GB29" s="63" t="s">
        <v>16443</v>
      </c>
      <c r="GC29" s="63" t="s">
        <v>16443</v>
      </c>
      <c r="GO29" s="63" t="s">
        <v>16443</v>
      </c>
      <c r="GP29" s="63" t="s">
        <v>16443</v>
      </c>
      <c r="GQ29" s="63" t="s">
        <v>16443</v>
      </c>
      <c r="GR29" s="63" t="s">
        <v>16443</v>
      </c>
      <c r="GS29" s="63" t="s">
        <v>16443</v>
      </c>
      <c r="HE29" s="63" t="s">
        <v>16443</v>
      </c>
      <c r="HF29" s="63" t="s">
        <v>16443</v>
      </c>
      <c r="HG29" s="63" t="s">
        <v>16443</v>
      </c>
      <c r="HH29" s="63" t="s">
        <v>16443</v>
      </c>
      <c r="HI29" s="63" t="s">
        <v>16443</v>
      </c>
      <c r="HU29" s="63" t="s">
        <v>16443</v>
      </c>
      <c r="HV29" s="63" t="s">
        <v>16443</v>
      </c>
      <c r="HW29" s="63" t="s">
        <v>16443</v>
      </c>
      <c r="HX29" s="63" t="s">
        <v>16443</v>
      </c>
      <c r="HY29" s="63" t="s">
        <v>16443</v>
      </c>
    </row>
    <row r="30" spans="4:243" x14ac:dyDescent="0.25">
      <c r="D30" s="63" t="s">
        <v>16428</v>
      </c>
      <c r="E30" s="63" t="s">
        <v>16429</v>
      </c>
      <c r="F30" s="63" t="s">
        <v>16430</v>
      </c>
      <c r="G30" s="63" t="s">
        <v>16431</v>
      </c>
      <c r="H30" s="63" t="s">
        <v>16432</v>
      </c>
      <c r="N30" s="63" t="s">
        <v>16433</v>
      </c>
      <c r="O30" s="63" t="s">
        <v>16434</v>
      </c>
      <c r="P30" s="63" t="s">
        <v>16435</v>
      </c>
      <c r="Q30" s="63" t="s">
        <v>16436</v>
      </c>
      <c r="R30" s="63" t="s">
        <v>16437</v>
      </c>
      <c r="T30" s="63" t="s">
        <v>16428</v>
      </c>
      <c r="U30" s="63" t="s">
        <v>16429</v>
      </c>
      <c r="V30" s="63" t="s">
        <v>16430</v>
      </c>
      <c r="W30" s="63" t="s">
        <v>16431</v>
      </c>
      <c r="X30" s="63" t="s">
        <v>16432</v>
      </c>
      <c r="AD30" s="63" t="s">
        <v>16433</v>
      </c>
      <c r="AE30" s="63" t="s">
        <v>16434</v>
      </c>
      <c r="AF30" s="63" t="s">
        <v>16435</v>
      </c>
      <c r="AG30" s="63" t="s">
        <v>16436</v>
      </c>
      <c r="AH30" s="63" t="s">
        <v>16437</v>
      </c>
      <c r="AJ30" s="63" t="s">
        <v>16428</v>
      </c>
      <c r="AK30" s="63" t="s">
        <v>16429</v>
      </c>
      <c r="AL30" s="63" t="s">
        <v>16430</v>
      </c>
      <c r="AM30" s="63" t="s">
        <v>16431</v>
      </c>
      <c r="AN30" s="63" t="s">
        <v>16432</v>
      </c>
      <c r="AT30" s="63" t="s">
        <v>16433</v>
      </c>
      <c r="AU30" s="63" t="s">
        <v>16434</v>
      </c>
      <c r="AV30" s="63" t="s">
        <v>16435</v>
      </c>
      <c r="AW30" s="63" t="s">
        <v>16436</v>
      </c>
      <c r="AX30" s="63" t="s">
        <v>16437</v>
      </c>
      <c r="AZ30" s="63" t="s">
        <v>16428</v>
      </c>
      <c r="BA30" s="63" t="s">
        <v>16429</v>
      </c>
      <c r="BB30" s="63" t="s">
        <v>16430</v>
      </c>
      <c r="BC30" s="63" t="s">
        <v>16431</v>
      </c>
      <c r="BD30" s="63" t="s">
        <v>16432</v>
      </c>
      <c r="BJ30" s="63" t="s">
        <v>16433</v>
      </c>
      <c r="BK30" s="64" t="s">
        <v>16434</v>
      </c>
      <c r="BL30" s="63" t="s">
        <v>16435</v>
      </c>
      <c r="BM30" s="63" t="s">
        <v>16436</v>
      </c>
      <c r="BN30" s="63" t="s">
        <v>16437</v>
      </c>
      <c r="BQ30" s="63" t="s">
        <v>16428</v>
      </c>
      <c r="BR30" s="63" t="s">
        <v>16429</v>
      </c>
      <c r="BS30" s="63" t="s">
        <v>16430</v>
      </c>
      <c r="BT30" s="63" t="s">
        <v>16431</v>
      </c>
      <c r="BU30" s="63" t="s">
        <v>16432</v>
      </c>
      <c r="CA30" s="63" t="s">
        <v>16433</v>
      </c>
      <c r="CB30" s="63" t="s">
        <v>16434</v>
      </c>
      <c r="CC30" s="63" t="s">
        <v>16435</v>
      </c>
      <c r="CD30" s="63" t="s">
        <v>16436</v>
      </c>
      <c r="CE30" s="63" t="s">
        <v>16437</v>
      </c>
      <c r="CG30" s="63" t="s">
        <v>16428</v>
      </c>
      <c r="CH30" s="63" t="s">
        <v>16429</v>
      </c>
      <c r="CI30" s="63" t="s">
        <v>16430</v>
      </c>
      <c r="CJ30" s="63" t="s">
        <v>16431</v>
      </c>
      <c r="CK30" s="63" t="s">
        <v>16432</v>
      </c>
      <c r="CQ30" s="63" t="s">
        <v>16433</v>
      </c>
      <c r="CR30" s="63" t="s">
        <v>16434</v>
      </c>
      <c r="CS30" s="63" t="s">
        <v>16435</v>
      </c>
      <c r="CT30" s="63" t="s">
        <v>16436</v>
      </c>
      <c r="CU30" s="63" t="s">
        <v>16437</v>
      </c>
      <c r="CW30" s="63" t="s">
        <v>16428</v>
      </c>
      <c r="CX30" s="63" t="s">
        <v>16429</v>
      </c>
      <c r="CY30" s="63" t="s">
        <v>16430</v>
      </c>
      <c r="CZ30" s="63" t="s">
        <v>16431</v>
      </c>
      <c r="DA30" s="63" t="s">
        <v>16432</v>
      </c>
      <c r="DG30" s="63" t="s">
        <v>16433</v>
      </c>
      <c r="DH30" s="63" t="s">
        <v>16434</v>
      </c>
      <c r="DI30" s="63" t="s">
        <v>16435</v>
      </c>
      <c r="DJ30" s="63" t="s">
        <v>16436</v>
      </c>
      <c r="DK30" s="63" t="s">
        <v>16437</v>
      </c>
      <c r="DM30" s="63" t="s">
        <v>16428</v>
      </c>
      <c r="DN30" s="63" t="s">
        <v>16429</v>
      </c>
      <c r="DO30" s="63" t="s">
        <v>16430</v>
      </c>
      <c r="DP30" s="63" t="s">
        <v>16431</v>
      </c>
      <c r="DQ30" s="63" t="s">
        <v>16432</v>
      </c>
      <c r="DW30" s="63" t="s">
        <v>16433</v>
      </c>
      <c r="DX30" s="63" t="s">
        <v>16434</v>
      </c>
      <c r="DY30" s="63" t="s">
        <v>16435</v>
      </c>
      <c r="DZ30" s="63" t="s">
        <v>16436</v>
      </c>
      <c r="EA30" s="63" t="s">
        <v>16437</v>
      </c>
      <c r="EC30" s="63" t="s">
        <v>16428</v>
      </c>
      <c r="ED30" s="63" t="s">
        <v>16429</v>
      </c>
      <c r="EE30" s="63" t="s">
        <v>16456</v>
      </c>
      <c r="EF30" s="63" t="s">
        <v>16431</v>
      </c>
      <c r="EG30" s="63" t="s">
        <v>16432</v>
      </c>
      <c r="EM30" s="63" t="s">
        <v>16433</v>
      </c>
      <c r="EN30" s="63" t="s">
        <v>16434</v>
      </c>
      <c r="EO30" s="63" t="s">
        <v>16435</v>
      </c>
      <c r="EP30" s="63" t="s">
        <v>16436</v>
      </c>
      <c r="EQ30" s="63" t="s">
        <v>16437</v>
      </c>
      <c r="ES30" s="63" t="s">
        <v>16428</v>
      </c>
      <c r="ET30" s="63" t="s">
        <v>16429</v>
      </c>
      <c r="EU30" s="63" t="s">
        <v>16430</v>
      </c>
      <c r="EV30" s="63" t="s">
        <v>16431</v>
      </c>
      <c r="EW30" s="63" t="s">
        <v>16432</v>
      </c>
      <c r="FC30" s="63" t="s">
        <v>16433</v>
      </c>
      <c r="FD30" s="63" t="s">
        <v>16434</v>
      </c>
      <c r="FE30" s="63" t="s">
        <v>16435</v>
      </c>
      <c r="FF30" s="63" t="s">
        <v>16436</v>
      </c>
      <c r="FG30" s="63" t="s">
        <v>16437</v>
      </c>
      <c r="FI30" s="63" t="s">
        <v>16428</v>
      </c>
      <c r="FJ30" s="63" t="s">
        <v>16429</v>
      </c>
      <c r="FK30" s="63" t="s">
        <v>16430</v>
      </c>
      <c r="FL30" s="63" t="s">
        <v>16431</v>
      </c>
      <c r="FM30" s="63" t="s">
        <v>16432</v>
      </c>
      <c r="FS30" s="63" t="s">
        <v>16433</v>
      </c>
      <c r="FT30" s="63" t="s">
        <v>16434</v>
      </c>
      <c r="FU30" s="63" t="s">
        <v>16435</v>
      </c>
      <c r="FV30" s="63" t="s">
        <v>16436</v>
      </c>
      <c r="FW30" s="63" t="s">
        <v>16437</v>
      </c>
      <c r="FY30" s="63" t="s">
        <v>16428</v>
      </c>
      <c r="FZ30" s="63" t="s">
        <v>16429</v>
      </c>
      <c r="GA30" s="63" t="s">
        <v>16430</v>
      </c>
      <c r="GB30" s="63" t="s">
        <v>16431</v>
      </c>
      <c r="GC30" s="63" t="s">
        <v>16432</v>
      </c>
      <c r="GI30" s="63" t="s">
        <v>16433</v>
      </c>
      <c r="GJ30" s="63" t="s">
        <v>16434</v>
      </c>
      <c r="GK30" s="63" t="s">
        <v>16435</v>
      </c>
      <c r="GL30" s="63" t="s">
        <v>16436</v>
      </c>
      <c r="GM30" s="63" t="s">
        <v>16437</v>
      </c>
      <c r="GO30" s="63" t="s">
        <v>16428</v>
      </c>
      <c r="GP30" s="63" t="s">
        <v>16429</v>
      </c>
      <c r="GQ30" s="63" t="s">
        <v>16430</v>
      </c>
      <c r="GR30" s="63" t="s">
        <v>16431</v>
      </c>
      <c r="GS30" s="63" t="s">
        <v>16432</v>
      </c>
      <c r="GY30" s="63" t="s">
        <v>16433</v>
      </c>
      <c r="GZ30" s="63" t="s">
        <v>16434</v>
      </c>
      <c r="HA30" s="63" t="s">
        <v>16435</v>
      </c>
      <c r="HB30" s="63" t="s">
        <v>16436</v>
      </c>
      <c r="HC30" s="63" t="s">
        <v>16437</v>
      </c>
      <c r="HE30" s="63" t="s">
        <v>16428</v>
      </c>
      <c r="HF30" s="63" t="s">
        <v>16429</v>
      </c>
      <c r="HG30" s="63" t="s">
        <v>16430</v>
      </c>
      <c r="HH30" s="63" t="s">
        <v>16431</v>
      </c>
      <c r="HI30" s="63" t="s">
        <v>16432</v>
      </c>
      <c r="HO30" s="63" t="s">
        <v>16433</v>
      </c>
      <c r="HP30" s="63" t="s">
        <v>16434</v>
      </c>
      <c r="HQ30" s="63" t="s">
        <v>16435</v>
      </c>
      <c r="HR30" s="63" t="s">
        <v>16436</v>
      </c>
      <c r="HS30" s="63" t="s">
        <v>16437</v>
      </c>
      <c r="HU30" s="63" t="s">
        <v>16428</v>
      </c>
      <c r="HV30" s="63" t="s">
        <v>16429</v>
      </c>
      <c r="HW30" s="63" t="s">
        <v>16430</v>
      </c>
      <c r="HX30" s="63" t="s">
        <v>16431</v>
      </c>
      <c r="HY30" s="63" t="s">
        <v>16432</v>
      </c>
      <c r="IE30" s="63" t="s">
        <v>16433</v>
      </c>
      <c r="IF30" s="63" t="s">
        <v>16434</v>
      </c>
      <c r="IG30" s="63" t="s">
        <v>16435</v>
      </c>
      <c r="IH30" s="63" t="s">
        <v>16436</v>
      </c>
      <c r="II30" s="63" t="s">
        <v>16437</v>
      </c>
    </row>
    <row r="31" spans="4:243" x14ac:dyDescent="0.25">
      <c r="D31">
        <v>186</v>
      </c>
      <c r="E31">
        <v>2425</v>
      </c>
      <c r="F31">
        <v>135</v>
      </c>
      <c r="G31">
        <v>189</v>
      </c>
      <c r="H31">
        <v>330</v>
      </c>
      <c r="N31" s="63">
        <f>AVERAGE(D31:M31)</f>
        <v>653</v>
      </c>
      <c r="O31" s="63">
        <f>STDEV(D31:M31)</f>
        <v>993.22983241543852</v>
      </c>
      <c r="P31" s="63">
        <f>N31-5</f>
        <v>648</v>
      </c>
      <c r="Q31" s="63">
        <f>MIN(D31:M31)</f>
        <v>135</v>
      </c>
      <c r="R31" s="63">
        <f>MAX(D31:M31)</f>
        <v>2425</v>
      </c>
      <c r="T31">
        <v>88</v>
      </c>
      <c r="U31">
        <v>152</v>
      </c>
      <c r="V31">
        <v>20</v>
      </c>
      <c r="W31">
        <v>31.5</v>
      </c>
      <c r="X31">
        <v>56</v>
      </c>
      <c r="AD31" s="63">
        <f>AVERAGE(T31:AC31)</f>
        <v>69.5</v>
      </c>
      <c r="AE31" s="63">
        <f>STDEV(T31:AC31)</f>
        <v>52.974050251042726</v>
      </c>
      <c r="AF31" s="63">
        <f>AD31-5</f>
        <v>64.5</v>
      </c>
      <c r="AG31" s="63">
        <f>MIN(T31:AC31)</f>
        <v>20</v>
      </c>
      <c r="AH31" s="63">
        <f>MAX(T31:AC31)</f>
        <v>152</v>
      </c>
      <c r="AJ31">
        <v>286</v>
      </c>
      <c r="AK31">
        <v>212</v>
      </c>
      <c r="AL31">
        <v>99</v>
      </c>
      <c r="AM31">
        <v>173</v>
      </c>
      <c r="AN31">
        <v>225</v>
      </c>
      <c r="AT31" s="63">
        <f>AVERAGE(AJ31:AS31)</f>
        <v>199</v>
      </c>
      <c r="AU31" s="63">
        <f>STDEV(AJ31:AS31)</f>
        <v>69.083283071955989</v>
      </c>
      <c r="AV31" s="63">
        <f>AT31-5</f>
        <v>194</v>
      </c>
      <c r="AW31" s="63">
        <f>MIN(AJ31:AS31)</f>
        <v>99</v>
      </c>
      <c r="AX31" s="63">
        <f>MAX(AJ31:AS31)</f>
        <v>286</v>
      </c>
      <c r="AZ31" s="65">
        <v>189</v>
      </c>
      <c r="BA31" s="66"/>
      <c r="BB31">
        <v>312</v>
      </c>
      <c r="BC31">
        <v>1607</v>
      </c>
      <c r="BD31">
        <v>500</v>
      </c>
      <c r="BJ31" s="63">
        <f>AVERAGE(AZ31:BI31)</f>
        <v>652</v>
      </c>
      <c r="BK31" s="64">
        <f>STDEV(AZ31:BI31)</f>
        <v>649.38381049525196</v>
      </c>
      <c r="BL31" s="63">
        <f>BJ31-4</f>
        <v>648</v>
      </c>
      <c r="BM31" s="63">
        <f>MIN(AZ31:BI31)</f>
        <v>189</v>
      </c>
      <c r="BN31" s="63">
        <f>MAX(AZ31:BI31)</f>
        <v>1607</v>
      </c>
      <c r="BQ31">
        <v>1338</v>
      </c>
      <c r="BR31">
        <v>1008</v>
      </c>
      <c r="BS31">
        <v>2214</v>
      </c>
      <c r="BT31">
        <v>642</v>
      </c>
      <c r="BU31">
        <v>2136</v>
      </c>
      <c r="CA31" s="63">
        <f>AVERAGE(BQ31:BZ31)</f>
        <v>1467.6</v>
      </c>
      <c r="CB31" s="63">
        <f>STDEV(BQ31:BZ31)</f>
        <v>691.64933311613902</v>
      </c>
      <c r="CC31" s="63">
        <f>CA31-5</f>
        <v>1462.6</v>
      </c>
      <c r="CD31" s="63">
        <f>MIN(BQ31:BZ31)</f>
        <v>642</v>
      </c>
      <c r="CE31" s="63">
        <f>MAX(BQ31:BZ31)</f>
        <v>2214</v>
      </c>
      <c r="CG31">
        <v>3266</v>
      </c>
      <c r="CH31">
        <v>1929</v>
      </c>
      <c r="CI31">
        <v>3024</v>
      </c>
      <c r="CJ31">
        <v>1850</v>
      </c>
      <c r="CK31">
        <v>1565</v>
      </c>
      <c r="CQ31" s="63">
        <f>AVERAGE(CG31:CP31)</f>
        <v>2326.8000000000002</v>
      </c>
      <c r="CR31" s="63">
        <f>STDEV(CG31:CP31)</f>
        <v>763.88919353529286</v>
      </c>
      <c r="CS31" s="63">
        <f>CQ31-5</f>
        <v>2321.8000000000002</v>
      </c>
      <c r="CT31" s="63">
        <f>MIN(CG31:CP31)</f>
        <v>1565</v>
      </c>
      <c r="CU31" s="63">
        <f>MAX(CG31:CP31)</f>
        <v>3266</v>
      </c>
      <c r="CW31">
        <v>882</v>
      </c>
      <c r="CX31">
        <v>781</v>
      </c>
      <c r="CY31">
        <v>1040</v>
      </c>
      <c r="CZ31">
        <v>1705.5</v>
      </c>
      <c r="DA31">
        <v>1283.5</v>
      </c>
      <c r="DG31" s="63">
        <f>AVERAGE(CW31:DF31)</f>
        <v>1138.4000000000001</v>
      </c>
      <c r="DH31" s="63">
        <f>STDEV(CW31:DF31)</f>
        <v>369.39636571033026</v>
      </c>
      <c r="DI31" s="63">
        <f>DG31-5</f>
        <v>1133.4000000000001</v>
      </c>
      <c r="DJ31" s="63">
        <f>MIN(CW31:DF31)</f>
        <v>781</v>
      </c>
      <c r="DK31" s="63">
        <f>MAX(CW31:DF31)</f>
        <v>1705.5</v>
      </c>
      <c r="DM31">
        <v>453</v>
      </c>
      <c r="DN31">
        <v>794</v>
      </c>
      <c r="DO31">
        <v>1216</v>
      </c>
      <c r="DP31">
        <v>2420</v>
      </c>
      <c r="DQ31">
        <v>3786</v>
      </c>
      <c r="DW31" s="63">
        <f>AVERAGE(DM31:DV31)</f>
        <v>1733.8</v>
      </c>
      <c r="DX31" s="63">
        <f>STDEV(DM31:DV31)</f>
        <v>1366.947767838991</v>
      </c>
      <c r="DY31" s="63">
        <f>DW31-5</f>
        <v>1728.8</v>
      </c>
      <c r="DZ31" s="63">
        <f>MIN(DM31:DV31)</f>
        <v>453</v>
      </c>
      <c r="EA31" s="63">
        <f>MAX(DM31:DV31)</f>
        <v>3786</v>
      </c>
      <c r="EC31">
        <v>648</v>
      </c>
      <c r="ED31">
        <v>522.5</v>
      </c>
      <c r="EE31">
        <v>500.5</v>
      </c>
      <c r="EF31">
        <v>509</v>
      </c>
      <c r="EG31">
        <v>655</v>
      </c>
      <c r="EM31" s="63">
        <f>AVERAGE(EC31:EL31)</f>
        <v>567</v>
      </c>
      <c r="EN31" s="63">
        <f>STDEV(EC31:EL31)</f>
        <v>77.574963744754655</v>
      </c>
      <c r="EO31" s="63">
        <f>EM31-5</f>
        <v>562</v>
      </c>
      <c r="EP31" s="63">
        <f>MIN(EC31:EL31)</f>
        <v>500.5</v>
      </c>
      <c r="EQ31" s="63">
        <f>MAX(EC31:EL31)</f>
        <v>655</v>
      </c>
      <c r="ES31">
        <v>52</v>
      </c>
      <c r="ET31">
        <v>120</v>
      </c>
      <c r="EU31">
        <v>458</v>
      </c>
      <c r="EV31">
        <v>1296</v>
      </c>
      <c r="EW31">
        <v>76</v>
      </c>
      <c r="FC31" s="63">
        <f>AVERAGE(ES31:FB31)</f>
        <v>400.4</v>
      </c>
      <c r="FD31" s="63">
        <f>STDEV(ES31:FB31)</f>
        <v>526.93908566360869</v>
      </c>
      <c r="FE31" s="63">
        <f>FC31-5</f>
        <v>395.4</v>
      </c>
      <c r="FF31" s="63">
        <f>MIN(ES31:FB31)</f>
        <v>52</v>
      </c>
      <c r="FG31" s="63">
        <f>MAX(ES31:FB31)</f>
        <v>1296</v>
      </c>
      <c r="FI31">
        <v>249</v>
      </c>
      <c r="FJ31">
        <v>263.5</v>
      </c>
      <c r="FK31">
        <v>648</v>
      </c>
      <c r="FL31">
        <v>966</v>
      </c>
      <c r="FM31">
        <v>302.5</v>
      </c>
      <c r="FS31" s="63">
        <f>AVERAGE(FI31:FR31)</f>
        <v>485.8</v>
      </c>
      <c r="FT31" s="63">
        <f>STDEV(FI31:FR31)</f>
        <v>314.63919813017577</v>
      </c>
      <c r="FU31" s="63">
        <f>FS31-5</f>
        <v>480.8</v>
      </c>
      <c r="FV31" s="63">
        <f>MIN(FI31:FR31)</f>
        <v>249</v>
      </c>
      <c r="FW31" s="63">
        <f>MAX(FI31:FR31)</f>
        <v>966</v>
      </c>
      <c r="FY31">
        <v>2432</v>
      </c>
      <c r="FZ31"/>
      <c r="GA31">
        <v>360</v>
      </c>
      <c r="GB31">
        <v>1361</v>
      </c>
      <c r="GC31">
        <v>746</v>
      </c>
      <c r="GI31" s="63">
        <f>AVERAGE(FY31:GH31)</f>
        <v>1224.75</v>
      </c>
      <c r="GJ31" s="63">
        <f>STDEV(FY31:GH31)</f>
        <v>904.25120956512967</v>
      </c>
      <c r="GK31" s="63">
        <f>GI31-5</f>
        <v>1219.75</v>
      </c>
      <c r="GL31" s="63">
        <f>MIN(FY31:GH31)</f>
        <v>360</v>
      </c>
      <c r="GM31" s="63">
        <f>MAX(FY31:GH31)</f>
        <v>2432</v>
      </c>
      <c r="GO31">
        <v>213</v>
      </c>
      <c r="GP31">
        <v>186</v>
      </c>
      <c r="GQ31">
        <v>220</v>
      </c>
      <c r="GR31">
        <v>210</v>
      </c>
      <c r="GS31" s="5">
        <v>95</v>
      </c>
      <c r="GY31" s="63">
        <f>AVERAGE(GO31:GX31)</f>
        <v>184.8</v>
      </c>
      <c r="GZ31" s="63">
        <f>STDEV(GO31:GX31)</f>
        <v>51.804439964157481</v>
      </c>
      <c r="HA31" s="63">
        <f>GY31-5</f>
        <v>179.8</v>
      </c>
      <c r="HB31" s="63">
        <f>MIN(GO31:GX31)</f>
        <v>95</v>
      </c>
      <c r="HC31" s="63">
        <f>MAX(GO31:GX31)</f>
        <v>220</v>
      </c>
      <c r="HE31">
        <v>1175</v>
      </c>
      <c r="HF31">
        <v>565</v>
      </c>
      <c r="HG31">
        <v>646</v>
      </c>
      <c r="HH31">
        <v>630</v>
      </c>
      <c r="HI31">
        <v>1403</v>
      </c>
      <c r="HO31" s="63">
        <f>AVERAGE(HE31:HN31)</f>
        <v>883.8</v>
      </c>
      <c r="HP31" s="63">
        <f>STDEV(HE31:HN31)</f>
        <v>379.7903368965566</v>
      </c>
      <c r="HQ31" s="63">
        <f>HO31-5</f>
        <v>878.8</v>
      </c>
      <c r="HR31" s="63">
        <f>MIN(HE31:HN31)</f>
        <v>565</v>
      </c>
      <c r="HS31" s="63">
        <f>MAX(HE31:HN31)</f>
        <v>1403</v>
      </c>
      <c r="HU31">
        <v>1780</v>
      </c>
      <c r="HV31">
        <v>961</v>
      </c>
      <c r="HW31">
        <v>8344</v>
      </c>
      <c r="HX31">
        <v>9424</v>
      </c>
      <c r="HY31">
        <v>5155</v>
      </c>
      <c r="IE31" s="63">
        <f>AVERAGE(HU31:ID31)</f>
        <v>5132.8</v>
      </c>
      <c r="IF31" s="63">
        <f>STDEV(HU31:ID31)</f>
        <v>3787.2113355343663</v>
      </c>
      <c r="IG31" s="63">
        <f>IE31-5</f>
        <v>5127.8</v>
      </c>
      <c r="IH31" s="63">
        <f>MIN(HU31:ID31)</f>
        <v>961</v>
      </c>
      <c r="II31" s="63">
        <f>MAX(HU31:ID31)</f>
        <v>9424</v>
      </c>
    </row>
    <row r="32" spans="4:243" x14ac:dyDescent="0.25">
      <c r="BK32" s="64"/>
    </row>
    <row r="33" spans="3:254" x14ac:dyDescent="0.25">
      <c r="BK33" s="64"/>
    </row>
    <row r="36" spans="3:254" x14ac:dyDescent="0.25">
      <c r="D36" s="67" t="s">
        <v>16411</v>
      </c>
      <c r="E36" s="67" t="s">
        <v>16411</v>
      </c>
      <c r="F36" s="67" t="s">
        <v>16411</v>
      </c>
      <c r="G36" s="67" t="s">
        <v>16411</v>
      </c>
      <c r="H36" s="67" t="s">
        <v>16411</v>
      </c>
      <c r="I36" s="67"/>
      <c r="J36" s="67"/>
      <c r="K36" s="67"/>
      <c r="L36" s="67"/>
      <c r="M36" s="67"/>
      <c r="T36" s="67" t="s">
        <v>16412</v>
      </c>
      <c r="U36" s="67" t="s">
        <v>16412</v>
      </c>
      <c r="V36" s="67" t="s">
        <v>16412</v>
      </c>
      <c r="W36" s="67" t="s">
        <v>16412</v>
      </c>
      <c r="X36" s="67" t="s">
        <v>16412</v>
      </c>
      <c r="Y36" s="67"/>
      <c r="Z36" s="67"/>
      <c r="AA36" s="67"/>
      <c r="AB36" s="67"/>
      <c r="AC36" s="67"/>
      <c r="AJ36" s="67" t="s">
        <v>16413</v>
      </c>
      <c r="AK36" s="67" t="s">
        <v>16413</v>
      </c>
      <c r="AL36" s="67" t="s">
        <v>16413</v>
      </c>
      <c r="AM36" s="67" t="s">
        <v>16413</v>
      </c>
      <c r="AN36" s="67" t="s">
        <v>16413</v>
      </c>
      <c r="AO36" s="67"/>
      <c r="AP36" s="67"/>
      <c r="AQ36" s="67"/>
      <c r="AR36" s="67"/>
      <c r="AS36" s="67"/>
      <c r="AZ36" s="67" t="s">
        <v>16414</v>
      </c>
      <c r="BA36" s="67" t="s">
        <v>16414</v>
      </c>
      <c r="BB36" s="67" t="s">
        <v>16414</v>
      </c>
      <c r="BC36" s="67" t="s">
        <v>16414</v>
      </c>
      <c r="BD36" s="67" t="s">
        <v>16414</v>
      </c>
      <c r="BE36" s="67"/>
      <c r="BF36" s="67"/>
      <c r="BG36" s="67"/>
      <c r="BH36" s="67"/>
      <c r="BI36" s="67"/>
      <c r="BQ36" s="67" t="s">
        <v>16415</v>
      </c>
      <c r="BR36" s="67" t="s">
        <v>16415</v>
      </c>
      <c r="BS36" s="67" t="s">
        <v>16415</v>
      </c>
      <c r="BT36" s="67" t="s">
        <v>16415</v>
      </c>
      <c r="BU36" s="67" t="s">
        <v>16415</v>
      </c>
      <c r="BV36" s="67"/>
      <c r="BW36" s="67"/>
      <c r="BX36" s="67"/>
      <c r="BY36" s="67"/>
      <c r="BZ36" s="67"/>
      <c r="CG36" s="67" t="s">
        <v>16416</v>
      </c>
      <c r="CH36" s="67" t="s">
        <v>16416</v>
      </c>
      <c r="CI36" s="67" t="s">
        <v>16416</v>
      </c>
      <c r="CJ36" s="67" t="s">
        <v>16416</v>
      </c>
      <c r="CK36" s="67" t="s">
        <v>16416</v>
      </c>
      <c r="CL36" s="67"/>
      <c r="CM36" s="67"/>
      <c r="CN36" s="67"/>
      <c r="CO36" s="67"/>
      <c r="CP36" s="67"/>
      <c r="CX36" s="67" t="s">
        <v>16417</v>
      </c>
      <c r="CY36" s="67" t="s">
        <v>16417</v>
      </c>
      <c r="CZ36" s="67" t="s">
        <v>16417</v>
      </c>
      <c r="DA36" s="67" t="s">
        <v>16417</v>
      </c>
      <c r="DB36" s="67" t="s">
        <v>16417</v>
      </c>
      <c r="DC36" s="67"/>
      <c r="DD36" s="67"/>
      <c r="DE36" s="67"/>
      <c r="DF36" s="67"/>
      <c r="DG36" s="67"/>
      <c r="DM36" s="67" t="s">
        <v>16418</v>
      </c>
      <c r="DN36" s="67" t="s">
        <v>16418</v>
      </c>
      <c r="DO36" s="67" t="s">
        <v>16418</v>
      </c>
      <c r="DP36" s="67" t="s">
        <v>16418</v>
      </c>
      <c r="DQ36" s="67" t="s">
        <v>16418</v>
      </c>
      <c r="DR36" s="67"/>
      <c r="DS36" s="67"/>
      <c r="DT36" s="67"/>
      <c r="DU36" s="67"/>
      <c r="DV36" s="67"/>
      <c r="ED36" s="67" t="s">
        <v>16419</v>
      </c>
      <c r="EE36" s="67" t="s">
        <v>16419</v>
      </c>
      <c r="EF36" s="67" t="s">
        <v>16419</v>
      </c>
      <c r="EG36" s="67" t="s">
        <v>16419</v>
      </c>
      <c r="EH36" s="67" t="s">
        <v>16419</v>
      </c>
      <c r="EI36" s="67"/>
      <c r="EJ36" s="67"/>
      <c r="EK36" s="67"/>
      <c r="EL36" s="67"/>
      <c r="EM36" s="67"/>
      <c r="ES36" s="67" t="s">
        <v>16420</v>
      </c>
      <c r="ET36" s="67" t="s">
        <v>16420</v>
      </c>
      <c r="EU36" s="67" t="s">
        <v>16420</v>
      </c>
      <c r="EV36" s="67" t="s">
        <v>16420</v>
      </c>
      <c r="EW36" s="67" t="s">
        <v>16420</v>
      </c>
      <c r="EX36" s="67"/>
      <c r="EY36" s="67"/>
      <c r="EZ36" s="67"/>
      <c r="FA36" s="67"/>
      <c r="FB36" s="67"/>
      <c r="FJ36" s="67" t="s">
        <v>16421</v>
      </c>
      <c r="FK36" s="67" t="s">
        <v>16421</v>
      </c>
      <c r="FL36" s="67" t="s">
        <v>16421</v>
      </c>
      <c r="FM36" s="67" t="s">
        <v>16421</v>
      </c>
      <c r="FN36" s="67" t="s">
        <v>16421</v>
      </c>
      <c r="FO36" s="67"/>
      <c r="FP36" s="67"/>
      <c r="FQ36" s="67"/>
      <c r="FR36" s="67"/>
      <c r="FS36" s="67"/>
      <c r="FY36" s="67" t="s">
        <v>16422</v>
      </c>
      <c r="FZ36" s="67" t="s">
        <v>16422</v>
      </c>
      <c r="GA36" s="67" t="s">
        <v>16422</v>
      </c>
      <c r="GB36" s="67" t="s">
        <v>16422</v>
      </c>
      <c r="GC36" s="67" t="s">
        <v>16422</v>
      </c>
      <c r="GD36" s="67"/>
      <c r="GE36" s="67"/>
      <c r="GF36" s="67"/>
      <c r="GG36" s="67"/>
      <c r="GH36" s="67"/>
      <c r="GO36" s="67" t="s">
        <v>16423</v>
      </c>
      <c r="GP36" s="67" t="s">
        <v>16423</v>
      </c>
      <c r="GQ36" s="67" t="s">
        <v>16423</v>
      </c>
      <c r="GR36" s="67" t="s">
        <v>16423</v>
      </c>
      <c r="GS36" s="67" t="s">
        <v>16423</v>
      </c>
      <c r="GT36" s="67"/>
      <c r="GU36" s="67"/>
      <c r="GV36" s="67"/>
      <c r="GW36" s="67"/>
      <c r="GX36" s="67"/>
      <c r="HF36" s="67" t="s">
        <v>16424</v>
      </c>
      <c r="HG36" s="67" t="s">
        <v>16424</v>
      </c>
      <c r="HH36" s="67" t="s">
        <v>16424</v>
      </c>
      <c r="HI36" s="67" t="s">
        <v>16424</v>
      </c>
      <c r="HJ36" s="67" t="s">
        <v>16424</v>
      </c>
      <c r="HK36" s="67"/>
      <c r="HL36" s="67"/>
      <c r="HM36" s="67"/>
      <c r="HN36" s="67"/>
      <c r="HO36" s="67"/>
      <c r="HU36" s="67" t="s">
        <v>16425</v>
      </c>
      <c r="HV36" s="67" t="s">
        <v>16425</v>
      </c>
      <c r="HW36" s="67" t="s">
        <v>16425</v>
      </c>
      <c r="HX36" s="67" t="s">
        <v>16425</v>
      </c>
      <c r="HY36" s="67" t="s">
        <v>16425</v>
      </c>
      <c r="HZ36" s="67"/>
      <c r="IA36" s="67"/>
      <c r="IB36" s="67"/>
      <c r="IC36" s="67"/>
      <c r="ID36" s="67"/>
    </row>
    <row r="37" spans="3:254" x14ac:dyDescent="0.25">
      <c r="D37" s="67" t="s">
        <v>16454</v>
      </c>
      <c r="E37" s="67" t="s">
        <v>16454</v>
      </c>
      <c r="F37" s="67" t="s">
        <v>16454</v>
      </c>
      <c r="G37" s="67" t="s">
        <v>16454</v>
      </c>
      <c r="H37" s="67" t="s">
        <v>16454</v>
      </c>
      <c r="I37" s="67"/>
      <c r="J37" s="67"/>
      <c r="K37" s="67"/>
      <c r="L37" s="67"/>
      <c r="M37" s="67"/>
      <c r="T37" s="67" t="s">
        <v>16454</v>
      </c>
      <c r="U37" s="67" t="s">
        <v>16454</v>
      </c>
      <c r="V37" s="67" t="s">
        <v>16454</v>
      </c>
      <c r="W37" s="67" t="s">
        <v>16454</v>
      </c>
      <c r="X37" s="67" t="s">
        <v>16454</v>
      </c>
      <c r="Y37" s="67"/>
      <c r="Z37" s="67"/>
      <c r="AA37" s="67"/>
      <c r="AB37" s="67"/>
      <c r="AC37" s="67"/>
      <c r="AJ37" s="67" t="s">
        <v>16454</v>
      </c>
      <c r="AK37" s="67" t="s">
        <v>16454</v>
      </c>
      <c r="AL37" s="67" t="s">
        <v>16454</v>
      </c>
      <c r="AM37" s="67" t="s">
        <v>16454</v>
      </c>
      <c r="AN37" s="67" t="s">
        <v>16454</v>
      </c>
      <c r="AO37" s="67"/>
      <c r="AP37" s="67"/>
      <c r="AQ37" s="67"/>
      <c r="AR37" s="67"/>
      <c r="AS37" s="67"/>
      <c r="AZ37" s="67" t="s">
        <v>16454</v>
      </c>
      <c r="BA37" s="67" t="s">
        <v>16454</v>
      </c>
      <c r="BB37" s="67" t="s">
        <v>16454</v>
      </c>
      <c r="BC37" s="67" t="s">
        <v>16454</v>
      </c>
      <c r="BD37" s="67" t="s">
        <v>16454</v>
      </c>
      <c r="BE37" s="67"/>
      <c r="BF37" s="67"/>
      <c r="BG37" s="67"/>
      <c r="BH37" s="67"/>
      <c r="BI37" s="67"/>
      <c r="BQ37" s="67" t="s">
        <v>16454</v>
      </c>
      <c r="BR37" s="67" t="s">
        <v>16454</v>
      </c>
      <c r="BS37" s="67" t="s">
        <v>16454</v>
      </c>
      <c r="BT37" s="67" t="s">
        <v>16454</v>
      </c>
      <c r="BU37" s="67" t="s">
        <v>16454</v>
      </c>
      <c r="BV37" s="67"/>
      <c r="BW37" s="67"/>
      <c r="BX37" s="67"/>
      <c r="BY37" s="67"/>
      <c r="BZ37" s="67"/>
      <c r="CG37" s="67" t="s">
        <v>16454</v>
      </c>
      <c r="CH37" s="67" t="s">
        <v>16454</v>
      </c>
      <c r="CI37" s="67" t="s">
        <v>16454</v>
      </c>
      <c r="CJ37" s="67" t="s">
        <v>16454</v>
      </c>
      <c r="CK37" s="67" t="s">
        <v>16454</v>
      </c>
      <c r="CL37" s="67"/>
      <c r="CM37" s="67"/>
      <c r="CN37" s="67"/>
      <c r="CO37" s="67"/>
      <c r="CP37" s="67"/>
      <c r="CX37" s="67" t="s">
        <v>16454</v>
      </c>
      <c r="CY37" s="67" t="s">
        <v>16454</v>
      </c>
      <c r="CZ37" s="67" t="s">
        <v>16454</v>
      </c>
      <c r="DA37" s="67" t="s">
        <v>16454</v>
      </c>
      <c r="DB37" s="67" t="s">
        <v>16454</v>
      </c>
      <c r="DC37" s="67"/>
      <c r="DD37" s="67"/>
      <c r="DE37" s="67"/>
      <c r="DF37" s="67"/>
      <c r="DG37" s="67"/>
      <c r="DM37" s="67" t="s">
        <v>16454</v>
      </c>
      <c r="DN37" s="67" t="s">
        <v>16454</v>
      </c>
      <c r="DO37" s="67" t="s">
        <v>16454</v>
      </c>
      <c r="DP37" s="67" t="s">
        <v>16454</v>
      </c>
      <c r="DQ37" s="67" t="s">
        <v>16454</v>
      </c>
      <c r="DR37" s="67"/>
      <c r="DS37" s="67"/>
      <c r="DT37" s="67"/>
      <c r="DU37" s="67"/>
      <c r="DV37" s="67"/>
      <c r="ED37" s="67" t="s">
        <v>16454</v>
      </c>
      <c r="EE37" s="67" t="s">
        <v>16454</v>
      </c>
      <c r="EF37" s="67" t="s">
        <v>16454</v>
      </c>
      <c r="EG37" s="67" t="s">
        <v>16454</v>
      </c>
      <c r="EH37" s="67" t="s">
        <v>16454</v>
      </c>
      <c r="EI37" s="67"/>
      <c r="EJ37" s="67"/>
      <c r="EK37" s="67"/>
      <c r="EL37" s="67"/>
      <c r="EM37" s="67"/>
      <c r="ES37" s="67" t="s">
        <v>16454</v>
      </c>
      <c r="ET37" s="67" t="s">
        <v>16454</v>
      </c>
      <c r="EU37" s="67" t="s">
        <v>16454</v>
      </c>
      <c r="EV37" s="67" t="s">
        <v>16454</v>
      </c>
      <c r="EW37" s="67" t="s">
        <v>16454</v>
      </c>
      <c r="EX37" s="67"/>
      <c r="EY37" s="67"/>
      <c r="EZ37" s="67"/>
      <c r="FA37" s="67"/>
      <c r="FB37" s="67"/>
      <c r="FJ37" s="67" t="s">
        <v>16454</v>
      </c>
      <c r="FK37" s="67" t="s">
        <v>16454</v>
      </c>
      <c r="FL37" s="67" t="s">
        <v>16454</v>
      </c>
      <c r="FM37" s="67" t="s">
        <v>16454</v>
      </c>
      <c r="FN37" s="67" t="s">
        <v>16454</v>
      </c>
      <c r="FO37" s="67"/>
      <c r="FP37" s="67"/>
      <c r="FQ37" s="67"/>
      <c r="FR37" s="67"/>
      <c r="FS37" s="67"/>
      <c r="FY37" s="67" t="s">
        <v>16454</v>
      </c>
      <c r="FZ37" s="67" t="s">
        <v>16454</v>
      </c>
      <c r="GA37" s="67" t="s">
        <v>16454</v>
      </c>
      <c r="GB37" s="67" t="s">
        <v>16454</v>
      </c>
      <c r="GC37" s="67" t="s">
        <v>16454</v>
      </c>
      <c r="GD37" s="67"/>
      <c r="GE37" s="67"/>
      <c r="GF37" s="67"/>
      <c r="GG37" s="67"/>
      <c r="GH37" s="67"/>
      <c r="GO37" s="67" t="s">
        <v>16454</v>
      </c>
      <c r="GP37" s="67" t="s">
        <v>16454</v>
      </c>
      <c r="GQ37" s="67" t="s">
        <v>16454</v>
      </c>
      <c r="GR37" s="67" t="s">
        <v>16454</v>
      </c>
      <c r="GS37" s="67" t="s">
        <v>16454</v>
      </c>
      <c r="GT37" s="67"/>
      <c r="GU37" s="67"/>
      <c r="GV37" s="67"/>
      <c r="GW37" s="67"/>
      <c r="GX37" s="67"/>
      <c r="HF37" s="67" t="s">
        <v>16454</v>
      </c>
      <c r="HG37" s="67" t="s">
        <v>16454</v>
      </c>
      <c r="HH37" s="67" t="s">
        <v>16454</v>
      </c>
      <c r="HI37" s="67" t="s">
        <v>16454</v>
      </c>
      <c r="HJ37" s="67" t="s">
        <v>16454</v>
      </c>
      <c r="HK37" s="67"/>
      <c r="HL37" s="67"/>
      <c r="HM37" s="67"/>
      <c r="HN37" s="67"/>
      <c r="HO37" s="67"/>
      <c r="HU37" s="67" t="s">
        <v>16454</v>
      </c>
      <c r="HV37" s="67" t="s">
        <v>16454</v>
      </c>
      <c r="HW37" s="67" t="s">
        <v>16454</v>
      </c>
      <c r="HX37" s="67" t="s">
        <v>16454</v>
      </c>
      <c r="HY37" s="67" t="s">
        <v>16454</v>
      </c>
      <c r="HZ37" s="67"/>
      <c r="IA37" s="67"/>
      <c r="IB37" s="67"/>
      <c r="IC37" s="67"/>
      <c r="ID37" s="67"/>
    </row>
    <row r="38" spans="3:254" x14ac:dyDescent="0.25">
      <c r="D38" s="67" t="s">
        <v>16428</v>
      </c>
      <c r="E38" s="67" t="s">
        <v>16429</v>
      </c>
      <c r="F38" s="67" t="s">
        <v>16430</v>
      </c>
      <c r="G38" s="67" t="s">
        <v>16431</v>
      </c>
      <c r="H38" s="67" t="s">
        <v>16432</v>
      </c>
      <c r="I38" s="68"/>
      <c r="J38" s="68"/>
      <c r="K38" s="68"/>
      <c r="L38" s="68"/>
      <c r="M38" s="68"/>
      <c r="T38" s="67" t="s">
        <v>16428</v>
      </c>
      <c r="U38" s="67" t="s">
        <v>16429</v>
      </c>
      <c r="V38" s="67" t="s">
        <v>16430</v>
      </c>
      <c r="W38" s="67" t="s">
        <v>16431</v>
      </c>
      <c r="X38" s="67" t="s">
        <v>16432</v>
      </c>
      <c r="Y38" s="68"/>
      <c r="Z38" s="68"/>
      <c r="AA38" s="68"/>
      <c r="AB38" s="68"/>
      <c r="AC38" s="68"/>
      <c r="AJ38" s="67" t="s">
        <v>16428</v>
      </c>
      <c r="AK38" s="67" t="s">
        <v>16429</v>
      </c>
      <c r="AL38" s="67" t="s">
        <v>16430</v>
      </c>
      <c r="AM38" s="67" t="s">
        <v>16431</v>
      </c>
      <c r="AN38" s="67" t="s">
        <v>16432</v>
      </c>
      <c r="AO38" s="68"/>
      <c r="AP38" s="68"/>
      <c r="AQ38" s="68"/>
      <c r="AR38" s="68"/>
      <c r="AS38" s="68"/>
      <c r="AZ38" s="67" t="s">
        <v>16428</v>
      </c>
      <c r="BA38" s="67" t="s">
        <v>16429</v>
      </c>
      <c r="BB38" s="67" t="s">
        <v>16430</v>
      </c>
      <c r="BC38" s="67" t="s">
        <v>16431</v>
      </c>
      <c r="BD38" s="67" t="s">
        <v>16432</v>
      </c>
      <c r="BE38" s="68"/>
      <c r="BF38" s="68"/>
      <c r="BG38" s="68"/>
      <c r="BH38" s="68"/>
      <c r="BI38" s="68"/>
      <c r="BQ38" s="67" t="s">
        <v>16428</v>
      </c>
      <c r="BR38" s="67" t="s">
        <v>16429</v>
      </c>
      <c r="BS38" s="67" t="s">
        <v>16430</v>
      </c>
      <c r="BT38" s="67" t="s">
        <v>16431</v>
      </c>
      <c r="BU38" s="67" t="s">
        <v>16432</v>
      </c>
      <c r="BV38" s="68"/>
      <c r="BW38" s="68"/>
      <c r="BX38" s="68"/>
      <c r="BY38" s="68"/>
      <c r="BZ38" s="68"/>
      <c r="CG38" s="67" t="s">
        <v>16428</v>
      </c>
      <c r="CH38" s="67" t="s">
        <v>16429</v>
      </c>
      <c r="CI38" s="67" t="s">
        <v>16430</v>
      </c>
      <c r="CJ38" s="67" t="s">
        <v>16431</v>
      </c>
      <c r="CK38" s="67" t="s">
        <v>16432</v>
      </c>
      <c r="CL38" s="68"/>
      <c r="CM38" s="68"/>
      <c r="CN38" s="68"/>
      <c r="CO38" s="68"/>
      <c r="CP38" s="68"/>
      <c r="CX38" s="67" t="s">
        <v>16428</v>
      </c>
      <c r="CY38" s="67" t="s">
        <v>16429</v>
      </c>
      <c r="CZ38" s="67" t="s">
        <v>16430</v>
      </c>
      <c r="DA38" s="67" t="s">
        <v>16431</v>
      </c>
      <c r="DB38" s="67" t="s">
        <v>16432</v>
      </c>
      <c r="DC38" s="68"/>
      <c r="DD38" s="68"/>
      <c r="DE38" s="68"/>
      <c r="DF38" s="68"/>
      <c r="DG38" s="68"/>
      <c r="DM38" s="67" t="s">
        <v>16428</v>
      </c>
      <c r="DN38" s="67" t="s">
        <v>16429</v>
      </c>
      <c r="DO38" s="67" t="s">
        <v>16430</v>
      </c>
      <c r="DP38" s="67" t="s">
        <v>16431</v>
      </c>
      <c r="DQ38" s="67" t="s">
        <v>16432</v>
      </c>
      <c r="DR38" s="68"/>
      <c r="DS38" s="68"/>
      <c r="DT38" s="68"/>
      <c r="DU38" s="68"/>
      <c r="DV38" s="68"/>
      <c r="ED38" s="67" t="s">
        <v>16428</v>
      </c>
      <c r="EE38" s="67" t="s">
        <v>16429</v>
      </c>
      <c r="EF38" s="67" t="s">
        <v>16430</v>
      </c>
      <c r="EG38" s="67" t="s">
        <v>16431</v>
      </c>
      <c r="EH38" s="68" t="s">
        <v>16457</v>
      </c>
      <c r="EI38" s="68"/>
      <c r="EJ38" s="68"/>
      <c r="EK38" s="68"/>
      <c r="EL38" s="67"/>
      <c r="EM38" s="68"/>
      <c r="ES38" s="67" t="s">
        <v>16428</v>
      </c>
      <c r="ET38" s="67" t="s">
        <v>16429</v>
      </c>
      <c r="EU38" s="67" t="s">
        <v>16430</v>
      </c>
      <c r="EV38" s="67" t="s">
        <v>16431</v>
      </c>
      <c r="EW38" s="67" t="s">
        <v>16432</v>
      </c>
      <c r="EX38" s="68"/>
      <c r="EY38" s="68"/>
      <c r="EZ38" s="68"/>
      <c r="FA38" s="68"/>
      <c r="FB38" s="68"/>
      <c r="FJ38" s="67" t="s">
        <v>16428</v>
      </c>
      <c r="FK38" s="67" t="s">
        <v>16429</v>
      </c>
      <c r="FL38" s="67" t="s">
        <v>16430</v>
      </c>
      <c r="FM38" s="67" t="s">
        <v>16431</v>
      </c>
      <c r="FN38" s="68" t="s">
        <v>16457</v>
      </c>
      <c r="FO38" s="68"/>
      <c r="FP38" s="68"/>
      <c r="FQ38" s="68"/>
      <c r="FR38" s="68"/>
      <c r="FS38" s="68"/>
      <c r="FY38" s="67" t="s">
        <v>16428</v>
      </c>
      <c r="FZ38" s="67" t="s">
        <v>16429</v>
      </c>
      <c r="GA38" s="67" t="s">
        <v>16430</v>
      </c>
      <c r="GB38" s="67" t="s">
        <v>16431</v>
      </c>
      <c r="GC38" s="67" t="s">
        <v>16432</v>
      </c>
      <c r="GD38" s="68"/>
      <c r="GE38" s="68"/>
      <c r="GF38" s="68"/>
      <c r="GG38" s="68"/>
      <c r="GH38" s="68"/>
      <c r="GO38" s="67" t="s">
        <v>16428</v>
      </c>
      <c r="GP38" s="67" t="s">
        <v>16429</v>
      </c>
      <c r="GQ38" s="67" t="s">
        <v>16430</v>
      </c>
      <c r="GR38" s="67" t="s">
        <v>16431</v>
      </c>
      <c r="GS38" s="67" t="s">
        <v>16432</v>
      </c>
      <c r="GT38" s="68"/>
      <c r="GU38" s="68"/>
      <c r="GV38" s="68"/>
      <c r="GW38" s="68"/>
      <c r="GX38" s="68"/>
      <c r="HF38" s="67" t="s">
        <v>16428</v>
      </c>
      <c r="HG38" s="67" t="s">
        <v>16429</v>
      </c>
      <c r="HH38" s="67" t="s">
        <v>16430</v>
      </c>
      <c r="HI38" s="67" t="s">
        <v>16431</v>
      </c>
      <c r="HJ38" s="68" t="s">
        <v>16457</v>
      </c>
      <c r="HK38" s="68"/>
      <c r="HL38" s="68"/>
      <c r="HM38" s="68"/>
      <c r="HN38" s="68"/>
      <c r="HO38" s="68"/>
      <c r="HU38" s="67" t="s">
        <v>16428</v>
      </c>
      <c r="HV38" s="67" t="s">
        <v>16429</v>
      </c>
      <c r="HW38" s="67" t="s">
        <v>16430</v>
      </c>
      <c r="HX38" s="67" t="s">
        <v>16431</v>
      </c>
      <c r="HY38" s="67" t="s">
        <v>16432</v>
      </c>
      <c r="HZ38" s="68"/>
      <c r="IA38" s="68"/>
      <c r="IB38" s="68"/>
      <c r="IC38" s="68"/>
      <c r="ID38" s="68"/>
    </row>
    <row r="39" spans="3:254" x14ac:dyDescent="0.25">
      <c r="C39" s="63" t="s">
        <v>16385</v>
      </c>
      <c r="D39" s="63">
        <f>D5</f>
        <v>558</v>
      </c>
      <c r="E39" s="63">
        <f t="shared" ref="E39:H39" si="0">E5</f>
        <v>833</v>
      </c>
      <c r="F39" s="63">
        <f t="shared" si="0"/>
        <v>1152</v>
      </c>
      <c r="G39" s="63">
        <f t="shared" si="0"/>
        <v>987</v>
      </c>
      <c r="H39" s="63">
        <f t="shared" si="0"/>
        <v>793.5</v>
      </c>
      <c r="T39" s="63">
        <f>T5</f>
        <v>130</v>
      </c>
      <c r="U39" s="63">
        <f t="shared" ref="U39:X39" si="1">U5</f>
        <v>47</v>
      </c>
      <c r="V39" s="63">
        <f t="shared" si="1"/>
        <v>58</v>
      </c>
      <c r="W39" s="63">
        <f t="shared" si="1"/>
        <v>77</v>
      </c>
      <c r="X39" s="63">
        <f t="shared" si="1"/>
        <v>147</v>
      </c>
      <c r="AJ39" s="66"/>
      <c r="AK39" s="63">
        <f>AK5</f>
        <v>701</v>
      </c>
      <c r="AL39" s="63">
        <f>AL5</f>
        <v>728</v>
      </c>
      <c r="AM39" s="63">
        <f>AM5</f>
        <v>301.5</v>
      </c>
      <c r="AN39" s="63">
        <f>AN5</f>
        <v>773</v>
      </c>
      <c r="AZ39" s="69">
        <f>AZ5</f>
        <v>239</v>
      </c>
      <c r="BA39" s="69"/>
      <c r="BB39" s="69">
        <f>BB5</f>
        <v>3383</v>
      </c>
      <c r="BC39" s="69">
        <f>BC5</f>
        <v>3702</v>
      </c>
      <c r="BD39" s="69">
        <f>BD5</f>
        <v>1251</v>
      </c>
      <c r="BE39" s="69"/>
      <c r="BF39" s="69"/>
      <c r="BG39" s="69"/>
      <c r="BH39" s="69"/>
      <c r="BI39" s="69"/>
      <c r="BQ39" s="69">
        <f>BQ5</f>
        <v>2608</v>
      </c>
      <c r="BR39" s="69">
        <f t="shared" ref="BR39:BU39" si="2">BR5</f>
        <v>1993</v>
      </c>
      <c r="BS39" s="69">
        <f t="shared" si="2"/>
        <v>1073</v>
      </c>
      <c r="BT39" s="69">
        <f t="shared" si="2"/>
        <v>1482</v>
      </c>
      <c r="BU39" s="69">
        <f t="shared" si="2"/>
        <v>1320</v>
      </c>
      <c r="BV39" s="69"/>
      <c r="BW39" s="69"/>
      <c r="BX39" s="69"/>
      <c r="BY39" s="69"/>
      <c r="BZ39" s="69"/>
      <c r="CB39" s="65"/>
      <c r="CG39" s="69">
        <f>CG5</f>
        <v>3408</v>
      </c>
      <c r="CH39" s="69">
        <f>CH5</f>
        <v>3065</v>
      </c>
      <c r="CI39" s="69">
        <f t="shared" ref="CI39:CK39" si="3">CI5</f>
        <v>2098</v>
      </c>
      <c r="CJ39" s="69">
        <f t="shared" si="3"/>
        <v>2559.5</v>
      </c>
      <c r="CK39" s="69">
        <f t="shared" si="3"/>
        <v>1944</v>
      </c>
      <c r="CL39" s="69"/>
      <c r="CM39" s="69"/>
      <c r="CN39" s="69"/>
      <c r="CO39" s="69"/>
      <c r="CP39" s="69"/>
      <c r="CQ39" s="65"/>
      <c r="CX39" s="69">
        <f>CW5</f>
        <v>3433</v>
      </c>
      <c r="CY39" s="69">
        <f t="shared" ref="CY39:DB39" si="4">CX5</f>
        <v>2289</v>
      </c>
      <c r="CZ39" s="69">
        <f t="shared" si="4"/>
        <v>1337</v>
      </c>
      <c r="DA39" s="69">
        <f t="shared" si="4"/>
        <v>1618</v>
      </c>
      <c r="DB39" s="69">
        <f t="shared" si="4"/>
        <v>2109</v>
      </c>
      <c r="DC39" s="69"/>
      <c r="DD39" s="69"/>
      <c r="DE39" s="69"/>
      <c r="DF39" s="69"/>
      <c r="DG39" s="67"/>
      <c r="DM39" s="69">
        <f>DM5</f>
        <v>969</v>
      </c>
      <c r="DN39" s="69">
        <f t="shared" ref="DN39:DQ39" si="5">DN5</f>
        <v>842</v>
      </c>
      <c r="DO39" s="69">
        <f t="shared" si="5"/>
        <v>1466</v>
      </c>
      <c r="DP39" s="69">
        <f t="shared" si="5"/>
        <v>2343</v>
      </c>
      <c r="DQ39" s="69">
        <f t="shared" si="5"/>
        <v>2002</v>
      </c>
      <c r="DR39" s="69"/>
      <c r="DS39" s="69"/>
      <c r="DT39" s="69"/>
      <c r="DU39" s="69"/>
      <c r="DV39" s="69"/>
      <c r="ED39" s="69">
        <f>EC5</f>
        <v>619.5</v>
      </c>
      <c r="EE39" s="69">
        <f t="shared" ref="EE39:EH39" si="6">ED5</f>
        <v>284</v>
      </c>
      <c r="EF39" s="69">
        <f t="shared" si="6"/>
        <v>351</v>
      </c>
      <c r="EG39" s="69">
        <f t="shared" si="6"/>
        <v>807.5</v>
      </c>
      <c r="EH39" s="69">
        <f t="shared" si="6"/>
        <v>911.5</v>
      </c>
      <c r="EI39" s="69"/>
      <c r="EJ39" s="69"/>
      <c r="EK39" s="69"/>
      <c r="EL39" s="69"/>
      <c r="EM39" s="69"/>
      <c r="ES39" s="69">
        <f>ES5</f>
        <v>672</v>
      </c>
      <c r="ET39" s="69">
        <f t="shared" ref="ET39:EW39" si="7">ET5</f>
        <v>701</v>
      </c>
      <c r="EU39" s="69">
        <f t="shared" si="7"/>
        <v>1967</v>
      </c>
      <c r="EV39" s="69">
        <f t="shared" si="7"/>
        <v>1331</v>
      </c>
      <c r="EW39" s="69">
        <f t="shared" si="7"/>
        <v>503</v>
      </c>
      <c r="EX39" s="69"/>
      <c r="EY39" s="69"/>
      <c r="EZ39" s="69"/>
      <c r="FA39" s="69"/>
      <c r="FB39" s="69"/>
      <c r="FJ39" s="69">
        <f>FI5</f>
        <v>2303.5</v>
      </c>
      <c r="FK39" s="69">
        <f t="shared" ref="FK39:FN39" si="8">FJ5</f>
        <v>1666</v>
      </c>
      <c r="FL39" s="69">
        <f t="shared" si="8"/>
        <v>2166</v>
      </c>
      <c r="FM39" s="69">
        <f t="shared" si="8"/>
        <v>1102</v>
      </c>
      <c r="FN39" s="69">
        <f t="shared" si="8"/>
        <v>1438</v>
      </c>
      <c r="FO39" s="69"/>
      <c r="FP39" s="69"/>
      <c r="FQ39" s="69"/>
      <c r="FR39" s="69"/>
      <c r="FS39" s="69"/>
      <c r="FY39" s="69">
        <f>FY5</f>
        <v>96</v>
      </c>
      <c r="FZ39" s="69">
        <f>FZ5</f>
        <v>2177</v>
      </c>
      <c r="GA39" s="69">
        <f>GA5</f>
        <v>3490</v>
      </c>
      <c r="GB39" s="69">
        <f>GB5</f>
        <v>3167</v>
      </c>
      <c r="GC39" s="69">
        <f>GC5</f>
        <v>2276</v>
      </c>
      <c r="GD39" s="69"/>
      <c r="GE39" s="69"/>
      <c r="GF39" s="69"/>
      <c r="GG39" s="69"/>
      <c r="GH39" s="69"/>
      <c r="GO39" s="69">
        <f t="shared" ref="GO39:GS39" si="9">GO5</f>
        <v>224</v>
      </c>
      <c r="GP39" s="69">
        <f t="shared" si="9"/>
        <v>373</v>
      </c>
      <c r="GQ39" s="69">
        <f t="shared" si="9"/>
        <v>522</v>
      </c>
      <c r="GR39" s="69">
        <f t="shared" si="9"/>
        <v>676</v>
      </c>
      <c r="GS39" s="69">
        <f t="shared" si="9"/>
        <v>350</v>
      </c>
      <c r="GT39" s="69"/>
      <c r="GU39" s="69"/>
      <c r="GV39" s="69"/>
      <c r="GW39" s="69"/>
      <c r="GX39" s="69"/>
      <c r="HF39" s="69">
        <f>HE5</f>
        <v>848.5</v>
      </c>
      <c r="HG39" s="69">
        <f t="shared" ref="HG39:HJ39" si="10">HF5</f>
        <v>2634</v>
      </c>
      <c r="HH39" s="69">
        <f t="shared" si="10"/>
        <v>3099</v>
      </c>
      <c r="HI39" s="69">
        <f t="shared" si="10"/>
        <v>1116</v>
      </c>
      <c r="HJ39" s="69">
        <f t="shared" si="10"/>
        <v>2025</v>
      </c>
      <c r="HK39" s="69"/>
      <c r="HL39" s="69"/>
      <c r="HM39" s="69"/>
      <c r="HN39" s="69"/>
      <c r="HO39" s="69"/>
      <c r="HU39" s="69">
        <f>HU5</f>
        <v>10847</v>
      </c>
      <c r="HV39" s="69">
        <f t="shared" ref="HV39:HY39" si="11">HV5</f>
        <v>6655</v>
      </c>
      <c r="HW39" s="69">
        <f t="shared" si="11"/>
        <v>15514</v>
      </c>
      <c r="HX39" s="69">
        <f t="shared" si="11"/>
        <v>6485</v>
      </c>
      <c r="HY39" s="69">
        <f t="shared" si="11"/>
        <v>5830</v>
      </c>
      <c r="HZ39" s="69"/>
      <c r="IA39" s="69"/>
      <c r="IB39" s="69"/>
      <c r="IC39" s="69"/>
      <c r="ID39" s="69"/>
      <c r="IM39" s="65"/>
      <c r="IN39" s="65"/>
      <c r="IO39" s="65"/>
      <c r="IP39" s="65"/>
      <c r="IQ39" s="65"/>
      <c r="IR39" s="65"/>
      <c r="IS39" s="65"/>
      <c r="IT39" s="65"/>
    </row>
    <row r="40" spans="3:254" s="65" customFormat="1" x14ac:dyDescent="0.25">
      <c r="C40" s="65" t="s">
        <v>16391</v>
      </c>
      <c r="D40" s="63">
        <f>D14</f>
        <v>581</v>
      </c>
      <c r="E40" s="63">
        <f t="shared" ref="E40:H40" si="12">E14</f>
        <v>816</v>
      </c>
      <c r="F40" s="63">
        <f t="shared" si="12"/>
        <v>585</v>
      </c>
      <c r="G40" s="63">
        <f t="shared" si="12"/>
        <v>238</v>
      </c>
      <c r="H40" s="63">
        <f t="shared" si="12"/>
        <v>467</v>
      </c>
      <c r="I40" s="63"/>
      <c r="J40" s="63"/>
      <c r="K40" s="63"/>
      <c r="L40" s="63"/>
      <c r="M40" s="63"/>
      <c r="T40" s="63">
        <f>T14</f>
        <v>24</v>
      </c>
      <c r="U40" s="63">
        <f t="shared" ref="U40:X40" si="13">U14</f>
        <v>94.5</v>
      </c>
      <c r="V40" s="63">
        <f t="shared" si="13"/>
        <v>77</v>
      </c>
      <c r="W40" s="63">
        <f t="shared" si="13"/>
        <v>55</v>
      </c>
      <c r="X40" s="63">
        <f t="shared" si="13"/>
        <v>67.5</v>
      </c>
      <c r="Y40" s="63"/>
      <c r="Z40" s="63"/>
      <c r="AA40" s="63"/>
      <c r="AB40" s="63"/>
      <c r="AC40" s="63"/>
      <c r="AJ40" s="63">
        <f t="shared" ref="AJ40:AN40" si="14">AJ14</f>
        <v>1223</v>
      </c>
      <c r="AK40" s="63">
        <f t="shared" si="14"/>
        <v>779</v>
      </c>
      <c r="AL40" s="63">
        <f t="shared" si="14"/>
        <v>679</v>
      </c>
      <c r="AM40" s="63">
        <f t="shared" si="14"/>
        <v>775</v>
      </c>
      <c r="AN40" s="63">
        <f t="shared" si="14"/>
        <v>865</v>
      </c>
      <c r="AO40" s="63"/>
      <c r="AP40" s="63"/>
      <c r="AQ40" s="63"/>
      <c r="AR40" s="63"/>
      <c r="AS40" s="63"/>
      <c r="AZ40" s="70">
        <f t="shared" ref="AZ40:BD40" si="15">AZ14</f>
        <v>590</v>
      </c>
      <c r="BA40" s="70"/>
      <c r="BB40" s="70">
        <f t="shared" si="15"/>
        <v>1582</v>
      </c>
      <c r="BC40" s="70">
        <f t="shared" si="15"/>
        <v>3238.5</v>
      </c>
      <c r="BD40" s="70">
        <f t="shared" si="15"/>
        <v>1295.5</v>
      </c>
      <c r="BE40" s="70"/>
      <c r="BF40" s="70"/>
      <c r="BG40" s="70"/>
      <c r="BH40" s="70"/>
      <c r="BI40" s="70"/>
      <c r="BQ40" s="70">
        <f>BQ14</f>
        <v>436</v>
      </c>
      <c r="BR40" s="70">
        <f t="shared" ref="BR40:BU40" si="16">BR14</f>
        <v>1447</v>
      </c>
      <c r="BS40" s="70">
        <f t="shared" si="16"/>
        <v>2373</v>
      </c>
      <c r="BT40" s="70">
        <f t="shared" si="16"/>
        <v>1456</v>
      </c>
      <c r="BU40" s="70">
        <f t="shared" si="16"/>
        <v>2279</v>
      </c>
      <c r="BV40" s="70"/>
      <c r="BW40" s="70"/>
      <c r="BX40" s="70"/>
      <c r="BY40" s="70"/>
      <c r="BZ40" s="70"/>
      <c r="CA40" s="63"/>
      <c r="CB40" s="63"/>
      <c r="CG40" s="70">
        <f>CG14</f>
        <v>4360</v>
      </c>
      <c r="CH40" s="70">
        <f t="shared" ref="CH40:CK40" si="17">CH14</f>
        <v>5026</v>
      </c>
      <c r="CI40" s="70">
        <f t="shared" si="17"/>
        <v>3276</v>
      </c>
      <c r="CJ40" s="70">
        <f t="shared" si="17"/>
        <v>2742</v>
      </c>
      <c r="CK40" s="70">
        <f t="shared" si="17"/>
        <v>2751</v>
      </c>
      <c r="CL40" s="70"/>
      <c r="CM40" s="70"/>
      <c r="CN40" s="70"/>
      <c r="CO40" s="70"/>
      <c r="CP40" s="70"/>
      <c r="CQ40" s="63"/>
      <c r="CX40" s="70">
        <f>CW14</f>
        <v>1600</v>
      </c>
      <c r="CY40" s="70">
        <f t="shared" ref="CY40:DB40" si="18">CX14</f>
        <v>1080</v>
      </c>
      <c r="CZ40" s="70">
        <f t="shared" si="18"/>
        <v>1510</v>
      </c>
      <c r="DA40" s="70">
        <f t="shared" si="18"/>
        <v>1446</v>
      </c>
      <c r="DB40" s="70">
        <f t="shared" si="18"/>
        <v>1736</v>
      </c>
      <c r="DC40" s="70"/>
      <c r="DD40" s="70"/>
      <c r="DE40" s="70"/>
      <c r="DF40" s="70"/>
      <c r="DM40" s="70">
        <f>DM14</f>
        <v>1217</v>
      </c>
      <c r="DN40" s="70">
        <f t="shared" ref="DN40:DP40" si="19">DN14</f>
        <v>1679</v>
      </c>
      <c r="DO40" s="70">
        <f t="shared" si="19"/>
        <v>1249</v>
      </c>
      <c r="DP40" s="70">
        <f t="shared" si="19"/>
        <v>1984</v>
      </c>
      <c r="DQ40" s="70">
        <f>DQ14</f>
        <v>1549</v>
      </c>
      <c r="DR40" s="70"/>
      <c r="DS40" s="70"/>
      <c r="DT40" s="70"/>
      <c r="DU40" s="70"/>
      <c r="DV40" s="70"/>
      <c r="ED40" s="70">
        <f>EC14</f>
        <v>588</v>
      </c>
      <c r="EE40" s="70">
        <f t="shared" ref="EE40:EH40" si="20">ED14</f>
        <v>345</v>
      </c>
      <c r="EF40" s="70">
        <f t="shared" si="20"/>
        <v>885</v>
      </c>
      <c r="EG40" s="70">
        <f t="shared" si="20"/>
        <v>548</v>
      </c>
      <c r="EH40" s="70">
        <f t="shared" si="20"/>
        <v>905</v>
      </c>
      <c r="EI40" s="70"/>
      <c r="EJ40" s="70"/>
      <c r="EK40" s="70"/>
      <c r="EL40" s="70"/>
      <c r="EM40" s="70"/>
      <c r="ES40" s="70">
        <f>ES14</f>
        <v>144</v>
      </c>
      <c r="ET40" s="70">
        <f>ET14</f>
        <v>590</v>
      </c>
      <c r="EU40" s="70">
        <f t="shared" ref="EU40:EW40" si="21">EU14</f>
        <v>285</v>
      </c>
      <c r="EV40" s="70">
        <f t="shared" si="21"/>
        <v>3266</v>
      </c>
      <c r="EW40" s="70">
        <f t="shared" si="21"/>
        <v>376</v>
      </c>
      <c r="EX40" s="70"/>
      <c r="EY40" s="70"/>
      <c r="EZ40" s="70"/>
      <c r="FA40" s="70"/>
      <c r="FB40" s="70"/>
      <c r="FJ40" s="70">
        <f>FI14</f>
        <v>550</v>
      </c>
      <c r="FK40" s="70">
        <f t="shared" ref="FK40:FN40" si="22">FJ14</f>
        <v>238</v>
      </c>
      <c r="FL40" s="70">
        <f t="shared" si="22"/>
        <v>1799.5</v>
      </c>
      <c r="FM40" s="70">
        <f t="shared" si="22"/>
        <v>759</v>
      </c>
      <c r="FN40" s="70">
        <f t="shared" si="22"/>
        <v>1627</v>
      </c>
      <c r="FO40" s="70"/>
      <c r="FP40" s="70"/>
      <c r="FQ40" s="70"/>
      <c r="FR40" s="70"/>
      <c r="FS40" s="70"/>
      <c r="FY40" s="70">
        <f>FY14</f>
        <v>2147</v>
      </c>
      <c r="FZ40" s="70">
        <f t="shared" ref="FZ40:GC40" si="23">FZ14</f>
        <v>397</v>
      </c>
      <c r="GA40" s="70">
        <f t="shared" si="23"/>
        <v>1843</v>
      </c>
      <c r="GB40" s="70">
        <f t="shared" si="23"/>
        <v>2536</v>
      </c>
      <c r="GC40" s="70">
        <f t="shared" si="23"/>
        <v>1316</v>
      </c>
      <c r="GD40" s="70"/>
      <c r="GE40" s="70"/>
      <c r="GF40" s="70"/>
      <c r="GG40" s="70"/>
      <c r="GH40" s="70"/>
      <c r="GO40" s="70">
        <f>GO5</f>
        <v>224</v>
      </c>
      <c r="GP40" s="70">
        <f>GP5</f>
        <v>373</v>
      </c>
      <c r="GQ40" s="70">
        <f>GQ5</f>
        <v>522</v>
      </c>
      <c r="GR40" s="70">
        <f>GR5</f>
        <v>676</v>
      </c>
      <c r="GS40" s="70">
        <f>GS5</f>
        <v>350</v>
      </c>
      <c r="GT40" s="70"/>
      <c r="GU40" s="70"/>
      <c r="GV40" s="70"/>
      <c r="GW40" s="70"/>
      <c r="GX40" s="70"/>
      <c r="HF40" s="70">
        <f>HE14</f>
        <v>540</v>
      </c>
      <c r="HG40" s="70">
        <f t="shared" ref="HG40:HJ40" si="24">HF14</f>
        <v>837</v>
      </c>
      <c r="HH40" s="70">
        <f t="shared" si="24"/>
        <v>1372</v>
      </c>
      <c r="HI40" s="70">
        <f t="shared" si="24"/>
        <v>1009</v>
      </c>
      <c r="HJ40" s="70">
        <f t="shared" si="24"/>
        <v>654</v>
      </c>
      <c r="HK40" s="70"/>
      <c r="HL40" s="70"/>
      <c r="HM40" s="70"/>
      <c r="HN40" s="70"/>
      <c r="HO40" s="70"/>
      <c r="HU40" s="70">
        <f>HU14</f>
        <v>6925</v>
      </c>
      <c r="HV40" s="70">
        <f t="shared" ref="HV40:HY40" si="25">HV14</f>
        <v>7549</v>
      </c>
      <c r="HW40" s="70">
        <f t="shared" si="25"/>
        <v>8863</v>
      </c>
      <c r="HX40" s="70">
        <f t="shared" si="25"/>
        <v>13585</v>
      </c>
      <c r="HY40" s="70">
        <f t="shared" si="25"/>
        <v>2474</v>
      </c>
      <c r="HZ40" s="70"/>
      <c r="IA40" s="70"/>
      <c r="IB40" s="70"/>
      <c r="IC40" s="70"/>
      <c r="ID40" s="70"/>
      <c r="IM40" s="63"/>
      <c r="IN40" s="63"/>
      <c r="IO40" s="63"/>
      <c r="IP40" s="63"/>
      <c r="IQ40" s="63"/>
      <c r="IR40" s="63"/>
      <c r="IS40" s="63"/>
      <c r="IT40" s="63"/>
    </row>
    <row r="41" spans="3:254" x14ac:dyDescent="0.25">
      <c r="C41" s="63" t="s">
        <v>16392</v>
      </c>
      <c r="D41" s="63">
        <f>D23</f>
        <v>535</v>
      </c>
      <c r="E41" s="63">
        <f t="shared" ref="E41:H41" si="26">E23</f>
        <v>723</v>
      </c>
      <c r="F41" s="63">
        <f t="shared" si="26"/>
        <v>503</v>
      </c>
      <c r="G41" s="63">
        <f t="shared" si="26"/>
        <v>266</v>
      </c>
      <c r="H41" s="63">
        <f t="shared" si="26"/>
        <v>142</v>
      </c>
      <c r="T41" s="63">
        <f>T23</f>
        <v>46</v>
      </c>
      <c r="U41" s="63">
        <f t="shared" ref="U41:X41" si="27">U23</f>
        <v>165</v>
      </c>
      <c r="V41" s="63">
        <f t="shared" si="27"/>
        <v>0</v>
      </c>
      <c r="W41" s="63">
        <f t="shared" si="27"/>
        <v>32</v>
      </c>
      <c r="X41" s="63">
        <f t="shared" si="27"/>
        <v>168</v>
      </c>
      <c r="AJ41" s="63">
        <f>AJ23</f>
        <v>375</v>
      </c>
      <c r="AK41" s="63">
        <f t="shared" ref="AK41:AN41" si="28">AK23</f>
        <v>388</v>
      </c>
      <c r="AL41" s="63">
        <f t="shared" si="28"/>
        <v>240</v>
      </c>
      <c r="AM41" s="63">
        <f t="shared" si="28"/>
        <v>215</v>
      </c>
      <c r="AN41" s="63">
        <f t="shared" si="28"/>
        <v>210</v>
      </c>
      <c r="AZ41" s="70">
        <f>AZ23</f>
        <v>64</v>
      </c>
      <c r="BA41" s="69"/>
      <c r="BB41" s="69">
        <f>BB23</f>
        <v>853</v>
      </c>
      <c r="BC41" s="69">
        <f>BC23</f>
        <v>526</v>
      </c>
      <c r="BD41" s="69">
        <f>BD23</f>
        <v>1579</v>
      </c>
      <c r="BE41" s="69"/>
      <c r="BF41" s="69"/>
      <c r="BG41" s="69"/>
      <c r="BH41" s="69"/>
      <c r="BI41" s="69"/>
      <c r="BQ41" s="69">
        <f t="shared" ref="BQ41:BU41" si="29">BQ23</f>
        <v>539</v>
      </c>
      <c r="BR41" s="69">
        <f t="shared" si="29"/>
        <v>3189</v>
      </c>
      <c r="BS41" s="69">
        <f t="shared" si="29"/>
        <v>650</v>
      </c>
      <c r="BT41" s="69">
        <f t="shared" si="29"/>
        <v>2707</v>
      </c>
      <c r="BU41" s="69">
        <f t="shared" si="29"/>
        <v>312</v>
      </c>
      <c r="BV41" s="69"/>
      <c r="BW41" s="69"/>
      <c r="BX41" s="69"/>
      <c r="BY41" s="69"/>
      <c r="BZ41" s="69"/>
      <c r="CA41" s="65"/>
      <c r="CG41" s="69">
        <f>CG23</f>
        <v>3479</v>
      </c>
      <c r="CH41" s="69">
        <f t="shared" ref="CH41:CK41" si="30">CH23</f>
        <v>1365</v>
      </c>
      <c r="CI41" s="69">
        <f t="shared" si="30"/>
        <v>3230.5</v>
      </c>
      <c r="CJ41" s="69">
        <f t="shared" si="30"/>
        <v>889</v>
      </c>
      <c r="CK41" s="69">
        <f t="shared" si="30"/>
        <v>2319</v>
      </c>
      <c r="CL41" s="69"/>
      <c r="CM41" s="69"/>
      <c r="CN41" s="69"/>
      <c r="CO41" s="69"/>
      <c r="CP41" s="69"/>
      <c r="CX41" s="69">
        <f>CW23</f>
        <v>278</v>
      </c>
      <c r="CY41" s="69">
        <f t="shared" ref="CY41:CZ41" si="31">CX23</f>
        <v>2080</v>
      </c>
      <c r="CZ41" s="69">
        <f t="shared" si="31"/>
        <v>853</v>
      </c>
      <c r="DA41" s="71"/>
      <c r="DB41" s="69">
        <f>DA23</f>
        <v>1046</v>
      </c>
      <c r="DC41" s="69"/>
      <c r="DD41" s="69"/>
      <c r="DE41" s="69"/>
      <c r="DF41" s="69"/>
      <c r="DM41" s="69">
        <f>DM23</f>
        <v>678</v>
      </c>
      <c r="DN41" s="69">
        <f t="shared" ref="DN41:DQ41" si="32">DN23</f>
        <v>825</v>
      </c>
      <c r="DO41" s="69">
        <f t="shared" si="32"/>
        <v>685</v>
      </c>
      <c r="DP41" s="69">
        <f t="shared" si="32"/>
        <v>1741</v>
      </c>
      <c r="DQ41" s="69">
        <f t="shared" si="32"/>
        <v>952</v>
      </c>
      <c r="DR41" s="69"/>
      <c r="DS41" s="69"/>
      <c r="DT41" s="69"/>
      <c r="DU41" s="69"/>
      <c r="DV41" s="69"/>
      <c r="ED41" s="69">
        <f>EC23</f>
        <v>426</v>
      </c>
      <c r="EE41" s="69">
        <f t="shared" ref="EE41:EH41" si="33">ED23</f>
        <v>466</v>
      </c>
      <c r="EF41" s="69">
        <f t="shared" si="33"/>
        <v>506</v>
      </c>
      <c r="EG41" s="69">
        <f t="shared" si="33"/>
        <v>408</v>
      </c>
      <c r="EH41" s="69">
        <f t="shared" si="33"/>
        <v>656</v>
      </c>
      <c r="EI41" s="69"/>
      <c r="EJ41" s="69"/>
      <c r="EK41" s="69"/>
      <c r="EL41" s="69"/>
      <c r="EM41" s="69"/>
      <c r="ES41" s="69">
        <f>ES23</f>
        <v>60</v>
      </c>
      <c r="ET41" s="69">
        <f t="shared" ref="ET41:EW41" si="34">ET23</f>
        <v>120</v>
      </c>
      <c r="EU41" s="69">
        <f t="shared" si="34"/>
        <v>32</v>
      </c>
      <c r="EV41" s="69">
        <f t="shared" si="34"/>
        <v>40</v>
      </c>
      <c r="EW41" s="69">
        <f t="shared" si="34"/>
        <v>650</v>
      </c>
      <c r="EX41" s="69"/>
      <c r="EY41" s="69"/>
      <c r="EZ41" s="69"/>
      <c r="FA41" s="69"/>
      <c r="FB41" s="69"/>
      <c r="FJ41" s="69">
        <f>FI23</f>
        <v>840</v>
      </c>
      <c r="FK41" s="69">
        <f t="shared" ref="FK41:FN41" si="35">FJ23</f>
        <v>200</v>
      </c>
      <c r="FL41" s="69">
        <f t="shared" si="35"/>
        <v>104</v>
      </c>
      <c r="FM41" s="69">
        <f t="shared" si="35"/>
        <v>502.5</v>
      </c>
      <c r="FN41" s="69">
        <f t="shared" si="35"/>
        <v>469</v>
      </c>
      <c r="FO41" s="69"/>
      <c r="FP41" s="69"/>
      <c r="FQ41" s="69"/>
      <c r="FR41" s="69"/>
      <c r="FS41" s="69"/>
      <c r="FY41" s="69">
        <f>FY23</f>
        <v>4154</v>
      </c>
      <c r="FZ41" s="69">
        <f t="shared" ref="FZ41:GC41" si="36">FZ23</f>
        <v>218</v>
      </c>
      <c r="GA41" s="69">
        <f t="shared" si="36"/>
        <v>0</v>
      </c>
      <c r="GB41" s="69">
        <f t="shared" si="36"/>
        <v>80</v>
      </c>
      <c r="GC41" s="69">
        <f t="shared" si="36"/>
        <v>513</v>
      </c>
      <c r="GD41" s="69"/>
      <c r="GE41" s="69"/>
      <c r="GF41" s="69"/>
      <c r="GG41" s="69"/>
      <c r="GH41" s="69"/>
      <c r="GO41" s="69">
        <f>GO23</f>
        <v>126</v>
      </c>
      <c r="GP41" s="69"/>
      <c r="GQ41" s="69">
        <f t="shared" ref="GQ41:GS41" si="37">GQ23</f>
        <v>135</v>
      </c>
      <c r="GR41" s="69">
        <f t="shared" si="37"/>
        <v>36</v>
      </c>
      <c r="GS41" s="69">
        <f t="shared" si="37"/>
        <v>140</v>
      </c>
      <c r="GT41" s="69"/>
      <c r="GU41" s="69"/>
      <c r="GV41" s="69"/>
      <c r="GW41" s="69"/>
      <c r="GX41" s="69"/>
      <c r="HF41" s="69">
        <f>HE23</f>
        <v>576</v>
      </c>
      <c r="HG41" s="69">
        <f t="shared" ref="HG41:HJ41" si="38">HF23</f>
        <v>641</v>
      </c>
      <c r="HH41" s="69">
        <f t="shared" si="38"/>
        <v>572</v>
      </c>
      <c r="HI41" s="69">
        <f t="shared" si="38"/>
        <v>665</v>
      </c>
      <c r="HJ41" s="69">
        <f t="shared" si="38"/>
        <v>707</v>
      </c>
      <c r="HK41" s="69"/>
      <c r="HL41" s="69"/>
      <c r="HM41" s="69"/>
      <c r="HN41" s="69"/>
      <c r="HO41" s="69"/>
      <c r="HU41" s="69">
        <f>HU23</f>
        <v>1088</v>
      </c>
      <c r="HV41" s="69">
        <f t="shared" ref="HV41:HY41" si="39">HV23</f>
        <v>581</v>
      </c>
      <c r="HW41" s="69">
        <f t="shared" si="39"/>
        <v>2032</v>
      </c>
      <c r="HX41" s="69">
        <f t="shared" si="39"/>
        <v>3166</v>
      </c>
      <c r="HY41" s="69">
        <f t="shared" si="39"/>
        <v>7939.5</v>
      </c>
      <c r="HZ41" s="69"/>
      <c r="IA41" s="69"/>
      <c r="IB41" s="69"/>
      <c r="IC41" s="69"/>
      <c r="ID41" s="69"/>
    </row>
    <row r="42" spans="3:254" x14ac:dyDescent="0.25">
      <c r="C42" s="63" t="s">
        <v>16393</v>
      </c>
      <c r="D42" s="63">
        <f>D31</f>
        <v>186</v>
      </c>
      <c r="E42" s="63">
        <f t="shared" ref="E42:H42" si="40">E31</f>
        <v>2425</v>
      </c>
      <c r="F42" s="63">
        <f t="shared" si="40"/>
        <v>135</v>
      </c>
      <c r="G42" s="63">
        <f t="shared" si="40"/>
        <v>189</v>
      </c>
      <c r="H42" s="63">
        <f t="shared" si="40"/>
        <v>330</v>
      </c>
      <c r="T42" s="63">
        <f>T31</f>
        <v>88</v>
      </c>
      <c r="U42" s="63">
        <f t="shared" ref="U42:X42" si="41">U31</f>
        <v>152</v>
      </c>
      <c r="V42" s="63">
        <f>V31</f>
        <v>20</v>
      </c>
      <c r="W42" s="63">
        <f t="shared" si="41"/>
        <v>31.5</v>
      </c>
      <c r="X42" s="63">
        <f t="shared" si="41"/>
        <v>56</v>
      </c>
      <c r="AJ42" s="63">
        <f>AJ31</f>
        <v>286</v>
      </c>
      <c r="AK42" s="63">
        <f t="shared" ref="AK42:AN42" si="42">AK31</f>
        <v>212</v>
      </c>
      <c r="AL42" s="63">
        <f t="shared" si="42"/>
        <v>99</v>
      </c>
      <c r="AM42" s="63">
        <f t="shared" si="42"/>
        <v>173</v>
      </c>
      <c r="AN42" s="63">
        <f t="shared" si="42"/>
        <v>225</v>
      </c>
      <c r="AZ42" s="69">
        <f>AZ31</f>
        <v>189</v>
      </c>
      <c r="BA42" s="69"/>
      <c r="BB42" s="69">
        <f t="shared" ref="BB42:BD42" si="43">BB31</f>
        <v>312</v>
      </c>
      <c r="BC42" s="69">
        <f t="shared" si="43"/>
        <v>1607</v>
      </c>
      <c r="BD42" s="69">
        <f t="shared" si="43"/>
        <v>500</v>
      </c>
      <c r="BE42" s="69"/>
      <c r="BF42" s="69"/>
      <c r="BG42" s="69"/>
      <c r="BH42" s="69"/>
      <c r="BI42" s="69"/>
      <c r="BQ42" s="69">
        <f>BQ31</f>
        <v>1338</v>
      </c>
      <c r="BR42" s="69">
        <f t="shared" ref="BR42:BU42" si="44">BR31</f>
        <v>1008</v>
      </c>
      <c r="BS42" s="69">
        <f t="shared" si="44"/>
        <v>2214</v>
      </c>
      <c r="BT42" s="69">
        <f t="shared" si="44"/>
        <v>642</v>
      </c>
      <c r="BU42" s="69">
        <f t="shared" si="44"/>
        <v>2136</v>
      </c>
      <c r="BV42" s="69"/>
      <c r="BW42" s="69"/>
      <c r="BX42" s="69"/>
      <c r="BY42" s="69"/>
      <c r="BZ42" s="69"/>
      <c r="CG42" s="69">
        <f>CG31</f>
        <v>3266</v>
      </c>
      <c r="CH42" s="69">
        <f t="shared" ref="CH42:CK42" si="45">CH31</f>
        <v>1929</v>
      </c>
      <c r="CI42" s="69">
        <f t="shared" si="45"/>
        <v>3024</v>
      </c>
      <c r="CJ42" s="69">
        <f t="shared" si="45"/>
        <v>1850</v>
      </c>
      <c r="CK42" s="69">
        <f t="shared" si="45"/>
        <v>1565</v>
      </c>
      <c r="CL42" s="69"/>
      <c r="CM42" s="69"/>
      <c r="CN42" s="69"/>
      <c r="CO42" s="69"/>
      <c r="CP42" s="69"/>
      <c r="CX42" s="69">
        <f>CW31</f>
        <v>882</v>
      </c>
      <c r="CY42" s="69">
        <f t="shared" ref="CY42:DB42" si="46">CX31</f>
        <v>781</v>
      </c>
      <c r="CZ42" s="69">
        <f t="shared" si="46"/>
        <v>1040</v>
      </c>
      <c r="DA42" s="69">
        <f t="shared" si="46"/>
        <v>1705.5</v>
      </c>
      <c r="DB42" s="69">
        <f t="shared" si="46"/>
        <v>1283.5</v>
      </c>
      <c r="DC42" s="69"/>
      <c r="DD42" s="69"/>
      <c r="DE42" s="69"/>
      <c r="DF42" s="69"/>
      <c r="DM42" s="69">
        <f>DM31</f>
        <v>453</v>
      </c>
      <c r="DN42" s="69">
        <f t="shared" ref="DN42:DQ42" si="47">DN31</f>
        <v>794</v>
      </c>
      <c r="DO42" s="69">
        <f t="shared" si="47"/>
        <v>1216</v>
      </c>
      <c r="DP42" s="69">
        <f t="shared" si="47"/>
        <v>2420</v>
      </c>
      <c r="DQ42" s="69">
        <f t="shared" si="47"/>
        <v>3786</v>
      </c>
      <c r="DR42" s="69"/>
      <c r="DS42" s="69"/>
      <c r="DT42" s="69"/>
      <c r="DU42" s="69"/>
      <c r="DV42" s="69"/>
      <c r="ED42" s="69">
        <f t="shared" ref="ED42:EH42" si="48">EC31</f>
        <v>648</v>
      </c>
      <c r="EE42" s="69">
        <f t="shared" si="48"/>
        <v>522.5</v>
      </c>
      <c r="EF42" s="69">
        <f t="shared" si="48"/>
        <v>500.5</v>
      </c>
      <c r="EG42" s="69">
        <f t="shared" si="48"/>
        <v>509</v>
      </c>
      <c r="EH42" s="69">
        <f t="shared" si="48"/>
        <v>655</v>
      </c>
      <c r="EI42" s="69"/>
      <c r="EJ42" s="69"/>
      <c r="EK42" s="69"/>
      <c r="EL42" s="69"/>
      <c r="EM42" s="69"/>
      <c r="ES42" s="69">
        <f>ES31</f>
        <v>52</v>
      </c>
      <c r="ET42" s="69">
        <f t="shared" ref="ET42:EW42" si="49">ET31</f>
        <v>120</v>
      </c>
      <c r="EU42" s="69">
        <f t="shared" si="49"/>
        <v>458</v>
      </c>
      <c r="EV42" s="69">
        <f t="shared" si="49"/>
        <v>1296</v>
      </c>
      <c r="EW42" s="69">
        <f t="shared" si="49"/>
        <v>76</v>
      </c>
      <c r="EX42" s="69"/>
      <c r="EY42" s="69"/>
      <c r="EZ42" s="69"/>
      <c r="FA42" s="69"/>
      <c r="FB42" s="69"/>
      <c r="FJ42" s="69">
        <f>FI31</f>
        <v>249</v>
      </c>
      <c r="FK42" s="69">
        <f t="shared" ref="FK42:FN42" si="50">FJ31</f>
        <v>263.5</v>
      </c>
      <c r="FL42" s="69">
        <f t="shared" si="50"/>
        <v>648</v>
      </c>
      <c r="FM42" s="69">
        <f t="shared" si="50"/>
        <v>966</v>
      </c>
      <c r="FN42" s="69">
        <f t="shared" si="50"/>
        <v>302.5</v>
      </c>
      <c r="FO42" s="69"/>
      <c r="FP42" s="69"/>
      <c r="FQ42" s="69"/>
      <c r="FR42" s="69"/>
      <c r="FS42" s="69"/>
      <c r="FY42" s="69">
        <f>FY31</f>
        <v>2432</v>
      </c>
      <c r="FZ42" s="69">
        <f t="shared" ref="FZ42:GC42" si="51">FZ31</f>
        <v>0</v>
      </c>
      <c r="GA42" s="69">
        <f t="shared" si="51"/>
        <v>360</v>
      </c>
      <c r="GB42" s="69">
        <f t="shared" si="51"/>
        <v>1361</v>
      </c>
      <c r="GC42" s="69">
        <f t="shared" si="51"/>
        <v>746</v>
      </c>
      <c r="GD42" s="69"/>
      <c r="GE42" s="69"/>
      <c r="GF42" s="69"/>
      <c r="GG42" s="69"/>
      <c r="GH42" s="69"/>
      <c r="GO42" s="69">
        <f>GO31</f>
        <v>213</v>
      </c>
      <c r="GP42" s="69">
        <f t="shared" ref="GP42:GS42" si="52">GP31</f>
        <v>186</v>
      </c>
      <c r="GQ42" s="69">
        <f t="shared" si="52"/>
        <v>220</v>
      </c>
      <c r="GR42" s="69">
        <f t="shared" si="52"/>
        <v>210</v>
      </c>
      <c r="GS42" s="69">
        <f t="shared" si="52"/>
        <v>95</v>
      </c>
      <c r="GT42" s="69"/>
      <c r="GU42" s="69"/>
      <c r="GV42" s="69"/>
      <c r="GW42" s="69"/>
      <c r="GX42" s="69"/>
      <c r="HF42" s="69">
        <f>HE31</f>
        <v>1175</v>
      </c>
      <c r="HG42" s="69">
        <f t="shared" ref="HG42:HJ42" si="53">HF31</f>
        <v>565</v>
      </c>
      <c r="HH42" s="69">
        <f t="shared" si="53"/>
        <v>646</v>
      </c>
      <c r="HI42" s="69">
        <f t="shared" si="53"/>
        <v>630</v>
      </c>
      <c r="HJ42" s="69">
        <f t="shared" si="53"/>
        <v>1403</v>
      </c>
      <c r="HK42" s="69"/>
      <c r="HL42" s="69"/>
      <c r="HM42" s="69"/>
      <c r="HN42" s="69"/>
      <c r="HO42" s="69"/>
      <c r="HU42" s="69">
        <f>HU31</f>
        <v>1780</v>
      </c>
      <c r="HV42" s="69">
        <f t="shared" ref="HV42:HW42" si="54">HV31</f>
        <v>961</v>
      </c>
      <c r="HW42" s="69">
        <f t="shared" si="54"/>
        <v>8344</v>
      </c>
      <c r="HX42" s="69">
        <f>HX31</f>
        <v>9424</v>
      </c>
      <c r="HY42" s="69">
        <f>HY31</f>
        <v>5155</v>
      </c>
      <c r="HZ42" s="69"/>
      <c r="IA42" s="69"/>
      <c r="IB42" s="69"/>
      <c r="IC42" s="69"/>
      <c r="ID42" s="69"/>
    </row>
    <row r="71" spans="2:77" x14ac:dyDescent="0.25">
      <c r="B71" s="72"/>
      <c r="C71" s="119" t="s">
        <v>16444</v>
      </c>
      <c r="D71" s="120"/>
      <c r="E71" s="120"/>
      <c r="F71" s="120"/>
      <c r="G71" s="121"/>
      <c r="H71" s="119" t="s">
        <v>16445</v>
      </c>
      <c r="I71" s="120"/>
      <c r="J71" s="120"/>
      <c r="K71" s="120"/>
      <c r="L71" s="121"/>
      <c r="M71" s="119" t="s">
        <v>16446</v>
      </c>
      <c r="N71" s="120"/>
      <c r="O71" s="120"/>
      <c r="P71" s="120"/>
      <c r="Q71" s="121"/>
      <c r="R71" s="119" t="s">
        <v>16447</v>
      </c>
      <c r="S71" s="120"/>
      <c r="T71" s="120"/>
      <c r="U71" s="120"/>
      <c r="V71" s="121"/>
      <c r="W71" s="119" t="s">
        <v>16448</v>
      </c>
      <c r="X71" s="120"/>
      <c r="Y71" s="120"/>
      <c r="Z71" s="120"/>
      <c r="AA71" s="121"/>
      <c r="AB71" s="119" t="s">
        <v>16449</v>
      </c>
      <c r="AC71" s="120"/>
      <c r="AD71" s="120"/>
      <c r="AE71" s="120"/>
      <c r="AF71" s="121"/>
      <c r="AG71" s="119" t="s">
        <v>16450</v>
      </c>
      <c r="AH71" s="120"/>
      <c r="AI71" s="120"/>
      <c r="AJ71" s="120"/>
      <c r="AK71" s="121"/>
      <c r="AL71" s="119" t="s">
        <v>16451</v>
      </c>
      <c r="AM71" s="120"/>
      <c r="AN71" s="120"/>
      <c r="AO71" s="120"/>
      <c r="AP71" s="121"/>
      <c r="AQ71" s="119" t="s">
        <v>16452</v>
      </c>
      <c r="AR71" s="120"/>
      <c r="AS71" s="120"/>
      <c r="AT71" s="120"/>
      <c r="AU71" s="121"/>
      <c r="AV71" s="119" t="s">
        <v>16404</v>
      </c>
      <c r="AW71" s="120"/>
      <c r="AX71" s="120"/>
      <c r="AY71" s="120"/>
      <c r="AZ71" s="121"/>
      <c r="BA71" s="119" t="s">
        <v>16405</v>
      </c>
      <c r="BB71" s="120"/>
      <c r="BC71" s="120"/>
      <c r="BD71" s="120"/>
      <c r="BE71" s="121"/>
      <c r="BF71" s="119" t="s">
        <v>16406</v>
      </c>
      <c r="BG71" s="120"/>
      <c r="BH71" s="120"/>
      <c r="BI71" s="120"/>
      <c r="BJ71" s="121"/>
      <c r="BK71" s="119" t="s">
        <v>16407</v>
      </c>
      <c r="BL71" s="120"/>
      <c r="BM71" s="120"/>
      <c r="BN71" s="120"/>
      <c r="BO71" s="121"/>
      <c r="BP71" s="119" t="s">
        <v>16408</v>
      </c>
      <c r="BQ71" s="120"/>
      <c r="BR71" s="120"/>
      <c r="BS71" s="120"/>
      <c r="BT71" s="121"/>
      <c r="BU71" s="119" t="s">
        <v>16409</v>
      </c>
      <c r="BV71" s="120"/>
      <c r="BW71" s="120"/>
      <c r="BX71" s="120"/>
      <c r="BY71" s="121"/>
    </row>
    <row r="72" spans="2:77" x14ac:dyDescent="0.25">
      <c r="B72" s="69"/>
      <c r="C72" s="70" t="s">
        <v>16433</v>
      </c>
      <c r="D72" s="73" t="s">
        <v>16434</v>
      </c>
      <c r="E72" s="70" t="s">
        <v>16435</v>
      </c>
      <c r="F72" s="69" t="s">
        <v>16436</v>
      </c>
      <c r="G72" s="69" t="s">
        <v>16437</v>
      </c>
      <c r="H72" s="70" t="s">
        <v>16433</v>
      </c>
      <c r="I72" s="73" t="s">
        <v>16434</v>
      </c>
      <c r="J72" s="70" t="s">
        <v>16435</v>
      </c>
      <c r="K72" s="69" t="s">
        <v>16436</v>
      </c>
      <c r="L72" s="69" t="s">
        <v>16437</v>
      </c>
      <c r="M72" s="70" t="s">
        <v>16433</v>
      </c>
      <c r="N72" s="73" t="s">
        <v>16434</v>
      </c>
      <c r="O72" s="70" t="s">
        <v>16435</v>
      </c>
      <c r="P72" s="69" t="s">
        <v>16436</v>
      </c>
      <c r="Q72" s="69" t="s">
        <v>16437</v>
      </c>
      <c r="R72" s="70" t="s">
        <v>16433</v>
      </c>
      <c r="S72" s="73" t="s">
        <v>16434</v>
      </c>
      <c r="T72" s="70" t="s">
        <v>16435</v>
      </c>
      <c r="U72" s="69" t="s">
        <v>16436</v>
      </c>
      <c r="V72" s="69" t="s">
        <v>16437</v>
      </c>
      <c r="W72" s="70" t="s">
        <v>16433</v>
      </c>
      <c r="X72" s="73" t="s">
        <v>16434</v>
      </c>
      <c r="Y72" s="70" t="s">
        <v>16435</v>
      </c>
      <c r="Z72" s="69" t="s">
        <v>16436</v>
      </c>
      <c r="AA72" s="69" t="s">
        <v>16437</v>
      </c>
      <c r="AB72" s="70" t="s">
        <v>16433</v>
      </c>
      <c r="AC72" s="73" t="s">
        <v>16434</v>
      </c>
      <c r="AD72" s="70" t="s">
        <v>16435</v>
      </c>
      <c r="AE72" s="69" t="s">
        <v>16436</v>
      </c>
      <c r="AF72" s="69" t="s">
        <v>16437</v>
      </c>
      <c r="AG72" s="70" t="s">
        <v>16433</v>
      </c>
      <c r="AH72" s="73" t="s">
        <v>16434</v>
      </c>
      <c r="AI72" s="70" t="s">
        <v>16435</v>
      </c>
      <c r="AJ72" s="69" t="s">
        <v>16436</v>
      </c>
      <c r="AK72" s="69" t="s">
        <v>16437</v>
      </c>
      <c r="AL72" s="70" t="s">
        <v>16433</v>
      </c>
      <c r="AM72" s="73" t="s">
        <v>16434</v>
      </c>
      <c r="AN72" s="70" t="s">
        <v>16435</v>
      </c>
      <c r="AO72" s="69" t="s">
        <v>16436</v>
      </c>
      <c r="AP72" s="69" t="s">
        <v>16437</v>
      </c>
      <c r="AQ72" s="70" t="s">
        <v>16433</v>
      </c>
      <c r="AR72" s="73" t="s">
        <v>16434</v>
      </c>
      <c r="AS72" s="70" t="s">
        <v>16435</v>
      </c>
      <c r="AT72" s="69" t="s">
        <v>16436</v>
      </c>
      <c r="AU72" s="69" t="s">
        <v>16437</v>
      </c>
      <c r="AV72" s="70" t="s">
        <v>16433</v>
      </c>
      <c r="AW72" s="73" t="s">
        <v>16434</v>
      </c>
      <c r="AX72" s="70" t="s">
        <v>16435</v>
      </c>
      <c r="AY72" s="69" t="s">
        <v>16436</v>
      </c>
      <c r="AZ72" s="69" t="s">
        <v>16437</v>
      </c>
      <c r="BA72" s="70" t="s">
        <v>16433</v>
      </c>
      <c r="BB72" s="73" t="s">
        <v>16434</v>
      </c>
      <c r="BC72" s="70" t="s">
        <v>16435</v>
      </c>
      <c r="BD72" s="69" t="s">
        <v>16436</v>
      </c>
      <c r="BE72" s="69" t="s">
        <v>16437</v>
      </c>
      <c r="BF72" s="70" t="s">
        <v>16433</v>
      </c>
      <c r="BG72" s="73" t="s">
        <v>16434</v>
      </c>
      <c r="BH72" s="70" t="s">
        <v>16435</v>
      </c>
      <c r="BI72" s="69" t="s">
        <v>16436</v>
      </c>
      <c r="BJ72" s="69" t="s">
        <v>16437</v>
      </c>
      <c r="BK72" s="70" t="s">
        <v>16433</v>
      </c>
      <c r="BL72" s="73" t="s">
        <v>16434</v>
      </c>
      <c r="BM72" s="70" t="s">
        <v>16435</v>
      </c>
      <c r="BN72" s="69" t="s">
        <v>16436</v>
      </c>
      <c r="BO72" s="69" t="s">
        <v>16437</v>
      </c>
      <c r="BP72" s="70" t="s">
        <v>16433</v>
      </c>
      <c r="BQ72" s="73" t="s">
        <v>16434</v>
      </c>
      <c r="BR72" s="70" t="s">
        <v>16435</v>
      </c>
      <c r="BS72" s="69" t="s">
        <v>16436</v>
      </c>
      <c r="BT72" s="69" t="s">
        <v>16437</v>
      </c>
      <c r="BU72" s="70" t="s">
        <v>16433</v>
      </c>
      <c r="BV72" s="73" t="s">
        <v>16434</v>
      </c>
      <c r="BW72" s="70" t="s">
        <v>16435</v>
      </c>
      <c r="BX72" s="69" t="s">
        <v>16436</v>
      </c>
      <c r="BY72" s="69" t="s">
        <v>16437</v>
      </c>
    </row>
    <row r="73" spans="2:77" x14ac:dyDescent="0.25">
      <c r="B73" s="74" t="s">
        <v>16385</v>
      </c>
      <c r="C73" s="75">
        <f>N5</f>
        <v>864.7</v>
      </c>
      <c r="D73" s="75">
        <f t="shared" ref="D73:G73" si="55">O5</f>
        <v>222.28236547238728</v>
      </c>
      <c r="E73" s="75">
        <f t="shared" si="55"/>
        <v>859.7</v>
      </c>
      <c r="F73" s="75">
        <f t="shared" si="55"/>
        <v>558</v>
      </c>
      <c r="G73" s="75">
        <f t="shared" si="55"/>
        <v>1152</v>
      </c>
      <c r="H73" s="75">
        <f>AD5</f>
        <v>91.8</v>
      </c>
      <c r="I73" s="75">
        <f t="shared" ref="I73:L73" si="56">AE5</f>
        <v>44.370034933499895</v>
      </c>
      <c r="J73" s="75">
        <f t="shared" si="56"/>
        <v>86.8</v>
      </c>
      <c r="K73" s="75">
        <f t="shared" si="56"/>
        <v>47</v>
      </c>
      <c r="L73" s="75">
        <f t="shared" si="56"/>
        <v>147</v>
      </c>
      <c r="M73" s="75">
        <f>AT5</f>
        <v>625.875</v>
      </c>
      <c r="N73" s="75">
        <f t="shared" ref="N73:Q73" si="57">AU5</f>
        <v>218.27978032790853</v>
      </c>
      <c r="O73" s="75">
        <f t="shared" si="57"/>
        <v>621.875</v>
      </c>
      <c r="P73" s="75">
        <f t="shared" si="57"/>
        <v>301.5</v>
      </c>
      <c r="Q73" s="75">
        <f t="shared" si="57"/>
        <v>773</v>
      </c>
      <c r="R73" s="75">
        <f>BJ5</f>
        <v>2143.75</v>
      </c>
      <c r="S73" s="75">
        <f t="shared" ref="S73:V73" si="58">BK5</f>
        <v>1672.2199566245265</v>
      </c>
      <c r="T73" s="75">
        <f t="shared" si="58"/>
        <v>2139.75</v>
      </c>
      <c r="U73" s="75">
        <f t="shared" si="58"/>
        <v>239</v>
      </c>
      <c r="V73" s="75">
        <f t="shared" si="58"/>
        <v>3702</v>
      </c>
      <c r="W73" s="75">
        <f>CA5</f>
        <v>1695.2</v>
      </c>
      <c r="X73" s="75">
        <f t="shared" ref="X73:AA73" si="59">CB5</f>
        <v>611.40224075480796</v>
      </c>
      <c r="Y73" s="75">
        <f t="shared" si="59"/>
        <v>1690.2</v>
      </c>
      <c r="Z73" s="75">
        <f t="shared" si="59"/>
        <v>1073</v>
      </c>
      <c r="AA73" s="75">
        <f t="shared" si="59"/>
        <v>2608</v>
      </c>
      <c r="AB73" s="74">
        <f>CQ5</f>
        <v>2614.9</v>
      </c>
      <c r="AC73" s="74">
        <f t="shared" ref="AC73:AF73" si="60">CR5</f>
        <v>622.88827248552423</v>
      </c>
      <c r="AD73" s="74">
        <f t="shared" si="60"/>
        <v>2609.9</v>
      </c>
      <c r="AE73" s="74">
        <f t="shared" si="60"/>
        <v>1944</v>
      </c>
      <c r="AF73" s="74">
        <f t="shared" si="60"/>
        <v>3408</v>
      </c>
      <c r="AG73" s="75">
        <f>DG5</f>
        <v>2157.1999999999998</v>
      </c>
      <c r="AH73" s="75">
        <f t="shared" ref="AH73:AK73" si="61">DH5</f>
        <v>807.90234558392035</v>
      </c>
      <c r="AI73" s="75">
        <f t="shared" si="61"/>
        <v>2152.1999999999998</v>
      </c>
      <c r="AJ73" s="75">
        <f t="shared" si="61"/>
        <v>1337</v>
      </c>
      <c r="AK73" s="75">
        <f t="shared" si="61"/>
        <v>3433</v>
      </c>
      <c r="AL73" s="75">
        <f>DW5</f>
        <v>1524.4</v>
      </c>
      <c r="AM73" s="75">
        <f t="shared" ref="AM73:AP73" si="62">DX5</f>
        <v>647.25520469131789</v>
      </c>
      <c r="AN73" s="75">
        <f t="shared" si="62"/>
        <v>1519.4</v>
      </c>
      <c r="AO73" s="75">
        <f t="shared" si="62"/>
        <v>842</v>
      </c>
      <c r="AP73" s="75">
        <f t="shared" si="62"/>
        <v>2343</v>
      </c>
      <c r="AQ73" s="75">
        <f>EM5</f>
        <v>594.70000000000005</v>
      </c>
      <c r="AR73" s="75">
        <f t="shared" ref="AR73:AU73" si="63">EN5</f>
        <v>274.85691732244982</v>
      </c>
      <c r="AS73" s="75">
        <f t="shared" si="63"/>
        <v>589.70000000000005</v>
      </c>
      <c r="AT73" s="75">
        <f t="shared" si="63"/>
        <v>284</v>
      </c>
      <c r="AU73" s="75">
        <f t="shared" si="63"/>
        <v>911.5</v>
      </c>
      <c r="AV73" s="75">
        <f>FC5</f>
        <v>1034.8</v>
      </c>
      <c r="AW73" s="75">
        <f t="shared" ref="AW73:AZ73" si="64">FD5</f>
        <v>608.80801571595623</v>
      </c>
      <c r="AX73" s="75">
        <f t="shared" si="64"/>
        <v>1029.8</v>
      </c>
      <c r="AY73" s="75">
        <f t="shared" si="64"/>
        <v>503</v>
      </c>
      <c r="AZ73" s="75">
        <f t="shared" si="64"/>
        <v>1967</v>
      </c>
      <c r="BA73" s="75">
        <f>FS5</f>
        <v>1735.1</v>
      </c>
      <c r="BB73" s="75">
        <f t="shared" ref="BB73:BE73" si="65">FT5</f>
        <v>500.65262408180763</v>
      </c>
      <c r="BC73" s="75">
        <f t="shared" si="65"/>
        <v>1730.1</v>
      </c>
      <c r="BD73" s="75">
        <f t="shared" si="65"/>
        <v>1102</v>
      </c>
      <c r="BE73" s="75">
        <f t="shared" si="65"/>
        <v>2303.5</v>
      </c>
      <c r="BF73" s="75">
        <f>GI5</f>
        <v>2241.1999999999998</v>
      </c>
      <c r="BG73" s="75">
        <f t="shared" ref="BG73:BJ73" si="66">GJ5</f>
        <v>1325.1247865767209</v>
      </c>
      <c r="BH73" s="75">
        <f t="shared" si="66"/>
        <v>2236.1999999999998</v>
      </c>
      <c r="BI73" s="75">
        <f t="shared" si="66"/>
        <v>96</v>
      </c>
      <c r="BJ73" s="75">
        <f t="shared" si="66"/>
        <v>3490</v>
      </c>
      <c r="BK73" s="75">
        <f>GY5</f>
        <v>429</v>
      </c>
      <c r="BL73" s="75">
        <f t="shared" ref="BL73:BO73" si="67">GZ5</f>
        <v>173.96838793298051</v>
      </c>
      <c r="BM73" s="75">
        <f t="shared" si="67"/>
        <v>424</v>
      </c>
      <c r="BN73" s="75">
        <f t="shared" si="67"/>
        <v>224</v>
      </c>
      <c r="BO73" s="75">
        <f t="shared" si="67"/>
        <v>676</v>
      </c>
      <c r="BP73" s="75">
        <f>HO5</f>
        <v>1944.5</v>
      </c>
      <c r="BQ73" s="75">
        <f t="shared" ref="BQ73:BT73" si="68">HP5</f>
        <v>962.07964846991752</v>
      </c>
      <c r="BR73" s="75">
        <f t="shared" si="68"/>
        <v>1939.5</v>
      </c>
      <c r="BS73" s="75">
        <f t="shared" si="68"/>
        <v>848.5</v>
      </c>
      <c r="BT73" s="75">
        <f t="shared" si="68"/>
        <v>3099</v>
      </c>
      <c r="BU73" s="75">
        <f>IE5</f>
        <v>9066.2000000000007</v>
      </c>
      <c r="BV73" s="75">
        <f t="shared" ref="BV73:BY73" si="69">IF5</f>
        <v>4113.8437865334654</v>
      </c>
      <c r="BW73" s="75">
        <f t="shared" si="69"/>
        <v>9061.2000000000007</v>
      </c>
      <c r="BX73" s="75">
        <f t="shared" si="69"/>
        <v>5830</v>
      </c>
      <c r="BY73" s="75">
        <f t="shared" si="69"/>
        <v>15514</v>
      </c>
    </row>
    <row r="74" spans="2:77" x14ac:dyDescent="0.25">
      <c r="B74" s="76" t="s">
        <v>16391</v>
      </c>
      <c r="C74" s="77">
        <f>N14</f>
        <v>537.4</v>
      </c>
      <c r="D74" s="77">
        <f t="shared" ref="D74:G74" si="70">O14</f>
        <v>209.98880922563467</v>
      </c>
      <c r="E74" s="77">
        <f t="shared" si="70"/>
        <v>532.4</v>
      </c>
      <c r="F74" s="77">
        <f t="shared" si="70"/>
        <v>238</v>
      </c>
      <c r="G74" s="77">
        <f t="shared" si="70"/>
        <v>816</v>
      </c>
      <c r="H74" s="77">
        <f>AD14</f>
        <v>63.6</v>
      </c>
      <c r="I74" s="77">
        <f t="shared" ref="I74:L74" si="71">AE14</f>
        <v>26.4182701931826</v>
      </c>
      <c r="J74" s="77">
        <f t="shared" si="71"/>
        <v>58.6</v>
      </c>
      <c r="K74" s="77">
        <f t="shared" si="71"/>
        <v>24</v>
      </c>
      <c r="L74" s="77">
        <f t="shared" si="71"/>
        <v>94.5</v>
      </c>
      <c r="M74" s="77">
        <f>AT14</f>
        <v>864.2</v>
      </c>
      <c r="N74" s="77">
        <f t="shared" ref="N74:Q74" si="72">AU14</f>
        <v>211.09997631454144</v>
      </c>
      <c r="O74" s="77">
        <f t="shared" si="72"/>
        <v>859.2</v>
      </c>
      <c r="P74" s="77">
        <f t="shared" si="72"/>
        <v>679</v>
      </c>
      <c r="Q74" s="77">
        <f t="shared" si="72"/>
        <v>1223</v>
      </c>
      <c r="R74" s="77">
        <f>BJ14</f>
        <v>1676.5</v>
      </c>
      <c r="S74" s="77">
        <f t="shared" ref="S74:V74" si="73">BK14</f>
        <v>1121.6680287262657</v>
      </c>
      <c r="T74" s="77">
        <f t="shared" si="73"/>
        <v>1672.5</v>
      </c>
      <c r="U74" s="77">
        <f t="shared" si="73"/>
        <v>590</v>
      </c>
      <c r="V74" s="77">
        <f t="shared" si="73"/>
        <v>3238.5</v>
      </c>
      <c r="W74" s="77">
        <f>CA14</f>
        <v>1598.2</v>
      </c>
      <c r="X74" s="77">
        <f t="shared" ref="X74:AA74" si="74">CB14</f>
        <v>783.83588843583846</v>
      </c>
      <c r="Y74" s="77">
        <f t="shared" si="74"/>
        <v>1593.2</v>
      </c>
      <c r="Z74" s="77">
        <f t="shared" si="74"/>
        <v>436</v>
      </c>
      <c r="AA74" s="77">
        <f t="shared" si="74"/>
        <v>2373</v>
      </c>
      <c r="AB74" s="76">
        <f>CQ14</f>
        <v>3631</v>
      </c>
      <c r="AC74" s="76">
        <f t="shared" ref="AC74:AF74" si="75">CR14</f>
        <v>1020.8099725218206</v>
      </c>
      <c r="AD74" s="76">
        <f t="shared" si="75"/>
        <v>3626</v>
      </c>
      <c r="AE74" s="76">
        <f t="shared" si="75"/>
        <v>2742</v>
      </c>
      <c r="AF74" s="76">
        <f t="shared" si="75"/>
        <v>5026</v>
      </c>
      <c r="AG74" s="77">
        <f>DG14</f>
        <v>1474.4</v>
      </c>
      <c r="AH74" s="77">
        <f t="shared" ref="AH74:AK74" si="76">DH14</f>
        <v>245.88371235199742</v>
      </c>
      <c r="AI74" s="77">
        <f t="shared" si="76"/>
        <v>1469.4</v>
      </c>
      <c r="AJ74" s="77">
        <f t="shared" si="76"/>
        <v>1080</v>
      </c>
      <c r="AK74" s="77">
        <f t="shared" si="76"/>
        <v>1736</v>
      </c>
      <c r="AL74" s="77">
        <f>DW14</f>
        <v>1535.6</v>
      </c>
      <c r="AM74" s="77">
        <f t="shared" ref="AM74:AP74" si="77">DX14</f>
        <v>318.3752502943654</v>
      </c>
      <c r="AN74" s="77">
        <f t="shared" si="77"/>
        <v>1530.6</v>
      </c>
      <c r="AO74" s="77">
        <f t="shared" si="77"/>
        <v>1217</v>
      </c>
      <c r="AP74" s="77">
        <f t="shared" si="77"/>
        <v>1984</v>
      </c>
      <c r="AQ74" s="77">
        <f>EM14</f>
        <v>654.20000000000005</v>
      </c>
      <c r="AR74" s="77">
        <f t="shared" ref="AR74:AU74" si="78">EN14</f>
        <v>238.45062381969134</v>
      </c>
      <c r="AS74" s="77">
        <f t="shared" si="78"/>
        <v>649.20000000000005</v>
      </c>
      <c r="AT74" s="77">
        <f t="shared" si="78"/>
        <v>345</v>
      </c>
      <c r="AU74" s="77">
        <f t="shared" si="78"/>
        <v>905</v>
      </c>
      <c r="AV74" s="77">
        <f>FC14</f>
        <v>932.2</v>
      </c>
      <c r="AW74" s="77">
        <f t="shared" ref="AW74:AZ74" si="79">FD14</f>
        <v>1314.6490786517898</v>
      </c>
      <c r="AX74" s="77">
        <f t="shared" si="79"/>
        <v>927.2</v>
      </c>
      <c r="AY74" s="77">
        <f t="shared" si="79"/>
        <v>144</v>
      </c>
      <c r="AZ74" s="77">
        <f t="shared" si="79"/>
        <v>3266</v>
      </c>
      <c r="BA74" s="77">
        <f>FS14</f>
        <v>994.7</v>
      </c>
      <c r="BB74" s="77">
        <f t="shared" ref="BB74:BE74" si="80">FT14</f>
        <v>684.36353643367056</v>
      </c>
      <c r="BC74" s="77">
        <f t="shared" si="80"/>
        <v>989.7</v>
      </c>
      <c r="BD74" s="77">
        <f t="shared" si="80"/>
        <v>238</v>
      </c>
      <c r="BE74" s="77">
        <f t="shared" si="80"/>
        <v>1799.5</v>
      </c>
      <c r="BF74" s="77">
        <f>GI14</f>
        <v>1647.8</v>
      </c>
      <c r="BG74" s="77">
        <f t="shared" ref="BG74:BJ74" si="81">GJ14</f>
        <v>829.27600954085256</v>
      </c>
      <c r="BH74" s="77">
        <f t="shared" si="81"/>
        <v>1642.8</v>
      </c>
      <c r="BI74" s="77">
        <f t="shared" si="81"/>
        <v>397</v>
      </c>
      <c r="BJ74" s="77">
        <f t="shared" si="81"/>
        <v>2536</v>
      </c>
      <c r="BK74" s="77">
        <f>GY14</f>
        <v>188.4</v>
      </c>
      <c r="BL74" s="77">
        <f t="shared" ref="BL74:BO74" si="82">GZ14</f>
        <v>65.652875032248232</v>
      </c>
      <c r="BM74" s="77">
        <f t="shared" si="82"/>
        <v>183.4</v>
      </c>
      <c r="BN74" s="77">
        <f t="shared" si="82"/>
        <v>88</v>
      </c>
      <c r="BO74" s="77">
        <f t="shared" si="82"/>
        <v>245</v>
      </c>
      <c r="BP74" s="77">
        <f>HO14</f>
        <v>882.4</v>
      </c>
      <c r="BQ74" s="77">
        <f t="shared" ref="BQ74:BT74" si="83">HP14</f>
        <v>326.80315175958759</v>
      </c>
      <c r="BR74" s="77">
        <f t="shared" si="83"/>
        <v>877.4</v>
      </c>
      <c r="BS74" s="77">
        <f t="shared" si="83"/>
        <v>540</v>
      </c>
      <c r="BT74" s="77">
        <f t="shared" si="83"/>
        <v>1372</v>
      </c>
      <c r="BU74" s="77">
        <f>IE14</f>
        <v>7879.2</v>
      </c>
      <c r="BV74" s="77">
        <f t="shared" ref="BV74:BY74" si="84">IF14</f>
        <v>3992.4845898262406</v>
      </c>
      <c r="BW74" s="77">
        <f t="shared" si="84"/>
        <v>7874.2</v>
      </c>
      <c r="BX74" s="77">
        <f t="shared" si="84"/>
        <v>2474</v>
      </c>
      <c r="BY74" s="77">
        <f t="shared" si="84"/>
        <v>13585</v>
      </c>
    </row>
    <row r="75" spans="2:77" x14ac:dyDescent="0.25">
      <c r="B75" s="78" t="s">
        <v>16392</v>
      </c>
      <c r="C75" s="79">
        <f>N23</f>
        <v>433.8</v>
      </c>
      <c r="D75" s="79">
        <f t="shared" ref="D75:G75" si="85">O23</f>
        <v>230.2014335315921</v>
      </c>
      <c r="E75" s="79">
        <f t="shared" si="85"/>
        <v>428.8</v>
      </c>
      <c r="F75" s="79">
        <f t="shared" si="85"/>
        <v>142</v>
      </c>
      <c r="G75" s="79">
        <f t="shared" si="85"/>
        <v>723</v>
      </c>
      <c r="H75" s="79">
        <f>AD23</f>
        <v>82.2</v>
      </c>
      <c r="I75" s="79">
        <f t="shared" ref="I75:L75" si="86">AE23</f>
        <v>78.747698379063763</v>
      </c>
      <c r="J75" s="79">
        <f t="shared" si="86"/>
        <v>77.2</v>
      </c>
      <c r="K75" s="79">
        <f t="shared" si="86"/>
        <v>0</v>
      </c>
      <c r="L75" s="79">
        <f t="shared" si="86"/>
        <v>168</v>
      </c>
      <c r="M75" s="79">
        <f>AT23</f>
        <v>285.60000000000002</v>
      </c>
      <c r="N75" s="79">
        <f t="shared" ref="N75:Q75" si="87">AU23</f>
        <v>88.39852939953245</v>
      </c>
      <c r="O75" s="79">
        <f t="shared" si="87"/>
        <v>280.60000000000002</v>
      </c>
      <c r="P75" s="79">
        <f t="shared" si="87"/>
        <v>210</v>
      </c>
      <c r="Q75" s="79">
        <f t="shared" si="87"/>
        <v>388</v>
      </c>
      <c r="R75" s="79">
        <f>BJ23</f>
        <v>755.5</v>
      </c>
      <c r="S75" s="79">
        <f t="shared" ref="S75:V75" si="88">BK23</f>
        <v>637.31232531624551</v>
      </c>
      <c r="T75" s="79">
        <f t="shared" si="88"/>
        <v>751.5</v>
      </c>
      <c r="U75" s="79">
        <f t="shared" si="88"/>
        <v>64</v>
      </c>
      <c r="V75" s="79">
        <f t="shared" si="88"/>
        <v>1579</v>
      </c>
      <c r="W75" s="79">
        <f>CA23</f>
        <v>1479.4</v>
      </c>
      <c r="X75" s="79">
        <f t="shared" ref="X75:AA75" si="89">CB23</f>
        <v>1356.9094663978137</v>
      </c>
      <c r="Y75" s="79">
        <f t="shared" si="89"/>
        <v>1474.4</v>
      </c>
      <c r="Z75" s="79">
        <f t="shared" si="89"/>
        <v>312</v>
      </c>
      <c r="AA75" s="79">
        <f t="shared" si="89"/>
        <v>3189</v>
      </c>
      <c r="AB75" s="78">
        <f>CQ23</f>
        <v>2256.5</v>
      </c>
      <c r="AC75" s="78">
        <f t="shared" ref="AC75:AF75" si="90">CR23</f>
        <v>1130.4774433839889</v>
      </c>
      <c r="AD75" s="78">
        <f t="shared" si="90"/>
        <v>2251.5</v>
      </c>
      <c r="AE75" s="78">
        <f t="shared" si="90"/>
        <v>889</v>
      </c>
      <c r="AF75" s="78">
        <f t="shared" si="90"/>
        <v>3479</v>
      </c>
      <c r="AG75" s="79">
        <f>DG23</f>
        <v>1064.25</v>
      </c>
      <c r="AH75" s="79">
        <f t="shared" ref="AH75:AK75" si="91">DH23</f>
        <v>751.64192494387476</v>
      </c>
      <c r="AI75" s="79">
        <f t="shared" si="91"/>
        <v>1060.25</v>
      </c>
      <c r="AJ75" s="79">
        <f t="shared" si="91"/>
        <v>278</v>
      </c>
      <c r="AK75" s="79">
        <f t="shared" si="91"/>
        <v>2080</v>
      </c>
      <c r="AL75" s="79">
        <f>DW23</f>
        <v>976.2</v>
      </c>
      <c r="AM75" s="79">
        <f t="shared" ref="AM75:AP75" si="92">DX23</f>
        <v>442.17835767934184</v>
      </c>
      <c r="AN75" s="79">
        <f t="shared" si="92"/>
        <v>971.2</v>
      </c>
      <c r="AO75" s="79">
        <f t="shared" si="92"/>
        <v>678</v>
      </c>
      <c r="AP75" s="79">
        <f t="shared" si="92"/>
        <v>1741</v>
      </c>
      <c r="AQ75" s="79">
        <f>EM23</f>
        <v>492.4</v>
      </c>
      <c r="AR75" s="79">
        <f t="shared" ref="AR75:AU75" si="93">EN23</f>
        <v>98.96868191503809</v>
      </c>
      <c r="AS75" s="79">
        <f t="shared" si="93"/>
        <v>487.4</v>
      </c>
      <c r="AT75" s="79">
        <f t="shared" si="93"/>
        <v>408</v>
      </c>
      <c r="AU75" s="79">
        <f t="shared" si="93"/>
        <v>656</v>
      </c>
      <c r="AV75" s="79">
        <f>FC23</f>
        <v>180.4</v>
      </c>
      <c r="AW75" s="79">
        <f t="shared" ref="AW75:AZ75" si="94">FD23</f>
        <v>264.76555667231338</v>
      </c>
      <c r="AX75" s="79">
        <f t="shared" si="94"/>
        <v>175.4</v>
      </c>
      <c r="AY75" s="79">
        <f t="shared" si="94"/>
        <v>32</v>
      </c>
      <c r="AZ75" s="79">
        <f t="shared" si="94"/>
        <v>650</v>
      </c>
      <c r="BA75" s="79">
        <f>FS23</f>
        <v>423.1</v>
      </c>
      <c r="BB75" s="79">
        <f t="shared" ref="BB75:BE75" si="95">FT23</f>
        <v>288.88371362885789</v>
      </c>
      <c r="BC75" s="79">
        <f t="shared" si="95"/>
        <v>418.1</v>
      </c>
      <c r="BD75" s="79">
        <f t="shared" si="95"/>
        <v>104</v>
      </c>
      <c r="BE75" s="79">
        <f t="shared" si="95"/>
        <v>840</v>
      </c>
      <c r="BF75" s="79">
        <f>GI23</f>
        <v>1241.25</v>
      </c>
      <c r="BG75" s="79">
        <f t="shared" ref="BG75:BJ75" si="96">GJ23</f>
        <v>1950.2138985249796</v>
      </c>
      <c r="BH75" s="79">
        <f t="shared" si="96"/>
        <v>1236.25</v>
      </c>
      <c r="BI75" s="79">
        <f t="shared" si="96"/>
        <v>80</v>
      </c>
      <c r="BJ75" s="79">
        <f t="shared" si="96"/>
        <v>4154</v>
      </c>
      <c r="BK75" s="79">
        <f>GY23</f>
        <v>109.25</v>
      </c>
      <c r="BL75" s="79">
        <f t="shared" ref="BL75:BO75" si="97">GZ23</f>
        <v>49.175705383857995</v>
      </c>
      <c r="BM75" s="79">
        <f t="shared" si="97"/>
        <v>105.25</v>
      </c>
      <c r="BN75" s="79">
        <f t="shared" si="97"/>
        <v>36</v>
      </c>
      <c r="BO75" s="79">
        <f t="shared" si="97"/>
        <v>140</v>
      </c>
      <c r="BP75" s="79">
        <f>HO23</f>
        <v>632.20000000000005</v>
      </c>
      <c r="BQ75" s="79">
        <f t="shared" ref="BQ75:BT75" si="98">HP23</f>
        <v>58.16098348549481</v>
      </c>
      <c r="BR75" s="79">
        <f t="shared" si="98"/>
        <v>627.20000000000005</v>
      </c>
      <c r="BS75" s="79">
        <f t="shared" si="98"/>
        <v>572</v>
      </c>
      <c r="BT75" s="79">
        <f t="shared" si="98"/>
        <v>707</v>
      </c>
      <c r="BU75" s="79">
        <f>IE23</f>
        <v>2961.3</v>
      </c>
      <c r="BV75" s="79">
        <f t="shared" ref="BV75:BY75" si="99">IF23</f>
        <v>2952.2473134884885</v>
      </c>
      <c r="BW75" s="79">
        <f t="shared" si="99"/>
        <v>2956.3</v>
      </c>
      <c r="BX75" s="79">
        <f t="shared" si="99"/>
        <v>581</v>
      </c>
      <c r="BY75" s="79">
        <f t="shared" si="99"/>
        <v>7939.5</v>
      </c>
    </row>
    <row r="76" spans="2:77" x14ac:dyDescent="0.25">
      <c r="B76" s="80" t="s">
        <v>16393</v>
      </c>
      <c r="C76" s="81">
        <f>N31</f>
        <v>653</v>
      </c>
      <c r="D76" s="81">
        <f t="shared" ref="D76:G76" si="100">O31</f>
        <v>993.22983241543852</v>
      </c>
      <c r="E76" s="81">
        <f t="shared" si="100"/>
        <v>648</v>
      </c>
      <c r="F76" s="81">
        <f t="shared" si="100"/>
        <v>135</v>
      </c>
      <c r="G76" s="81">
        <f t="shared" si="100"/>
        <v>2425</v>
      </c>
      <c r="H76" s="81">
        <f>AD31</f>
        <v>69.5</v>
      </c>
      <c r="I76" s="81">
        <f t="shared" ref="I76:L76" si="101">AE31</f>
        <v>52.974050251042726</v>
      </c>
      <c r="J76" s="81">
        <f t="shared" si="101"/>
        <v>64.5</v>
      </c>
      <c r="K76" s="81">
        <f t="shared" si="101"/>
        <v>20</v>
      </c>
      <c r="L76" s="81">
        <f t="shared" si="101"/>
        <v>152</v>
      </c>
      <c r="M76" s="81">
        <f>AT31</f>
        <v>199</v>
      </c>
      <c r="N76" s="81">
        <f t="shared" ref="N76:Q76" si="102">AU31</f>
        <v>69.083283071955989</v>
      </c>
      <c r="O76" s="81">
        <f t="shared" si="102"/>
        <v>194</v>
      </c>
      <c r="P76" s="81">
        <f t="shared" si="102"/>
        <v>99</v>
      </c>
      <c r="Q76" s="81">
        <f t="shared" si="102"/>
        <v>286</v>
      </c>
      <c r="R76" s="81">
        <f>BJ31</f>
        <v>652</v>
      </c>
      <c r="S76" s="81">
        <f t="shared" ref="S76:V76" si="103">BK31</f>
        <v>649.38381049525196</v>
      </c>
      <c r="T76" s="81">
        <f t="shared" si="103"/>
        <v>648</v>
      </c>
      <c r="U76" s="81">
        <f t="shared" si="103"/>
        <v>189</v>
      </c>
      <c r="V76" s="81">
        <f t="shared" si="103"/>
        <v>1607</v>
      </c>
      <c r="W76" s="81">
        <f>CA31</f>
        <v>1467.6</v>
      </c>
      <c r="X76" s="81">
        <f t="shared" ref="X76:AA76" si="104">CB31</f>
        <v>691.64933311613902</v>
      </c>
      <c r="Y76" s="81">
        <f t="shared" si="104"/>
        <v>1462.6</v>
      </c>
      <c r="Z76" s="81">
        <f t="shared" si="104"/>
        <v>642</v>
      </c>
      <c r="AA76" s="81">
        <f t="shared" si="104"/>
        <v>2214</v>
      </c>
      <c r="AB76" s="80">
        <f>CQ31</f>
        <v>2326.8000000000002</v>
      </c>
      <c r="AC76" s="80">
        <f t="shared" ref="AC76:AF76" si="105">CR31</f>
        <v>763.88919353529286</v>
      </c>
      <c r="AD76" s="80">
        <f t="shared" si="105"/>
        <v>2321.8000000000002</v>
      </c>
      <c r="AE76" s="80">
        <f t="shared" si="105"/>
        <v>1565</v>
      </c>
      <c r="AF76" s="80">
        <f t="shared" si="105"/>
        <v>3266</v>
      </c>
      <c r="AG76" s="81">
        <f>DG31</f>
        <v>1138.4000000000001</v>
      </c>
      <c r="AH76" s="81">
        <f t="shared" ref="AH76:AJ76" si="106">DH31</f>
        <v>369.39636571033026</v>
      </c>
      <c r="AI76" s="81">
        <f t="shared" si="106"/>
        <v>1133.4000000000001</v>
      </c>
      <c r="AJ76" s="81">
        <f t="shared" si="106"/>
        <v>781</v>
      </c>
      <c r="AK76" s="81">
        <f>DK31</f>
        <v>1705.5</v>
      </c>
      <c r="AL76" s="81">
        <f>DW31</f>
        <v>1733.8</v>
      </c>
      <c r="AM76" s="81">
        <f t="shared" ref="AM76:AP76" si="107">DX31</f>
        <v>1366.947767838991</v>
      </c>
      <c r="AN76" s="81">
        <f t="shared" si="107"/>
        <v>1728.8</v>
      </c>
      <c r="AO76" s="81">
        <f t="shared" si="107"/>
        <v>453</v>
      </c>
      <c r="AP76" s="81">
        <f t="shared" si="107"/>
        <v>3786</v>
      </c>
      <c r="AQ76" s="81">
        <f>EM31</f>
        <v>567</v>
      </c>
      <c r="AR76" s="81">
        <f t="shared" ref="AR76:AU76" si="108">EN31</f>
        <v>77.574963744754655</v>
      </c>
      <c r="AS76" s="81">
        <f t="shared" si="108"/>
        <v>562</v>
      </c>
      <c r="AT76" s="81">
        <f t="shared" si="108"/>
        <v>500.5</v>
      </c>
      <c r="AU76" s="81">
        <f t="shared" si="108"/>
        <v>655</v>
      </c>
      <c r="AV76" s="81">
        <f>FC31</f>
        <v>400.4</v>
      </c>
      <c r="AW76" s="81">
        <f t="shared" ref="AW76:AZ76" si="109">FD31</f>
        <v>526.93908566360869</v>
      </c>
      <c r="AX76" s="81">
        <f t="shared" si="109"/>
        <v>395.4</v>
      </c>
      <c r="AY76" s="81">
        <f t="shared" si="109"/>
        <v>52</v>
      </c>
      <c r="AZ76" s="81">
        <f t="shared" si="109"/>
        <v>1296</v>
      </c>
      <c r="BA76" s="81">
        <f>FS31</f>
        <v>485.8</v>
      </c>
      <c r="BB76" s="81">
        <f t="shared" ref="BB76:BE76" si="110">FT31</f>
        <v>314.63919813017577</v>
      </c>
      <c r="BC76" s="81">
        <f t="shared" si="110"/>
        <v>480.8</v>
      </c>
      <c r="BD76" s="81">
        <f t="shared" si="110"/>
        <v>249</v>
      </c>
      <c r="BE76" s="81">
        <f t="shared" si="110"/>
        <v>966</v>
      </c>
      <c r="BF76" s="81">
        <f>GI31</f>
        <v>1224.75</v>
      </c>
      <c r="BG76" s="81">
        <f t="shared" ref="BG76:BJ76" si="111">GJ31</f>
        <v>904.25120956512967</v>
      </c>
      <c r="BH76" s="81">
        <f t="shared" si="111"/>
        <v>1219.75</v>
      </c>
      <c r="BI76" s="81">
        <f t="shared" si="111"/>
        <v>360</v>
      </c>
      <c r="BJ76" s="81">
        <f t="shared" si="111"/>
        <v>2432</v>
      </c>
      <c r="BK76" s="81">
        <f>GY31</f>
        <v>184.8</v>
      </c>
      <c r="BL76" s="81">
        <f t="shared" ref="BL76:BO76" si="112">GZ31</f>
        <v>51.804439964157481</v>
      </c>
      <c r="BM76" s="81">
        <f t="shared" si="112"/>
        <v>179.8</v>
      </c>
      <c r="BN76" s="81">
        <f t="shared" si="112"/>
        <v>95</v>
      </c>
      <c r="BO76" s="81">
        <f t="shared" si="112"/>
        <v>220</v>
      </c>
      <c r="BP76" s="81">
        <f>HO31</f>
        <v>883.8</v>
      </c>
      <c r="BQ76" s="81">
        <f t="shared" ref="BQ76:BT76" si="113">HP31</f>
        <v>379.7903368965566</v>
      </c>
      <c r="BR76" s="81">
        <f t="shared" si="113"/>
        <v>878.8</v>
      </c>
      <c r="BS76" s="81">
        <f t="shared" si="113"/>
        <v>565</v>
      </c>
      <c r="BT76" s="81">
        <f t="shared" si="113"/>
        <v>1403</v>
      </c>
      <c r="BU76" s="81">
        <f>IE31</f>
        <v>5132.8</v>
      </c>
      <c r="BV76" s="81">
        <f t="shared" ref="BV76:BY76" si="114">IF31</f>
        <v>3787.2113355343663</v>
      </c>
      <c r="BW76" s="81">
        <f t="shared" si="114"/>
        <v>5127.8</v>
      </c>
      <c r="BX76" s="81">
        <f t="shared" si="114"/>
        <v>961</v>
      </c>
      <c r="BY76" s="81">
        <f t="shared" si="114"/>
        <v>9424</v>
      </c>
    </row>
    <row r="77" spans="2:77" x14ac:dyDescent="0.25">
      <c r="BG77" s="65"/>
    </row>
    <row r="112" spans="2:6" x14ac:dyDescent="0.25">
      <c r="B112" s="67"/>
      <c r="C112" s="74" t="s">
        <v>16385</v>
      </c>
      <c r="D112" s="76" t="s">
        <v>16391</v>
      </c>
      <c r="E112" s="78" t="s">
        <v>16392</v>
      </c>
      <c r="F112" s="80" t="s">
        <v>16393</v>
      </c>
    </row>
    <row r="113" spans="2:46" x14ac:dyDescent="0.25">
      <c r="B113" s="67" t="s">
        <v>16444</v>
      </c>
      <c r="C113" s="75">
        <f>C73</f>
        <v>864.7</v>
      </c>
      <c r="D113" s="77">
        <f>C74</f>
        <v>537.4</v>
      </c>
      <c r="E113" s="79">
        <f>C75</f>
        <v>433.8</v>
      </c>
      <c r="F113" s="81">
        <f>C76</f>
        <v>653</v>
      </c>
    </row>
    <row r="114" spans="2:46" x14ac:dyDescent="0.25">
      <c r="B114" s="67" t="s">
        <v>16445</v>
      </c>
      <c r="C114" s="75">
        <f>H73</f>
        <v>91.8</v>
      </c>
      <c r="D114" s="77">
        <f>H74</f>
        <v>63.6</v>
      </c>
      <c r="E114" s="79">
        <f>H75</f>
        <v>82.2</v>
      </c>
      <c r="F114" s="81">
        <f>H76</f>
        <v>69.5</v>
      </c>
    </row>
    <row r="115" spans="2:46" x14ac:dyDescent="0.25">
      <c r="B115" s="67" t="s">
        <v>16446</v>
      </c>
      <c r="C115" s="75">
        <f>M73</f>
        <v>625.875</v>
      </c>
      <c r="D115" s="77">
        <f>M74</f>
        <v>864.2</v>
      </c>
      <c r="E115" s="79">
        <f>M75</f>
        <v>285.60000000000002</v>
      </c>
      <c r="F115" s="81">
        <f>M76</f>
        <v>199</v>
      </c>
    </row>
    <row r="116" spans="2:46" x14ac:dyDescent="0.25">
      <c r="B116" s="67" t="s">
        <v>16447</v>
      </c>
      <c r="C116" s="75">
        <f>R73</f>
        <v>2143.75</v>
      </c>
      <c r="D116" s="77">
        <f>R74</f>
        <v>1676.5</v>
      </c>
      <c r="E116" s="79">
        <f>R75</f>
        <v>755.5</v>
      </c>
      <c r="F116" s="81">
        <f>R76</f>
        <v>652</v>
      </c>
    </row>
    <row r="117" spans="2:46" x14ac:dyDescent="0.25">
      <c r="B117" s="67" t="s">
        <v>16448</v>
      </c>
      <c r="C117" s="75">
        <f>W73</f>
        <v>1695.2</v>
      </c>
      <c r="D117" s="77">
        <f>W74</f>
        <v>1598.2</v>
      </c>
      <c r="E117" s="79">
        <f>W75</f>
        <v>1479.4</v>
      </c>
      <c r="F117" s="81">
        <f>W76</f>
        <v>1467.6</v>
      </c>
    </row>
    <row r="118" spans="2:46" x14ac:dyDescent="0.25">
      <c r="B118" s="67" t="s">
        <v>16449</v>
      </c>
      <c r="C118" s="75">
        <f>AB73</f>
        <v>2614.9</v>
      </c>
      <c r="D118" s="77">
        <f>AB74</f>
        <v>3631</v>
      </c>
      <c r="E118" s="79">
        <f>AB75</f>
        <v>2256.5</v>
      </c>
      <c r="F118" s="81">
        <f>AB76</f>
        <v>2326.8000000000002</v>
      </c>
    </row>
    <row r="119" spans="2:46" x14ac:dyDescent="0.25">
      <c r="B119" s="67" t="s">
        <v>16450</v>
      </c>
      <c r="C119" s="75">
        <f>AG73</f>
        <v>2157.1999999999998</v>
      </c>
      <c r="D119" s="77">
        <f>AG74</f>
        <v>1474.4</v>
      </c>
      <c r="E119" s="79">
        <f>AG75</f>
        <v>1064.25</v>
      </c>
      <c r="F119" s="81">
        <f>AG76</f>
        <v>1138.4000000000001</v>
      </c>
    </row>
    <row r="120" spans="2:46" x14ac:dyDescent="0.25">
      <c r="B120" s="67" t="s">
        <v>16451</v>
      </c>
      <c r="C120" s="75">
        <f>AL73</f>
        <v>1524.4</v>
      </c>
      <c r="D120" s="77">
        <f>AL74</f>
        <v>1535.6</v>
      </c>
      <c r="E120" s="79">
        <f>AL75</f>
        <v>976.2</v>
      </c>
      <c r="F120" s="81">
        <f>AL76</f>
        <v>1733.8</v>
      </c>
    </row>
    <row r="121" spans="2:46" x14ac:dyDescent="0.25">
      <c r="B121" s="67" t="s">
        <v>16452</v>
      </c>
      <c r="C121" s="75">
        <f>AQ73</f>
        <v>594.70000000000005</v>
      </c>
      <c r="D121" s="77">
        <f>AQ74</f>
        <v>654.20000000000005</v>
      </c>
      <c r="E121" s="79">
        <f>AQ75</f>
        <v>492.4</v>
      </c>
      <c r="F121" s="81">
        <f>AQ76</f>
        <v>567</v>
      </c>
    </row>
    <row r="122" spans="2:46" x14ac:dyDescent="0.25">
      <c r="B122" s="67" t="s">
        <v>16404</v>
      </c>
      <c r="C122" s="75">
        <f>AV73</f>
        <v>1034.8</v>
      </c>
      <c r="D122" s="77">
        <f>AV74</f>
        <v>932.2</v>
      </c>
      <c r="E122" s="79">
        <f>AV75</f>
        <v>180.4</v>
      </c>
      <c r="F122" s="81">
        <f>AV76</f>
        <v>400.4</v>
      </c>
    </row>
    <row r="123" spans="2:46" x14ac:dyDescent="0.25">
      <c r="B123" s="67" t="s">
        <v>16405</v>
      </c>
      <c r="C123" s="75">
        <f>BA73</f>
        <v>1735.1</v>
      </c>
      <c r="D123" s="77">
        <f>BA74</f>
        <v>994.7</v>
      </c>
      <c r="E123" s="79">
        <f>BA75</f>
        <v>423.1</v>
      </c>
      <c r="F123" s="81">
        <f>BA76</f>
        <v>485.8</v>
      </c>
    </row>
    <row r="124" spans="2:46" x14ac:dyDescent="0.25">
      <c r="B124" s="67" t="s">
        <v>16406</v>
      </c>
      <c r="C124" s="75">
        <f>BF73</f>
        <v>2241.1999999999998</v>
      </c>
      <c r="D124" s="77">
        <f>BF74</f>
        <v>1647.8</v>
      </c>
      <c r="E124" s="79">
        <f>BF75</f>
        <v>1241.25</v>
      </c>
      <c r="F124" s="81">
        <f>BF76</f>
        <v>1224.75</v>
      </c>
    </row>
    <row r="125" spans="2:46" x14ac:dyDescent="0.25">
      <c r="B125" s="67" t="s">
        <v>16407</v>
      </c>
      <c r="C125" s="75">
        <f>BK73</f>
        <v>429</v>
      </c>
      <c r="D125" s="77">
        <f>BK74</f>
        <v>188.4</v>
      </c>
      <c r="E125" s="79">
        <f>BK75</f>
        <v>109.25</v>
      </c>
      <c r="F125" s="81">
        <f>BK76</f>
        <v>184.8</v>
      </c>
    </row>
    <row r="126" spans="2:46" x14ac:dyDescent="0.25">
      <c r="B126" s="67" t="s">
        <v>16408</v>
      </c>
      <c r="C126" s="75">
        <f>BP73</f>
        <v>1944.5</v>
      </c>
      <c r="D126" s="77">
        <f>BP74</f>
        <v>882.4</v>
      </c>
      <c r="E126" s="79">
        <f>BP75</f>
        <v>632.20000000000005</v>
      </c>
      <c r="F126" s="81">
        <f>BP76</f>
        <v>883.8</v>
      </c>
    </row>
    <row r="127" spans="2:46" x14ac:dyDescent="0.25">
      <c r="B127" s="67" t="s">
        <v>16409</v>
      </c>
      <c r="C127" s="75">
        <f>BU73</f>
        <v>9066.2000000000007</v>
      </c>
      <c r="D127" s="77">
        <f>BU74</f>
        <v>7879.2</v>
      </c>
      <c r="E127" s="79">
        <f>BU75</f>
        <v>2961.3</v>
      </c>
      <c r="F127" s="81">
        <f>BU76</f>
        <v>5132.8</v>
      </c>
    </row>
    <row r="128" spans="2:46" x14ac:dyDescent="0.25">
      <c r="B128" s="67"/>
      <c r="C128" s="65">
        <f>AVERAGE(C113:C127)</f>
        <v>1917.5550000000001</v>
      </c>
      <c r="D128" s="65">
        <f t="shared" ref="D128:F128" si="115">AVERAGE(D113:D127)</f>
        <v>1637.3200000000002</v>
      </c>
      <c r="E128" s="65">
        <f t="shared" si="115"/>
        <v>891.55666666666662</v>
      </c>
      <c r="F128" s="65">
        <f t="shared" si="115"/>
        <v>1141.2966666666664</v>
      </c>
      <c r="G128" s="65">
        <f>AVERAGE(C128:F128)</f>
        <v>1396.9320833333331</v>
      </c>
    </row>
    <row r="129" spans="2:7" x14ac:dyDescent="0.25">
      <c r="C129" s="65">
        <f>_xlfn.STDEV.S(C113:C127)</f>
        <v>2119.570437574389</v>
      </c>
      <c r="D129" s="65">
        <f t="shared" ref="D129:F129" si="116">_xlfn.STDEV.S(D113:D127)</f>
        <v>1923.6493815513409</v>
      </c>
      <c r="E129" s="65">
        <f t="shared" si="116"/>
        <v>822.27149840866934</v>
      </c>
      <c r="F129" s="65">
        <f t="shared" si="116"/>
        <v>1270.7183208252541</v>
      </c>
      <c r="G129" s="65">
        <f>STDEV(C128:F128)</f>
        <v>465.32725038879812</v>
      </c>
    </row>
    <row r="130" spans="2:7" x14ac:dyDescent="0.25">
      <c r="G130" s="65"/>
    </row>
    <row r="131" spans="2:7" x14ac:dyDescent="0.25">
      <c r="C131" s="64">
        <f>C128-D128</f>
        <v>280.2349999999999</v>
      </c>
      <c r="D131" s="64">
        <f>C128-E128</f>
        <v>1025.9983333333334</v>
      </c>
      <c r="E131" s="64">
        <f>C128-F128</f>
        <v>776.25833333333367</v>
      </c>
      <c r="F131" s="64">
        <f>C128-F128</f>
        <v>776.25833333333367</v>
      </c>
    </row>
    <row r="132" spans="2:7" x14ac:dyDescent="0.25">
      <c r="C132" s="63">
        <f>_xlfn.T.TEST(C113:C127,D113:D127,2,1)</f>
        <v>6.8170285903201677E-2</v>
      </c>
      <c r="D132" s="82">
        <f>_xlfn.T.TEST(C113:C127,E113:E127,2,1)</f>
        <v>1.7772385938968894E-2</v>
      </c>
      <c r="E132" s="63">
        <f>_xlfn.T.TEST(C113:C127,F113:F127,2,1)</f>
        <v>1.0009454208217871E-2</v>
      </c>
      <c r="F132" s="63">
        <f>_xlfn.T.TEST(C113:C127,F113:F127,2,1)</f>
        <v>1.0009454208217871E-2</v>
      </c>
    </row>
    <row r="135" spans="2:7" x14ac:dyDescent="0.25">
      <c r="B135" s="67"/>
      <c r="C135" s="74" t="s">
        <v>16385</v>
      </c>
      <c r="D135" s="76" t="s">
        <v>16391</v>
      </c>
      <c r="E135" s="78" t="s">
        <v>16392</v>
      </c>
      <c r="F135" s="80" t="s">
        <v>16393</v>
      </c>
    </row>
    <row r="136" spans="2:7" x14ac:dyDescent="0.25">
      <c r="B136" s="67" t="s">
        <v>16444</v>
      </c>
      <c r="C136" s="75">
        <f>D73</f>
        <v>222.28236547238728</v>
      </c>
      <c r="D136" s="77">
        <f>D74</f>
        <v>209.98880922563467</v>
      </c>
      <c r="E136" s="79">
        <f>D75</f>
        <v>230.2014335315921</v>
      </c>
      <c r="F136" s="81">
        <f>D76</f>
        <v>993.22983241543852</v>
      </c>
    </row>
    <row r="137" spans="2:7" x14ac:dyDescent="0.25">
      <c r="B137" s="67" t="s">
        <v>16445</v>
      </c>
      <c r="C137" s="75">
        <f>I73</f>
        <v>44.370034933499895</v>
      </c>
      <c r="D137" s="77">
        <f>I74</f>
        <v>26.4182701931826</v>
      </c>
      <c r="E137" s="79">
        <f>I75</f>
        <v>78.747698379063763</v>
      </c>
      <c r="F137" s="81">
        <f>I76</f>
        <v>52.974050251042726</v>
      </c>
    </row>
    <row r="138" spans="2:7" x14ac:dyDescent="0.25">
      <c r="B138" s="67" t="s">
        <v>16446</v>
      </c>
      <c r="C138" s="75">
        <f>N73</f>
        <v>218.27978032790853</v>
      </c>
      <c r="D138" s="77">
        <f>N74</f>
        <v>211.09997631454144</v>
      </c>
      <c r="E138" s="79">
        <f>N75</f>
        <v>88.39852939953245</v>
      </c>
      <c r="F138" s="81">
        <f>N76</f>
        <v>69.083283071955989</v>
      </c>
    </row>
    <row r="139" spans="2:7" x14ac:dyDescent="0.25">
      <c r="B139" s="67" t="s">
        <v>16447</v>
      </c>
      <c r="C139" s="75">
        <f>S73</f>
        <v>1672.2199566245265</v>
      </c>
      <c r="D139" s="77">
        <f>S74</f>
        <v>1121.6680287262657</v>
      </c>
      <c r="E139" s="79">
        <f>S75</f>
        <v>637.31232531624551</v>
      </c>
      <c r="F139" s="81">
        <f>S76</f>
        <v>649.38381049525196</v>
      </c>
    </row>
    <row r="140" spans="2:7" x14ac:dyDescent="0.25">
      <c r="B140" s="67" t="s">
        <v>16448</v>
      </c>
      <c r="C140" s="75">
        <f>X73</f>
        <v>611.40224075480796</v>
      </c>
      <c r="D140" s="77">
        <f>X74</f>
        <v>783.83588843583846</v>
      </c>
      <c r="E140" s="79">
        <f>X75</f>
        <v>1356.9094663978137</v>
      </c>
      <c r="F140" s="81">
        <f>X76</f>
        <v>691.64933311613902</v>
      </c>
    </row>
    <row r="141" spans="2:7" x14ac:dyDescent="0.25">
      <c r="B141" s="67" t="s">
        <v>16449</v>
      </c>
      <c r="C141" s="75">
        <f>AC73</f>
        <v>622.88827248552423</v>
      </c>
      <c r="D141" s="77">
        <f>AC74</f>
        <v>1020.8099725218206</v>
      </c>
      <c r="E141" s="79">
        <f>AC75</f>
        <v>1130.4774433839889</v>
      </c>
      <c r="F141" s="81">
        <f>AC76</f>
        <v>763.88919353529286</v>
      </c>
    </row>
    <row r="142" spans="2:7" x14ac:dyDescent="0.25">
      <c r="B142" s="67" t="s">
        <v>16450</v>
      </c>
      <c r="C142" s="75">
        <f>AH73</f>
        <v>807.90234558392035</v>
      </c>
      <c r="D142" s="77">
        <f>AH74</f>
        <v>245.88371235199742</v>
      </c>
      <c r="E142" s="79">
        <f>AH75</f>
        <v>751.64192494387476</v>
      </c>
      <c r="F142" s="81">
        <f>AH76</f>
        <v>369.39636571033026</v>
      </c>
    </row>
    <row r="143" spans="2:7" x14ac:dyDescent="0.25">
      <c r="B143" s="67" t="s">
        <v>16451</v>
      </c>
      <c r="C143" s="75">
        <f>AM73</f>
        <v>647.25520469131789</v>
      </c>
      <c r="D143" s="77">
        <f>AM74</f>
        <v>318.3752502943654</v>
      </c>
      <c r="E143" s="79">
        <f>AM75</f>
        <v>442.17835767934184</v>
      </c>
      <c r="F143" s="81">
        <f>AM76</f>
        <v>1366.947767838991</v>
      </c>
    </row>
    <row r="144" spans="2:7" x14ac:dyDescent="0.25">
      <c r="B144" s="67" t="s">
        <v>16452</v>
      </c>
      <c r="C144" s="75">
        <f>AR73</f>
        <v>274.85691732244982</v>
      </c>
      <c r="D144" s="77">
        <f>AR74</f>
        <v>238.45062381969134</v>
      </c>
      <c r="E144" s="79">
        <f>AR75</f>
        <v>98.96868191503809</v>
      </c>
      <c r="F144" s="81">
        <f>AR76</f>
        <v>77.574963744754655</v>
      </c>
    </row>
    <row r="145" spans="2:7" x14ac:dyDescent="0.25">
      <c r="B145" s="67" t="s">
        <v>16404</v>
      </c>
      <c r="C145" s="75">
        <f>AW73</f>
        <v>608.80801571595623</v>
      </c>
      <c r="D145" s="77">
        <f>AW74</f>
        <v>1314.6490786517898</v>
      </c>
      <c r="E145" s="79">
        <f>AW75</f>
        <v>264.76555667231338</v>
      </c>
      <c r="F145" s="81">
        <f>AW76</f>
        <v>526.93908566360869</v>
      </c>
    </row>
    <row r="146" spans="2:7" x14ac:dyDescent="0.25">
      <c r="B146" s="67" t="s">
        <v>16405</v>
      </c>
      <c r="C146" s="75">
        <f>BB73</f>
        <v>500.65262408180763</v>
      </c>
      <c r="D146" s="77">
        <f>BB74</f>
        <v>684.36353643367056</v>
      </c>
      <c r="E146" s="79">
        <f>BB75</f>
        <v>288.88371362885789</v>
      </c>
      <c r="F146" s="81">
        <f>BB76</f>
        <v>314.63919813017577</v>
      </c>
    </row>
    <row r="147" spans="2:7" x14ac:dyDescent="0.25">
      <c r="B147" s="67" t="s">
        <v>16406</v>
      </c>
      <c r="C147" s="75">
        <f>BG73</f>
        <v>1325.1247865767209</v>
      </c>
      <c r="D147" s="77">
        <f>BG74</f>
        <v>829.27600954085256</v>
      </c>
      <c r="E147" s="79">
        <f>BG75</f>
        <v>1950.2138985249796</v>
      </c>
      <c r="F147" s="81">
        <f>BG76</f>
        <v>904.25120956512967</v>
      </c>
      <c r="G147" s="65"/>
    </row>
    <row r="148" spans="2:7" x14ac:dyDescent="0.25">
      <c r="B148" s="67" t="s">
        <v>16407</v>
      </c>
      <c r="C148" s="75">
        <f>BL73</f>
        <v>173.96838793298051</v>
      </c>
      <c r="D148" s="77">
        <f>BL74</f>
        <v>65.652875032248232</v>
      </c>
      <c r="E148" s="79">
        <f>BL75</f>
        <v>49.175705383857995</v>
      </c>
      <c r="F148" s="81">
        <f>BL76</f>
        <v>51.804439964157481</v>
      </c>
    </row>
    <row r="149" spans="2:7" x14ac:dyDescent="0.25">
      <c r="B149" s="67" t="s">
        <v>16408</v>
      </c>
      <c r="C149" s="75">
        <f>BQ73</f>
        <v>962.07964846991752</v>
      </c>
      <c r="D149" s="77">
        <f>BQ74</f>
        <v>326.80315175958759</v>
      </c>
      <c r="E149" s="79">
        <f>BQ75</f>
        <v>58.16098348549481</v>
      </c>
      <c r="F149" s="81">
        <f>BQ76</f>
        <v>379.7903368965566</v>
      </c>
    </row>
    <row r="150" spans="2:7" x14ac:dyDescent="0.25">
      <c r="B150" s="67" t="s">
        <v>16409</v>
      </c>
      <c r="C150" s="75">
        <f>BV73</f>
        <v>4113.8437865334654</v>
      </c>
      <c r="D150" s="77">
        <f>BV74</f>
        <v>3992.4845898262406</v>
      </c>
      <c r="E150" s="79">
        <f>BV75</f>
        <v>2952.2473134884885</v>
      </c>
      <c r="F150" s="81">
        <f>BV76</f>
        <v>3787.2113355343663</v>
      </c>
    </row>
    <row r="151" spans="2:7" x14ac:dyDescent="0.25">
      <c r="C151" s="64">
        <f>AVERAGE(C136:C150)</f>
        <v>853.72895783381273</v>
      </c>
      <c r="D151" s="64">
        <f t="shared" ref="D151:E151" si="117">AVERAGE(D136:D150)</f>
        <v>759.31731820851519</v>
      </c>
      <c r="E151" s="64">
        <f t="shared" si="117"/>
        <v>691.88553547536549</v>
      </c>
      <c r="F151" s="64">
        <f>AVERAGE(F136:F150)</f>
        <v>733.25094706221284</v>
      </c>
    </row>
    <row r="152" spans="2:7" x14ac:dyDescent="0.25">
      <c r="C152" s="64">
        <f>_xlfn.STDEV.S(C136:C150)</f>
        <v>1004.5741819715462</v>
      </c>
      <c r="D152" s="64">
        <f t="shared" ref="D152:F152" si="118">_xlfn.STDEV.S(D136:D150)</f>
        <v>982.32900713763252</v>
      </c>
      <c r="E152" s="64">
        <f t="shared" si="118"/>
        <v>839.23902266674349</v>
      </c>
      <c r="F152" s="64">
        <f t="shared" si="118"/>
        <v>929.98001275829472</v>
      </c>
    </row>
    <row r="157" spans="2:7" ht="18" x14ac:dyDescent="0.25">
      <c r="B157" s="122"/>
      <c r="C157" s="122"/>
      <c r="D157" s="122"/>
      <c r="E157" s="122"/>
      <c r="F157" s="122"/>
      <c r="G157" s="46"/>
    </row>
    <row r="158" spans="2:7" ht="15.75" x14ac:dyDescent="0.25">
      <c r="B158" s="123"/>
      <c r="C158" s="123"/>
      <c r="D158" s="103"/>
      <c r="E158" s="103"/>
      <c r="F158" s="103"/>
      <c r="G158" s="46"/>
    </row>
    <row r="159" spans="2:7" ht="15.75" x14ac:dyDescent="0.25">
      <c r="B159" s="112"/>
      <c r="C159" s="114"/>
      <c r="D159" s="116"/>
      <c r="E159" s="116"/>
      <c r="F159" s="118"/>
      <c r="G159" s="46"/>
    </row>
    <row r="160" spans="2:7" ht="15.75" x14ac:dyDescent="0.25">
      <c r="B160" s="113"/>
      <c r="C160" s="115"/>
      <c r="D160" s="117"/>
      <c r="E160" s="83"/>
      <c r="F160" s="84"/>
      <c r="G160" s="46"/>
    </row>
    <row r="161" spans="2:7" x14ac:dyDescent="0.25">
      <c r="B161" s="85"/>
      <c r="C161" s="86"/>
      <c r="D161" s="87"/>
      <c r="E161" s="87"/>
      <c r="F161" s="88"/>
      <c r="G161" s="46"/>
    </row>
    <row r="162" spans="2:7" x14ac:dyDescent="0.25">
      <c r="B162" s="89"/>
      <c r="C162" s="90"/>
      <c r="D162" s="91"/>
      <c r="E162" s="91"/>
      <c r="F162" s="92"/>
      <c r="G162" s="46"/>
    </row>
    <row r="163" spans="2:7" x14ac:dyDescent="0.25">
      <c r="B163" s="89"/>
      <c r="C163" s="90"/>
      <c r="D163" s="91"/>
      <c r="E163" s="91"/>
      <c r="F163" s="92"/>
      <c r="G163" s="46"/>
    </row>
    <row r="164" spans="2:7" x14ac:dyDescent="0.25">
      <c r="B164" s="89"/>
      <c r="C164" s="90"/>
      <c r="D164" s="91"/>
      <c r="E164" s="91"/>
      <c r="F164" s="92"/>
      <c r="G164" s="46"/>
    </row>
    <row r="165" spans="2:7" x14ac:dyDescent="0.25">
      <c r="B165" s="89"/>
      <c r="C165" s="90"/>
      <c r="D165" s="91"/>
      <c r="E165" s="91"/>
      <c r="F165" s="92"/>
      <c r="G165" s="46"/>
    </row>
    <row r="166" spans="2:7" x14ac:dyDescent="0.25">
      <c r="B166" s="89"/>
      <c r="C166" s="90"/>
      <c r="D166" s="91"/>
      <c r="E166" s="91"/>
      <c r="F166" s="92"/>
      <c r="G166" s="46"/>
    </row>
    <row r="167" spans="2:7" x14ac:dyDescent="0.25">
      <c r="B167" s="89"/>
      <c r="C167" s="90"/>
      <c r="D167" s="91"/>
      <c r="E167" s="91"/>
      <c r="F167" s="92"/>
      <c r="G167" s="46"/>
    </row>
    <row r="168" spans="2:7" x14ac:dyDescent="0.25">
      <c r="B168" s="89"/>
      <c r="C168" s="90"/>
      <c r="D168" s="91"/>
      <c r="E168" s="91"/>
      <c r="F168" s="92"/>
      <c r="G168" s="46"/>
    </row>
    <row r="169" spans="2:7" x14ac:dyDescent="0.25">
      <c r="B169" s="89"/>
      <c r="C169" s="90"/>
      <c r="D169" s="91"/>
      <c r="E169" s="91"/>
      <c r="F169" s="92"/>
      <c r="G169" s="46"/>
    </row>
    <row r="170" spans="2:7" x14ac:dyDescent="0.25">
      <c r="B170" s="93"/>
      <c r="C170" s="94"/>
      <c r="D170" s="95"/>
      <c r="E170" s="95"/>
      <c r="F170" s="96"/>
      <c r="G170" s="46"/>
    </row>
    <row r="171" spans="2:7" x14ac:dyDescent="0.25">
      <c r="C171" s="97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30FD-D03A-4B04-BD2A-9758147576B8}">
  <sheetPr>
    <tabColor theme="5"/>
  </sheetPr>
  <dimension ref="B1:IT171"/>
  <sheetViews>
    <sheetView topLeftCell="HJ28" zoomScale="93" zoomScaleNormal="80" workbookViewId="0">
      <selection activeCell="IH54" sqref="IH54"/>
    </sheetView>
  </sheetViews>
  <sheetFormatPr defaultColWidth="8.85546875" defaultRowHeight="15" x14ac:dyDescent="0.25"/>
  <cols>
    <col min="1" max="1" width="8.85546875" style="63"/>
    <col min="2" max="3" width="8.85546875" style="63" customWidth="1"/>
    <col min="4" max="4" width="10.140625" style="63" customWidth="1"/>
    <col min="5" max="12" width="8.85546875" style="63" customWidth="1"/>
    <col min="13" max="13" width="10.85546875" style="63" customWidth="1"/>
    <col min="14" max="23" width="8.85546875" style="63" customWidth="1"/>
    <col min="24" max="24" width="10" style="63" bestFit="1" customWidth="1"/>
    <col min="25" max="27" width="8.85546875" style="63" customWidth="1"/>
    <col min="28" max="16384" width="8.85546875" style="63"/>
  </cols>
  <sheetData>
    <row r="1" spans="4:243" x14ac:dyDescent="0.25">
      <c r="D1" s="63" t="s">
        <v>16411</v>
      </c>
      <c r="E1" s="63" t="s">
        <v>16411</v>
      </c>
      <c r="F1" s="63" t="s">
        <v>16411</v>
      </c>
      <c r="G1" s="63" t="s">
        <v>16411</v>
      </c>
      <c r="H1" s="63" t="s">
        <v>16411</v>
      </c>
      <c r="T1" s="63" t="s">
        <v>16412</v>
      </c>
      <c r="U1" s="63" t="s">
        <v>16412</v>
      </c>
      <c r="V1" s="63" t="s">
        <v>16412</v>
      </c>
      <c r="W1" s="63" t="s">
        <v>16412</v>
      </c>
      <c r="X1" s="63" t="s">
        <v>16412</v>
      </c>
      <c r="AJ1" s="63" t="s">
        <v>16413</v>
      </c>
      <c r="AK1" s="63" t="s">
        <v>16413</v>
      </c>
      <c r="AL1" s="63" t="s">
        <v>16413</v>
      </c>
      <c r="AM1" s="63" t="s">
        <v>16413</v>
      </c>
      <c r="AN1" s="63" t="s">
        <v>16413</v>
      </c>
      <c r="AZ1" s="63" t="s">
        <v>16414</v>
      </c>
      <c r="BA1" s="63" t="s">
        <v>16414</v>
      </c>
      <c r="BB1" s="63" t="s">
        <v>16414</v>
      </c>
      <c r="BC1" s="63" t="s">
        <v>16414</v>
      </c>
      <c r="BD1" s="63" t="s">
        <v>16414</v>
      </c>
      <c r="BQ1" s="63" t="s">
        <v>16415</v>
      </c>
      <c r="BR1" s="63" t="s">
        <v>16415</v>
      </c>
      <c r="BS1" s="63" t="s">
        <v>16415</v>
      </c>
      <c r="BT1" s="63" t="s">
        <v>16415</v>
      </c>
      <c r="BU1" s="63" t="s">
        <v>16415</v>
      </c>
      <c r="CG1" s="63" t="s">
        <v>16416</v>
      </c>
      <c r="CH1" s="63" t="s">
        <v>16416</v>
      </c>
      <c r="CI1" s="63" t="s">
        <v>16416</v>
      </c>
      <c r="CJ1" s="63" t="s">
        <v>16416</v>
      </c>
      <c r="CK1" s="63" t="s">
        <v>16416</v>
      </c>
      <c r="CW1" s="63" t="s">
        <v>16417</v>
      </c>
      <c r="CX1" s="63" t="s">
        <v>16417</v>
      </c>
      <c r="CY1" s="63" t="s">
        <v>16417</v>
      </c>
      <c r="CZ1" s="63" t="s">
        <v>16417</v>
      </c>
      <c r="DA1" s="63" t="s">
        <v>16417</v>
      </c>
      <c r="DM1" s="63" t="s">
        <v>16418</v>
      </c>
      <c r="DN1" s="63" t="s">
        <v>16418</v>
      </c>
      <c r="DO1" s="63" t="s">
        <v>16418</v>
      </c>
      <c r="DP1" s="63" t="s">
        <v>16418</v>
      </c>
      <c r="DQ1" s="63" t="s">
        <v>16418</v>
      </c>
      <c r="EC1" s="63" t="s">
        <v>16419</v>
      </c>
      <c r="ED1" s="63" t="s">
        <v>16419</v>
      </c>
      <c r="EE1" s="63" t="s">
        <v>16419</v>
      </c>
      <c r="EF1" s="63" t="s">
        <v>16419</v>
      </c>
      <c r="EG1" s="63" t="s">
        <v>16419</v>
      </c>
      <c r="ES1" s="63" t="s">
        <v>16420</v>
      </c>
      <c r="ET1" s="63" t="s">
        <v>16420</v>
      </c>
      <c r="EU1" s="63" t="s">
        <v>16420</v>
      </c>
      <c r="EV1" s="63" t="s">
        <v>16420</v>
      </c>
      <c r="EW1" s="63" t="s">
        <v>16420</v>
      </c>
      <c r="FI1" s="63" t="s">
        <v>16421</v>
      </c>
      <c r="FJ1" s="63" t="s">
        <v>16421</v>
      </c>
      <c r="FK1" s="63" t="s">
        <v>16421</v>
      </c>
      <c r="FL1" s="63" t="s">
        <v>16421</v>
      </c>
      <c r="FM1" s="63" t="s">
        <v>16421</v>
      </c>
      <c r="FY1" s="63" t="s">
        <v>16422</v>
      </c>
      <c r="FZ1" s="63" t="s">
        <v>16422</v>
      </c>
      <c r="GA1" s="63" t="s">
        <v>16422</v>
      </c>
      <c r="GB1" s="63" t="s">
        <v>16422</v>
      </c>
      <c r="GC1" s="63" t="s">
        <v>16422</v>
      </c>
      <c r="GO1" s="63" t="s">
        <v>16423</v>
      </c>
      <c r="GP1" s="63" t="s">
        <v>16423</v>
      </c>
      <c r="GQ1" s="63" t="s">
        <v>16423</v>
      </c>
      <c r="GR1" s="63" t="s">
        <v>16423</v>
      </c>
      <c r="GS1" s="63" t="s">
        <v>16423</v>
      </c>
      <c r="HE1" s="63" t="s">
        <v>16424</v>
      </c>
      <c r="HF1" s="63" t="s">
        <v>16424</v>
      </c>
      <c r="HG1" s="63" t="s">
        <v>16424</v>
      </c>
      <c r="HH1" s="63" t="s">
        <v>16424</v>
      </c>
      <c r="HI1" s="63" t="s">
        <v>16424</v>
      </c>
      <c r="HU1" s="63" t="s">
        <v>16425</v>
      </c>
      <c r="HV1" s="63" t="s">
        <v>16425</v>
      </c>
      <c r="HW1" s="63" t="s">
        <v>16425</v>
      </c>
      <c r="HX1" s="63" t="s">
        <v>16425</v>
      </c>
      <c r="HY1" s="63" t="s">
        <v>16425</v>
      </c>
    </row>
    <row r="2" spans="4:243" x14ac:dyDescent="0.25">
      <c r="D2" s="63" t="s">
        <v>16454</v>
      </c>
      <c r="E2" s="63" t="s">
        <v>16454</v>
      </c>
      <c r="F2" s="63" t="s">
        <v>16454</v>
      </c>
      <c r="G2" s="63" t="s">
        <v>16454</v>
      </c>
      <c r="H2" s="63" t="s">
        <v>16454</v>
      </c>
      <c r="T2" s="63" t="s">
        <v>16454</v>
      </c>
      <c r="U2" s="63" t="s">
        <v>16454</v>
      </c>
      <c r="V2" s="63" t="s">
        <v>16454</v>
      </c>
      <c r="W2" s="63" t="s">
        <v>16454</v>
      </c>
      <c r="X2" s="63" t="s">
        <v>16454</v>
      </c>
      <c r="AJ2" s="63" t="s">
        <v>16454</v>
      </c>
      <c r="AK2" s="63" t="s">
        <v>16454</v>
      </c>
      <c r="AL2" s="63" t="s">
        <v>16454</v>
      </c>
      <c r="AM2" s="63" t="s">
        <v>16454</v>
      </c>
      <c r="AN2" s="63" t="s">
        <v>16454</v>
      </c>
      <c r="AZ2" s="63" t="s">
        <v>16454</v>
      </c>
      <c r="BA2" s="63" t="s">
        <v>16454</v>
      </c>
      <c r="BB2" s="63" t="s">
        <v>16454</v>
      </c>
      <c r="BC2" s="63" t="s">
        <v>16454</v>
      </c>
      <c r="BD2" s="63" t="s">
        <v>16454</v>
      </c>
      <c r="BQ2" s="63" t="s">
        <v>16454</v>
      </c>
      <c r="BR2" s="63" t="s">
        <v>16454</v>
      </c>
      <c r="BS2" s="63" t="s">
        <v>16454</v>
      </c>
      <c r="BT2" s="63" t="s">
        <v>16454</v>
      </c>
      <c r="BU2" s="63" t="s">
        <v>16454</v>
      </c>
      <c r="CG2" s="63" t="s">
        <v>16454</v>
      </c>
      <c r="CH2" s="63" t="s">
        <v>16454</v>
      </c>
      <c r="CI2" s="63" t="s">
        <v>16454</v>
      </c>
      <c r="CJ2" s="63" t="s">
        <v>16454</v>
      </c>
      <c r="CK2" s="63" t="s">
        <v>16454</v>
      </c>
      <c r="CW2" s="63" t="s">
        <v>16454</v>
      </c>
      <c r="CX2" s="63" t="s">
        <v>16454</v>
      </c>
      <c r="CY2" s="63" t="s">
        <v>16454</v>
      </c>
      <c r="CZ2" s="63" t="s">
        <v>16454</v>
      </c>
      <c r="DA2" s="63" t="s">
        <v>16454</v>
      </c>
      <c r="DM2" s="63" t="s">
        <v>16454</v>
      </c>
      <c r="DN2" s="63" t="s">
        <v>16454</v>
      </c>
      <c r="DO2" s="63" t="s">
        <v>16454</v>
      </c>
      <c r="DP2" s="63" t="s">
        <v>16454</v>
      </c>
      <c r="DQ2" s="63" t="s">
        <v>16454</v>
      </c>
      <c r="EC2" s="63" t="s">
        <v>16454</v>
      </c>
      <c r="ED2" s="63" t="s">
        <v>16454</v>
      </c>
      <c r="EE2" s="63" t="s">
        <v>16454</v>
      </c>
      <c r="EF2" s="63" t="s">
        <v>16454</v>
      </c>
      <c r="EG2" s="63" t="s">
        <v>16454</v>
      </c>
      <c r="ES2" s="63" t="s">
        <v>16454</v>
      </c>
      <c r="ET2" s="63" t="s">
        <v>16454</v>
      </c>
      <c r="EU2" s="63" t="s">
        <v>16454</v>
      </c>
      <c r="EV2" s="63" t="s">
        <v>16454</v>
      </c>
      <c r="EW2" s="63" t="s">
        <v>16454</v>
      </c>
      <c r="FI2" s="63" t="s">
        <v>16454</v>
      </c>
      <c r="FJ2" s="63" t="s">
        <v>16454</v>
      </c>
      <c r="FK2" s="63" t="s">
        <v>16454</v>
      </c>
      <c r="FL2" s="63" t="s">
        <v>16454</v>
      </c>
      <c r="FM2" s="63" t="s">
        <v>16454</v>
      </c>
      <c r="FY2" s="63" t="s">
        <v>16454</v>
      </c>
      <c r="FZ2" s="63" t="s">
        <v>16454</v>
      </c>
      <c r="GA2" s="63" t="s">
        <v>16454</v>
      </c>
      <c r="GB2" s="63" t="s">
        <v>16454</v>
      </c>
      <c r="GC2" s="63" t="s">
        <v>16454</v>
      </c>
      <c r="GO2" s="63" t="s">
        <v>16454</v>
      </c>
      <c r="GP2" s="63" t="s">
        <v>16454</v>
      </c>
      <c r="GQ2" s="63" t="s">
        <v>16454</v>
      </c>
      <c r="GR2" s="63" t="s">
        <v>16454</v>
      </c>
      <c r="GS2" s="63" t="s">
        <v>16454</v>
      </c>
      <c r="HE2" s="63" t="s">
        <v>16454</v>
      </c>
      <c r="HF2" s="63" t="s">
        <v>16454</v>
      </c>
      <c r="HG2" s="63" t="s">
        <v>16454</v>
      </c>
      <c r="HH2" s="63" t="s">
        <v>16454</v>
      </c>
      <c r="HI2" s="63" t="s">
        <v>16454</v>
      </c>
      <c r="HU2" s="63" t="s">
        <v>16454</v>
      </c>
      <c r="HV2" s="63" t="s">
        <v>16454</v>
      </c>
      <c r="HW2" s="63" t="s">
        <v>16454</v>
      </c>
      <c r="HX2" s="63" t="s">
        <v>16454</v>
      </c>
      <c r="HY2" s="63" t="s">
        <v>16454</v>
      </c>
    </row>
    <row r="3" spans="4:243" x14ac:dyDescent="0.25">
      <c r="D3" s="63" t="s">
        <v>16427</v>
      </c>
      <c r="E3" s="63" t="s">
        <v>16427</v>
      </c>
      <c r="F3" s="63" t="s">
        <v>16427</v>
      </c>
      <c r="G3" s="63" t="s">
        <v>16427</v>
      </c>
      <c r="H3" s="63" t="s">
        <v>16427</v>
      </c>
      <c r="T3" s="63" t="s">
        <v>16427</v>
      </c>
      <c r="U3" s="63" t="s">
        <v>16427</v>
      </c>
      <c r="V3" s="63" t="s">
        <v>16427</v>
      </c>
      <c r="W3" s="63" t="s">
        <v>16427</v>
      </c>
      <c r="X3" s="63" t="s">
        <v>16427</v>
      </c>
      <c r="AJ3" s="63" t="s">
        <v>16427</v>
      </c>
      <c r="AK3" s="63" t="s">
        <v>16427</v>
      </c>
      <c r="AL3" s="63" t="s">
        <v>16427</v>
      </c>
      <c r="AM3" s="63" t="s">
        <v>16427</v>
      </c>
      <c r="AN3" s="63" t="s">
        <v>16427</v>
      </c>
      <c r="AZ3" s="63" t="s">
        <v>16427</v>
      </c>
      <c r="BA3" s="63" t="s">
        <v>16427</v>
      </c>
      <c r="BB3" s="63" t="s">
        <v>16427</v>
      </c>
      <c r="BC3" s="63" t="s">
        <v>16427</v>
      </c>
      <c r="BD3" s="63" t="s">
        <v>16427</v>
      </c>
      <c r="BK3" s="64"/>
      <c r="BQ3" s="63" t="s">
        <v>16427</v>
      </c>
      <c r="BR3" s="63" t="s">
        <v>16427</v>
      </c>
      <c r="BS3" s="63" t="s">
        <v>16427</v>
      </c>
      <c r="BT3" s="63" t="s">
        <v>16427</v>
      </c>
      <c r="BU3" s="63" t="s">
        <v>16427</v>
      </c>
      <c r="CG3" s="63" t="s">
        <v>16427</v>
      </c>
      <c r="CH3" s="63" t="s">
        <v>16427</v>
      </c>
      <c r="CI3" s="63" t="s">
        <v>16427</v>
      </c>
      <c r="CJ3" s="63" t="s">
        <v>16427</v>
      </c>
      <c r="CK3" s="63" t="s">
        <v>16427</v>
      </c>
      <c r="CW3" s="63" t="s">
        <v>16427</v>
      </c>
      <c r="CX3" s="63" t="s">
        <v>16427</v>
      </c>
      <c r="CY3" s="63" t="s">
        <v>16427</v>
      </c>
      <c r="CZ3" s="63" t="s">
        <v>16427</v>
      </c>
      <c r="DA3" s="63" t="s">
        <v>16427</v>
      </c>
      <c r="DM3" s="63" t="s">
        <v>16427</v>
      </c>
      <c r="DN3" s="63" t="s">
        <v>16427</v>
      </c>
      <c r="DO3" s="63" t="s">
        <v>16427</v>
      </c>
      <c r="DP3" s="63" t="s">
        <v>16427</v>
      </c>
      <c r="DQ3" s="63" t="s">
        <v>16427</v>
      </c>
      <c r="EC3" s="63" t="s">
        <v>16427</v>
      </c>
      <c r="ED3" s="63" t="s">
        <v>16427</v>
      </c>
      <c r="EE3" s="63" t="s">
        <v>16427</v>
      </c>
      <c r="EF3" s="63" t="s">
        <v>16427</v>
      </c>
      <c r="EG3" s="63" t="s">
        <v>16427</v>
      </c>
      <c r="ES3" s="63" t="s">
        <v>16427</v>
      </c>
      <c r="ET3" s="63" t="s">
        <v>16427</v>
      </c>
      <c r="EU3" s="63" t="s">
        <v>16427</v>
      </c>
      <c r="EV3" s="63" t="s">
        <v>16427</v>
      </c>
      <c r="EW3" s="63" t="s">
        <v>16427</v>
      </c>
      <c r="FI3" s="63" t="s">
        <v>16427</v>
      </c>
      <c r="FJ3" s="63" t="s">
        <v>16427</v>
      </c>
      <c r="FK3" s="63" t="s">
        <v>16427</v>
      </c>
      <c r="FL3" s="63" t="s">
        <v>16427</v>
      </c>
      <c r="FM3" s="63" t="s">
        <v>16427</v>
      </c>
      <c r="FY3" s="63" t="s">
        <v>16427</v>
      </c>
      <c r="FZ3" s="63" t="s">
        <v>16427</v>
      </c>
      <c r="GA3" s="63" t="s">
        <v>16427</v>
      </c>
      <c r="GB3" s="63" t="s">
        <v>16427</v>
      </c>
      <c r="GC3" s="63" t="s">
        <v>16427</v>
      </c>
      <c r="GO3" s="63" t="s">
        <v>16427</v>
      </c>
      <c r="GP3" s="63" t="s">
        <v>16427</v>
      </c>
      <c r="GQ3" s="63" t="s">
        <v>16427</v>
      </c>
      <c r="GR3" s="63" t="s">
        <v>16427</v>
      </c>
      <c r="GS3" s="63" t="s">
        <v>16427</v>
      </c>
      <c r="HE3" s="63" t="s">
        <v>16427</v>
      </c>
      <c r="HF3" s="63" t="s">
        <v>16427</v>
      </c>
      <c r="HG3" s="63" t="s">
        <v>16427</v>
      </c>
      <c r="HH3" s="63" t="s">
        <v>16427</v>
      </c>
      <c r="HI3" s="63" t="s">
        <v>16427</v>
      </c>
      <c r="HU3" s="63" t="s">
        <v>16427</v>
      </c>
      <c r="HV3" s="63" t="s">
        <v>16427</v>
      </c>
      <c r="HW3" s="63" t="s">
        <v>16427</v>
      </c>
      <c r="HX3" s="63" t="s">
        <v>16427</v>
      </c>
      <c r="HY3" s="63" t="s">
        <v>16427</v>
      </c>
    </row>
    <row r="4" spans="4:243" x14ac:dyDescent="0.25">
      <c r="D4" s="63" t="s">
        <v>16428</v>
      </c>
      <c r="E4" s="63" t="s">
        <v>16429</v>
      </c>
      <c r="F4" s="63" t="s">
        <v>16430</v>
      </c>
      <c r="G4" s="63" t="s">
        <v>16431</v>
      </c>
      <c r="H4" s="63" t="s">
        <v>16432</v>
      </c>
      <c r="N4" s="63" t="s">
        <v>16433</v>
      </c>
      <c r="O4" s="63" t="s">
        <v>16434</v>
      </c>
      <c r="P4" s="63" t="s">
        <v>16435</v>
      </c>
      <c r="Q4" s="63" t="s">
        <v>16436</v>
      </c>
      <c r="R4" s="63" t="s">
        <v>16437</v>
      </c>
      <c r="T4" s="63" t="s">
        <v>16438</v>
      </c>
      <c r="U4" s="63" t="s">
        <v>16429</v>
      </c>
      <c r="V4" s="63" t="s">
        <v>16430</v>
      </c>
      <c r="W4" s="63" t="s">
        <v>16431</v>
      </c>
      <c r="X4" s="63" t="s">
        <v>16432</v>
      </c>
      <c r="AD4" s="63" t="s">
        <v>16433</v>
      </c>
      <c r="AE4" s="63" t="s">
        <v>16434</v>
      </c>
      <c r="AF4" s="63" t="s">
        <v>16435</v>
      </c>
      <c r="AG4" s="63" t="s">
        <v>16436</v>
      </c>
      <c r="AH4" s="63" t="s">
        <v>16437</v>
      </c>
      <c r="AJ4" s="63" t="s">
        <v>16428</v>
      </c>
      <c r="AK4" s="63" t="s">
        <v>16429</v>
      </c>
      <c r="AL4" s="63" t="s">
        <v>16430</v>
      </c>
      <c r="AM4" s="63" t="s">
        <v>16431</v>
      </c>
      <c r="AN4" s="63" t="s">
        <v>16432</v>
      </c>
      <c r="AT4" s="63" t="s">
        <v>16433</v>
      </c>
      <c r="AU4" s="63" t="s">
        <v>16434</v>
      </c>
      <c r="AV4" s="63" t="s">
        <v>16435</v>
      </c>
      <c r="AW4" s="63" t="s">
        <v>16436</v>
      </c>
      <c r="AX4" s="63" t="s">
        <v>16437</v>
      </c>
      <c r="AZ4" s="63" t="s">
        <v>16428</v>
      </c>
      <c r="BA4" s="63" t="s">
        <v>16429</v>
      </c>
      <c r="BB4" s="63" t="s">
        <v>16430</v>
      </c>
      <c r="BC4" s="63" t="s">
        <v>16431</v>
      </c>
      <c r="BD4" s="63" t="s">
        <v>16432</v>
      </c>
      <c r="BJ4" s="63" t="s">
        <v>16433</v>
      </c>
      <c r="BK4" s="64" t="s">
        <v>16434</v>
      </c>
      <c r="BL4" s="63" t="s">
        <v>16435</v>
      </c>
      <c r="BM4" s="63" t="s">
        <v>16436</v>
      </c>
      <c r="BN4" s="63" t="s">
        <v>16437</v>
      </c>
      <c r="BQ4" s="63" t="s">
        <v>16428</v>
      </c>
      <c r="BR4" s="63" t="s">
        <v>16429</v>
      </c>
      <c r="BS4" s="63" t="s">
        <v>16430</v>
      </c>
      <c r="BT4" s="63" t="s">
        <v>16431</v>
      </c>
      <c r="BU4" s="63" t="s">
        <v>16432</v>
      </c>
      <c r="CA4" s="63" t="s">
        <v>16433</v>
      </c>
      <c r="CB4" s="63" t="s">
        <v>16434</v>
      </c>
      <c r="CC4" s="63" t="s">
        <v>16435</v>
      </c>
      <c r="CD4" s="63" t="s">
        <v>16436</v>
      </c>
      <c r="CE4" s="63" t="s">
        <v>16437</v>
      </c>
      <c r="CG4" s="63" t="s">
        <v>16438</v>
      </c>
      <c r="CH4" s="63" t="s">
        <v>16429</v>
      </c>
      <c r="CI4" s="63" t="s">
        <v>16430</v>
      </c>
      <c r="CJ4" s="63" t="s">
        <v>16431</v>
      </c>
      <c r="CK4" s="63" t="s">
        <v>16432</v>
      </c>
      <c r="CQ4" s="63" t="s">
        <v>16433</v>
      </c>
      <c r="CR4" s="63" t="s">
        <v>16434</v>
      </c>
      <c r="CS4" s="63" t="s">
        <v>16435</v>
      </c>
      <c r="CT4" s="63" t="s">
        <v>16436</v>
      </c>
      <c r="CU4" s="63" t="s">
        <v>16437</v>
      </c>
      <c r="CW4" s="63" t="s">
        <v>16428</v>
      </c>
      <c r="CX4" s="63" t="s">
        <v>16429</v>
      </c>
      <c r="CY4" s="63" t="s">
        <v>16430</v>
      </c>
      <c r="CZ4" s="63" t="s">
        <v>16431</v>
      </c>
      <c r="DA4" s="63" t="s">
        <v>16432</v>
      </c>
      <c r="DG4" s="63" t="s">
        <v>16433</v>
      </c>
      <c r="DH4" s="63" t="s">
        <v>16434</v>
      </c>
      <c r="DI4" s="63" t="s">
        <v>16435</v>
      </c>
      <c r="DJ4" s="63" t="s">
        <v>16436</v>
      </c>
      <c r="DK4" s="63" t="s">
        <v>16437</v>
      </c>
      <c r="DM4" s="63" t="s">
        <v>16428</v>
      </c>
      <c r="DN4" s="63" t="s">
        <v>16429</v>
      </c>
      <c r="DO4" s="63" t="s">
        <v>16430</v>
      </c>
      <c r="DP4" s="63" t="s">
        <v>16431</v>
      </c>
      <c r="DQ4" s="63" t="s">
        <v>16432</v>
      </c>
      <c r="DW4" s="63" t="s">
        <v>16433</v>
      </c>
      <c r="DX4" s="63" t="s">
        <v>16434</v>
      </c>
      <c r="DY4" s="63" t="s">
        <v>16435</v>
      </c>
      <c r="DZ4" s="63" t="s">
        <v>16436</v>
      </c>
      <c r="EA4" s="63" t="s">
        <v>16437</v>
      </c>
      <c r="EC4" s="63" t="s">
        <v>16428</v>
      </c>
      <c r="ED4" s="63" t="s">
        <v>16429</v>
      </c>
      <c r="EE4" s="63" t="s">
        <v>16430</v>
      </c>
      <c r="EF4" s="63" t="s">
        <v>16431</v>
      </c>
      <c r="EG4" s="63" t="s">
        <v>16432</v>
      </c>
      <c r="EM4" s="63" t="s">
        <v>16433</v>
      </c>
      <c r="EN4" s="63" t="s">
        <v>16434</v>
      </c>
      <c r="EO4" s="63" t="s">
        <v>16435</v>
      </c>
      <c r="EP4" s="63" t="s">
        <v>16436</v>
      </c>
      <c r="EQ4" s="63" t="s">
        <v>16437</v>
      </c>
      <c r="ES4" s="63" t="s">
        <v>16428</v>
      </c>
      <c r="ET4" s="63" t="s">
        <v>16429</v>
      </c>
      <c r="EU4" s="63" t="s">
        <v>16430</v>
      </c>
      <c r="EV4" s="63" t="s">
        <v>16431</v>
      </c>
      <c r="EW4" s="63" t="s">
        <v>16432</v>
      </c>
      <c r="FC4" s="63" t="s">
        <v>16433</v>
      </c>
      <c r="FD4" s="63" t="s">
        <v>16434</v>
      </c>
      <c r="FE4" s="63" t="s">
        <v>16435</v>
      </c>
      <c r="FF4" s="63" t="s">
        <v>16436</v>
      </c>
      <c r="FG4" s="63" t="s">
        <v>16437</v>
      </c>
      <c r="FI4" s="63" t="s">
        <v>16428</v>
      </c>
      <c r="FJ4" s="63" t="s">
        <v>16429</v>
      </c>
      <c r="FK4" s="63" t="s">
        <v>16430</v>
      </c>
      <c r="FL4" s="63" t="s">
        <v>16431</v>
      </c>
      <c r="FM4" s="63" t="s">
        <v>16432</v>
      </c>
      <c r="FS4" s="63" t="s">
        <v>16433</v>
      </c>
      <c r="FT4" s="63" t="s">
        <v>16434</v>
      </c>
      <c r="FU4" s="63" t="s">
        <v>16435</v>
      </c>
      <c r="FV4" s="63" t="s">
        <v>16436</v>
      </c>
      <c r="FW4" s="63" t="s">
        <v>16437</v>
      </c>
      <c r="FY4" s="63" t="s">
        <v>16428</v>
      </c>
      <c r="FZ4" s="63" t="s">
        <v>16429</v>
      </c>
      <c r="GA4" s="63" t="s">
        <v>16430</v>
      </c>
      <c r="GB4" s="63" t="s">
        <v>16431</v>
      </c>
      <c r="GC4" s="63" t="s">
        <v>16432</v>
      </c>
      <c r="GI4" s="63" t="s">
        <v>16433</v>
      </c>
      <c r="GJ4" s="63" t="s">
        <v>16434</v>
      </c>
      <c r="GK4" s="63" t="s">
        <v>16435</v>
      </c>
      <c r="GL4" s="63" t="s">
        <v>16436</v>
      </c>
      <c r="GM4" s="63" t="s">
        <v>16437</v>
      </c>
      <c r="GO4" s="63" t="s">
        <v>16428</v>
      </c>
      <c r="GP4" s="63" t="s">
        <v>16429</v>
      </c>
      <c r="GQ4" s="63" t="s">
        <v>16430</v>
      </c>
      <c r="GR4" s="63" t="s">
        <v>16431</v>
      </c>
      <c r="GS4" s="63" t="s">
        <v>16432</v>
      </c>
      <c r="GY4" s="63" t="s">
        <v>16433</v>
      </c>
      <c r="GZ4" s="63" t="s">
        <v>16434</v>
      </c>
      <c r="HA4" s="63" t="s">
        <v>16435</v>
      </c>
      <c r="HB4" s="63" t="s">
        <v>16436</v>
      </c>
      <c r="HC4" s="63" t="s">
        <v>16437</v>
      </c>
      <c r="HE4" s="63" t="s">
        <v>16428</v>
      </c>
      <c r="HF4" s="63" t="s">
        <v>16429</v>
      </c>
      <c r="HG4" s="63" t="s">
        <v>16430</v>
      </c>
      <c r="HH4" s="63" t="s">
        <v>16431</v>
      </c>
      <c r="HI4" s="63" t="s">
        <v>16432</v>
      </c>
      <c r="HO4" s="63" t="s">
        <v>16433</v>
      </c>
      <c r="HP4" s="63" t="s">
        <v>16434</v>
      </c>
      <c r="HQ4" s="63" t="s">
        <v>16435</v>
      </c>
      <c r="HR4" s="63" t="s">
        <v>16436</v>
      </c>
      <c r="HS4" s="63" t="s">
        <v>16437</v>
      </c>
      <c r="HU4" s="63" t="s">
        <v>16428</v>
      </c>
      <c r="HV4" s="63" t="s">
        <v>16429</v>
      </c>
      <c r="HW4" s="63" t="s">
        <v>16430</v>
      </c>
      <c r="HX4" s="63" t="s">
        <v>16431</v>
      </c>
      <c r="HY4" s="63" t="s">
        <v>16432</v>
      </c>
      <c r="IE4" s="63" t="s">
        <v>16433</v>
      </c>
      <c r="IF4" s="63" t="s">
        <v>16434</v>
      </c>
      <c r="IG4" s="63" t="s">
        <v>16435</v>
      </c>
      <c r="IH4" s="63" t="s">
        <v>16436</v>
      </c>
      <c r="II4" s="63" t="s">
        <v>16437</v>
      </c>
    </row>
    <row r="5" spans="4:243" x14ac:dyDescent="0.25">
      <c r="D5">
        <v>0</v>
      </c>
      <c r="E5">
        <v>0</v>
      </c>
      <c r="F5">
        <v>0</v>
      </c>
      <c r="G5">
        <v>0</v>
      </c>
      <c r="H5">
        <v>0</v>
      </c>
      <c r="N5" s="63">
        <f>AVERAGE(D5:H5)</f>
        <v>0</v>
      </c>
      <c r="O5" s="63">
        <f>STDEV(D5:H5)</f>
        <v>0</v>
      </c>
      <c r="P5" s="63">
        <f>N5-5</f>
        <v>-5</v>
      </c>
      <c r="Q5" s="63">
        <f>MIN(D5:M5)</f>
        <v>0</v>
      </c>
      <c r="R5" s="63">
        <f>MAX(D5:M5)</f>
        <v>0</v>
      </c>
      <c r="T5">
        <v>0</v>
      </c>
      <c r="U5">
        <v>0</v>
      </c>
      <c r="V5">
        <v>0</v>
      </c>
      <c r="W5">
        <v>0</v>
      </c>
      <c r="X5">
        <v>5</v>
      </c>
      <c r="AD5" s="63">
        <f>AVERAGE(T5:AC5)</f>
        <v>1</v>
      </c>
      <c r="AE5" s="63">
        <f>STDEV(T5:AC5)</f>
        <v>2.2360679774997898</v>
      </c>
      <c r="AF5" s="63">
        <f>AD5-5</f>
        <v>-4</v>
      </c>
      <c r="AG5" s="63">
        <f>MIN(T5:AC5)</f>
        <v>0</v>
      </c>
      <c r="AH5" s="63">
        <f>MAX(T5:AC5)</f>
        <v>5</v>
      </c>
      <c r="AJ5" s="66"/>
      <c r="AK5">
        <v>0</v>
      </c>
      <c r="AL5">
        <v>0</v>
      </c>
      <c r="AM5">
        <v>0</v>
      </c>
      <c r="AN5">
        <v>0</v>
      </c>
      <c r="AO5"/>
      <c r="AT5" s="63">
        <f>AVERAGE(AK5:AS5)</f>
        <v>0</v>
      </c>
      <c r="AU5" s="63">
        <f>STDEV(AK5:AS5)</f>
        <v>0</v>
      </c>
      <c r="AV5" s="63">
        <f>AT5-4</f>
        <v>-4</v>
      </c>
      <c r="AW5" s="63">
        <f>MIN(AK5:AS5)</f>
        <v>0</v>
      </c>
      <c r="AX5" s="63">
        <f>MAX(AK5:AS5)</f>
        <v>0</v>
      </c>
      <c r="AZ5">
        <v>0</v>
      </c>
      <c r="BA5" s="66"/>
      <c r="BB5">
        <v>3</v>
      </c>
      <c r="BC5">
        <v>3</v>
      </c>
      <c r="BD5">
        <v>0</v>
      </c>
      <c r="BJ5" s="63">
        <f>AVERAGE(AZ5:BI5)</f>
        <v>1.5</v>
      </c>
      <c r="BK5" s="64">
        <f>STDEV(AZ5:BI5)</f>
        <v>1.7320508075688772</v>
      </c>
      <c r="BL5" s="63">
        <f>BJ5-4</f>
        <v>-2.5</v>
      </c>
      <c r="BM5" s="63">
        <f>MIN(AZ5:BI5)</f>
        <v>0</v>
      </c>
      <c r="BN5" s="63">
        <f>MAX(AZ5:BI5)</f>
        <v>3</v>
      </c>
      <c r="BQ5">
        <v>0</v>
      </c>
      <c r="BR5">
        <v>0</v>
      </c>
      <c r="BS5">
        <v>0</v>
      </c>
      <c r="BT5">
        <v>0</v>
      </c>
      <c r="BU5">
        <v>0</v>
      </c>
      <c r="CA5" s="63">
        <f>AVERAGE(BQ5:BZ5)</f>
        <v>0</v>
      </c>
      <c r="CB5" s="63">
        <f>STDEV(BQ5:BZ5)</f>
        <v>0</v>
      </c>
      <c r="CC5" s="63">
        <f>CA5-5</f>
        <v>-5</v>
      </c>
      <c r="CD5" s="63">
        <f>MIN(BQ5:BZ5)</f>
        <v>0</v>
      </c>
      <c r="CE5" s="63">
        <f>MAX(BQ5:BZ5)</f>
        <v>0</v>
      </c>
      <c r="CG5">
        <v>1</v>
      </c>
      <c r="CH5">
        <v>1</v>
      </c>
      <c r="CI5">
        <v>0</v>
      </c>
      <c r="CJ5">
        <v>0</v>
      </c>
      <c r="CK5">
        <v>0</v>
      </c>
      <c r="CQ5" s="63">
        <f>AVERAGE(CG5:CP5)</f>
        <v>0.4</v>
      </c>
      <c r="CR5" s="63">
        <f>STDEV(CG5:CP5)</f>
        <v>0.54772255750516607</v>
      </c>
      <c r="CS5" s="63">
        <f>CQ5-5</f>
        <v>-4.5999999999999996</v>
      </c>
      <c r="CT5" s="63">
        <f>MIN(CG5:CP5)</f>
        <v>0</v>
      </c>
      <c r="CU5" s="63">
        <f>MAX(CG5:CP5)</f>
        <v>1</v>
      </c>
      <c r="CW5">
        <v>0</v>
      </c>
      <c r="CX5">
        <v>0</v>
      </c>
      <c r="CY5">
        <v>0</v>
      </c>
      <c r="CZ5">
        <v>0</v>
      </c>
      <c r="DA5">
        <v>0</v>
      </c>
      <c r="DG5" s="63">
        <f>AVERAGE(CW5:DA5)</f>
        <v>0</v>
      </c>
      <c r="DH5" s="63">
        <f>STDEV(CW5:DF5)</f>
        <v>0</v>
      </c>
      <c r="DI5" s="63">
        <f>DG5-5</f>
        <v>-5</v>
      </c>
      <c r="DJ5" s="63">
        <f>MIN(CW5:DF5)</f>
        <v>0</v>
      </c>
      <c r="DK5" s="63">
        <f>MAX(CW5:DF5)</f>
        <v>0</v>
      </c>
      <c r="DM5">
        <v>0</v>
      </c>
      <c r="DN5">
        <v>0</v>
      </c>
      <c r="DO5">
        <v>0</v>
      </c>
      <c r="DP5">
        <v>0</v>
      </c>
      <c r="DQ5">
        <v>0</v>
      </c>
      <c r="DW5" s="63">
        <f>AVERAGE(DM5:DV5)</f>
        <v>0</v>
      </c>
      <c r="DX5" s="63">
        <f>STDEV(DM5:DV5)</f>
        <v>0</v>
      </c>
      <c r="DY5" s="63">
        <f>DW5-5</f>
        <v>-5</v>
      </c>
      <c r="DZ5" s="63">
        <f>MIN(DM5:DV5)</f>
        <v>0</v>
      </c>
      <c r="EA5" s="63">
        <f>MAX(DM5:DV5)</f>
        <v>0</v>
      </c>
      <c r="EC5">
        <v>0</v>
      </c>
      <c r="ED5">
        <v>0</v>
      </c>
      <c r="EE5">
        <v>0</v>
      </c>
      <c r="EF5">
        <v>0</v>
      </c>
      <c r="EG5">
        <v>0</v>
      </c>
      <c r="EM5" s="63">
        <f>AVERAGE(EC5:EL5)</f>
        <v>0</v>
      </c>
      <c r="EN5" s="63">
        <f>STDEV(EC5:EL5)</f>
        <v>0</v>
      </c>
      <c r="EO5" s="63">
        <f>EM5-5</f>
        <v>-5</v>
      </c>
      <c r="EP5" s="63">
        <f>MIN(EC5:EL5)</f>
        <v>0</v>
      </c>
      <c r="EQ5" s="63">
        <f>MAX(EC5:EL5)</f>
        <v>0</v>
      </c>
      <c r="ES5">
        <v>0</v>
      </c>
      <c r="ET5">
        <v>0</v>
      </c>
      <c r="EU5">
        <v>0</v>
      </c>
      <c r="EV5">
        <v>0</v>
      </c>
      <c r="EW5">
        <v>0</v>
      </c>
      <c r="FC5" s="63">
        <f>AVERAGE(ES5:FB5)</f>
        <v>0</v>
      </c>
      <c r="FD5" s="63">
        <f>STDEV(ES5:FB5)</f>
        <v>0</v>
      </c>
      <c r="FE5" s="63">
        <f>FC5-5</f>
        <v>-5</v>
      </c>
      <c r="FF5" s="63">
        <f>MIN(ES5:FB5)</f>
        <v>0</v>
      </c>
      <c r="FG5" s="63">
        <f>MAX(ES5:FB5)</f>
        <v>0</v>
      </c>
      <c r="FI5">
        <v>0</v>
      </c>
      <c r="FJ5">
        <v>0</v>
      </c>
      <c r="FK5">
        <v>0</v>
      </c>
      <c r="FL5">
        <v>0</v>
      </c>
      <c r="FM5">
        <v>0</v>
      </c>
      <c r="FS5" s="63">
        <f>AVERAGE(FI5:FR5)</f>
        <v>0</v>
      </c>
      <c r="FT5" s="63">
        <f>STDEV(FI5:FR5)</f>
        <v>0</v>
      </c>
      <c r="FU5" s="63">
        <f>FS5-5</f>
        <v>-5</v>
      </c>
      <c r="FV5" s="63">
        <f>MIN(FI5:FR5)</f>
        <v>0</v>
      </c>
      <c r="FW5" s="63">
        <f>MAX(FI5:FR5)</f>
        <v>0</v>
      </c>
      <c r="FY5">
        <v>2</v>
      </c>
      <c r="FZ5">
        <v>0</v>
      </c>
      <c r="GA5">
        <v>0</v>
      </c>
      <c r="GB5">
        <v>0</v>
      </c>
      <c r="GC5">
        <v>0</v>
      </c>
      <c r="GI5" s="63">
        <f>AVERAGE(FY5:GH5)</f>
        <v>0.4</v>
      </c>
      <c r="GJ5" s="63">
        <f>STDEV(FY5:GH5)</f>
        <v>0.89442719099991586</v>
      </c>
      <c r="GK5" s="63">
        <f>GI5-5</f>
        <v>-4.5999999999999996</v>
      </c>
      <c r="GL5" s="63">
        <f>MIN(FY5:GH5)</f>
        <v>0</v>
      </c>
      <c r="GM5" s="63">
        <f>MAX(FY5:GH5)</f>
        <v>2</v>
      </c>
      <c r="GO5">
        <v>0</v>
      </c>
      <c r="GP5">
        <v>0</v>
      </c>
      <c r="GQ5">
        <v>0</v>
      </c>
      <c r="GR5">
        <v>0</v>
      </c>
      <c r="GS5">
        <v>0</v>
      </c>
      <c r="GY5" s="63">
        <f>AVERAGE(GO5:GX5)</f>
        <v>0</v>
      </c>
      <c r="GZ5" s="63">
        <f>STDEV(GO5:GX5)</f>
        <v>0</v>
      </c>
      <c r="HA5" s="63">
        <f>GY5-5</f>
        <v>-5</v>
      </c>
      <c r="HB5" s="63">
        <f>MIN(GO5:GX5)</f>
        <v>0</v>
      </c>
      <c r="HC5" s="63">
        <f>MAX(GO5:GX5)</f>
        <v>0</v>
      </c>
      <c r="HE5">
        <v>0</v>
      </c>
      <c r="HF5">
        <v>0</v>
      </c>
      <c r="HG5">
        <v>0</v>
      </c>
      <c r="HH5">
        <v>0</v>
      </c>
      <c r="HI5">
        <v>0</v>
      </c>
      <c r="HO5" s="63">
        <f>AVERAGE(HE5:HN5)</f>
        <v>0</v>
      </c>
      <c r="HP5" s="63">
        <f>STDEV(HE5:HN5)</f>
        <v>0</v>
      </c>
      <c r="HQ5" s="63">
        <f>HO5-5</f>
        <v>-5</v>
      </c>
      <c r="HR5" s="63">
        <f>MIN(HE5:HN5)</f>
        <v>0</v>
      </c>
      <c r="HS5" s="63">
        <f>MAX(HE5:HN5)</f>
        <v>0</v>
      </c>
      <c r="HU5">
        <v>0</v>
      </c>
      <c r="HV5">
        <v>0</v>
      </c>
      <c r="HW5">
        <v>0</v>
      </c>
      <c r="HX5">
        <v>1</v>
      </c>
      <c r="HY5">
        <v>0</v>
      </c>
      <c r="IE5" s="63">
        <f>AVERAGE(HU5:ID5)</f>
        <v>0.2</v>
      </c>
      <c r="IF5" s="63">
        <f>STDEV(HU5:ID5)</f>
        <v>0.44721359549995793</v>
      </c>
      <c r="IG5" s="63">
        <f>IE5-5</f>
        <v>-4.8</v>
      </c>
      <c r="IH5" s="63">
        <f>MIN(HU5:ID5)</f>
        <v>0</v>
      </c>
      <c r="II5" s="63">
        <f>MAX(HU5:ID5)</f>
        <v>1</v>
      </c>
    </row>
    <row r="6" spans="4:243" x14ac:dyDescent="0.25">
      <c r="BK6" s="64"/>
    </row>
    <row r="7" spans="4:243" x14ac:dyDescent="0.25">
      <c r="BK7" s="64"/>
    </row>
    <row r="8" spans="4:243" x14ac:dyDescent="0.25">
      <c r="BK8" s="64"/>
    </row>
    <row r="9" spans="4:243" x14ac:dyDescent="0.25">
      <c r="BK9" s="64"/>
    </row>
    <row r="10" spans="4:243" x14ac:dyDescent="0.25">
      <c r="D10" s="63" t="s">
        <v>16411</v>
      </c>
      <c r="E10" s="63" t="s">
        <v>16411</v>
      </c>
      <c r="F10" s="63" t="s">
        <v>16411</v>
      </c>
      <c r="G10" s="63" t="s">
        <v>16411</v>
      </c>
      <c r="H10" s="63" t="s">
        <v>16411</v>
      </c>
      <c r="T10" s="63" t="s">
        <v>16412</v>
      </c>
      <c r="U10" s="63" t="s">
        <v>16412</v>
      </c>
      <c r="V10" s="63" t="s">
        <v>16412</v>
      </c>
      <c r="W10" s="63" t="s">
        <v>16412</v>
      </c>
      <c r="X10" s="63" t="s">
        <v>16412</v>
      </c>
      <c r="AJ10" s="63" t="s">
        <v>16413</v>
      </c>
      <c r="AK10" s="63" t="s">
        <v>16413</v>
      </c>
      <c r="AL10" s="63" t="s">
        <v>16413</v>
      </c>
      <c r="AM10" s="63" t="s">
        <v>16455</v>
      </c>
      <c r="AN10" s="63" t="s">
        <v>16455</v>
      </c>
      <c r="AZ10" s="63" t="s">
        <v>16414</v>
      </c>
      <c r="BA10" s="63" t="s">
        <v>16414</v>
      </c>
      <c r="BB10" s="63" t="s">
        <v>16414</v>
      </c>
      <c r="BC10" s="63" t="s">
        <v>16414</v>
      </c>
      <c r="BD10" s="63" t="s">
        <v>16414</v>
      </c>
      <c r="BK10" s="64"/>
      <c r="BQ10" s="63" t="s">
        <v>16415</v>
      </c>
      <c r="BR10" s="63" t="s">
        <v>16415</v>
      </c>
      <c r="BS10" s="63" t="s">
        <v>16415</v>
      </c>
      <c r="BT10" s="63" t="s">
        <v>16415</v>
      </c>
      <c r="BU10" s="63" t="s">
        <v>16415</v>
      </c>
      <c r="CG10" s="63" t="s">
        <v>16416</v>
      </c>
      <c r="CH10" s="63" t="s">
        <v>16416</v>
      </c>
      <c r="CI10" s="63" t="s">
        <v>16416</v>
      </c>
      <c r="CJ10" s="63" t="s">
        <v>16416</v>
      </c>
      <c r="CK10" s="63" t="s">
        <v>16416</v>
      </c>
      <c r="CW10" s="63" t="s">
        <v>16417</v>
      </c>
      <c r="CX10" s="63" t="s">
        <v>16417</v>
      </c>
      <c r="CY10" s="63" t="s">
        <v>16417</v>
      </c>
      <c r="CZ10" s="63" t="s">
        <v>16417</v>
      </c>
      <c r="DA10" s="63" t="s">
        <v>16417</v>
      </c>
      <c r="DM10" s="63" t="s">
        <v>16418</v>
      </c>
      <c r="DN10" s="63" t="s">
        <v>16418</v>
      </c>
      <c r="DO10" s="63" t="s">
        <v>16418</v>
      </c>
      <c r="DP10" s="63" t="s">
        <v>16418</v>
      </c>
      <c r="DQ10" s="63" t="s">
        <v>16418</v>
      </c>
      <c r="EC10" s="63" t="s">
        <v>16419</v>
      </c>
      <c r="ED10" s="63" t="s">
        <v>16419</v>
      </c>
      <c r="EE10" s="63" t="s">
        <v>16419</v>
      </c>
      <c r="EF10" s="63" t="s">
        <v>16419</v>
      </c>
      <c r="EG10" s="63" t="s">
        <v>16419</v>
      </c>
      <c r="ES10" s="63" t="s">
        <v>16420</v>
      </c>
      <c r="ET10" s="63" t="s">
        <v>16420</v>
      </c>
      <c r="EU10" s="63" t="s">
        <v>16420</v>
      </c>
      <c r="EV10" s="63" t="s">
        <v>16420</v>
      </c>
      <c r="EW10" s="63" t="s">
        <v>16420</v>
      </c>
      <c r="FI10" s="63" t="s">
        <v>16421</v>
      </c>
      <c r="FJ10" s="63" t="s">
        <v>16421</v>
      </c>
      <c r="FK10" s="63" t="s">
        <v>16421</v>
      </c>
      <c r="FL10" s="63" t="s">
        <v>16421</v>
      </c>
      <c r="FM10" s="63" t="s">
        <v>16421</v>
      </c>
      <c r="FY10" s="63" t="s">
        <v>16422</v>
      </c>
      <c r="FZ10" s="63" t="s">
        <v>16422</v>
      </c>
      <c r="GA10" s="63" t="s">
        <v>16422</v>
      </c>
      <c r="GB10" s="63" t="s">
        <v>16422</v>
      </c>
      <c r="GC10" s="63" t="s">
        <v>16422</v>
      </c>
      <c r="GO10" s="63" t="s">
        <v>16423</v>
      </c>
      <c r="GP10" s="63" t="s">
        <v>16423</v>
      </c>
      <c r="GQ10" s="63" t="s">
        <v>16423</v>
      </c>
      <c r="GR10" s="63" t="s">
        <v>16423</v>
      </c>
      <c r="GS10" s="63" t="s">
        <v>16423</v>
      </c>
      <c r="HE10" s="63" t="s">
        <v>16424</v>
      </c>
      <c r="HF10" s="63" t="s">
        <v>16424</v>
      </c>
      <c r="HG10" s="63" t="s">
        <v>16424</v>
      </c>
      <c r="HH10" s="63" t="s">
        <v>16424</v>
      </c>
      <c r="HI10" s="63" t="s">
        <v>16424</v>
      </c>
      <c r="HU10" s="63" t="s">
        <v>16425</v>
      </c>
      <c r="HV10" s="63" t="s">
        <v>16425</v>
      </c>
      <c r="HW10" s="63" t="s">
        <v>16425</v>
      </c>
      <c r="HX10" s="63" t="s">
        <v>16425</v>
      </c>
      <c r="HY10" s="63" t="s">
        <v>16425</v>
      </c>
    </row>
    <row r="11" spans="4:243" x14ac:dyDescent="0.25">
      <c r="D11" s="63" t="s">
        <v>16454</v>
      </c>
      <c r="E11" s="63" t="s">
        <v>16454</v>
      </c>
      <c r="F11" s="63" t="s">
        <v>16454</v>
      </c>
      <c r="G11" s="63" t="s">
        <v>16454</v>
      </c>
      <c r="H11" s="63" t="s">
        <v>16454</v>
      </c>
      <c r="T11" s="63" t="s">
        <v>16454</v>
      </c>
      <c r="U11" s="63" t="s">
        <v>16454</v>
      </c>
      <c r="V11" s="63" t="s">
        <v>16454</v>
      </c>
      <c r="W11" s="63" t="s">
        <v>16454</v>
      </c>
      <c r="X11" s="63" t="s">
        <v>16454</v>
      </c>
      <c r="AJ11" s="63" t="s">
        <v>16454</v>
      </c>
      <c r="AK11" s="63" t="s">
        <v>16454</v>
      </c>
      <c r="AL11" s="63" t="s">
        <v>16454</v>
      </c>
      <c r="AM11" s="63" t="s">
        <v>16454</v>
      </c>
      <c r="AN11" s="63" t="s">
        <v>16454</v>
      </c>
      <c r="AZ11" s="63" t="s">
        <v>16454</v>
      </c>
      <c r="BA11" s="63" t="s">
        <v>16454</v>
      </c>
      <c r="BB11" s="63" t="s">
        <v>16454</v>
      </c>
      <c r="BC11" s="63" t="s">
        <v>16454</v>
      </c>
      <c r="BD11" s="63" t="s">
        <v>16454</v>
      </c>
      <c r="BK11" s="64"/>
      <c r="BQ11" s="63" t="s">
        <v>16454</v>
      </c>
      <c r="BR11" s="63" t="s">
        <v>16454</v>
      </c>
      <c r="BS11" s="63" t="s">
        <v>16454</v>
      </c>
      <c r="BT11" s="63" t="s">
        <v>16454</v>
      </c>
      <c r="BU11" s="63" t="s">
        <v>16454</v>
      </c>
      <c r="CG11" s="63" t="s">
        <v>16454</v>
      </c>
      <c r="CH11" s="63" t="s">
        <v>16454</v>
      </c>
      <c r="CI11" s="63" t="s">
        <v>16454</v>
      </c>
      <c r="CJ11" s="63" t="s">
        <v>16454</v>
      </c>
      <c r="CK11" s="63" t="s">
        <v>16454</v>
      </c>
      <c r="CW11" s="63" t="s">
        <v>16454</v>
      </c>
      <c r="CX11" s="63" t="s">
        <v>16454</v>
      </c>
      <c r="CY11" s="63" t="s">
        <v>16454</v>
      </c>
      <c r="CZ11" s="63" t="s">
        <v>16454</v>
      </c>
      <c r="DA11" s="63" t="s">
        <v>16454</v>
      </c>
      <c r="DM11" s="63" t="s">
        <v>16454</v>
      </c>
      <c r="DN11" s="63" t="s">
        <v>16454</v>
      </c>
      <c r="DO11" s="63" t="s">
        <v>16454</v>
      </c>
      <c r="DP11" s="63" t="s">
        <v>16454</v>
      </c>
      <c r="DQ11" s="63" t="s">
        <v>16454</v>
      </c>
      <c r="EC11" s="63" t="s">
        <v>16454</v>
      </c>
      <c r="ED11" s="63" t="s">
        <v>16454</v>
      </c>
      <c r="EE11" s="63" t="s">
        <v>16454</v>
      </c>
      <c r="EF11" s="63" t="s">
        <v>16454</v>
      </c>
      <c r="EG11" s="63" t="s">
        <v>16454</v>
      </c>
      <c r="ES11" s="63" t="s">
        <v>16454</v>
      </c>
      <c r="ET11" s="63" t="s">
        <v>16454</v>
      </c>
      <c r="EU11" s="63" t="s">
        <v>16454</v>
      </c>
      <c r="EV11" s="63" t="s">
        <v>16454</v>
      </c>
      <c r="EW11" s="63" t="s">
        <v>16454</v>
      </c>
      <c r="FI11" s="63" t="s">
        <v>16454</v>
      </c>
      <c r="FJ11" s="63" t="s">
        <v>16454</v>
      </c>
      <c r="FK11" s="63" t="s">
        <v>16454</v>
      </c>
      <c r="FL11" s="63" t="s">
        <v>16454</v>
      </c>
      <c r="FM11" s="63" t="s">
        <v>16454</v>
      </c>
      <c r="FY11" s="63" t="s">
        <v>16454</v>
      </c>
      <c r="FZ11" s="63" t="s">
        <v>16454</v>
      </c>
      <c r="GA11" s="63" t="s">
        <v>16454</v>
      </c>
      <c r="GB11" s="63" t="s">
        <v>16454</v>
      </c>
      <c r="GC11" s="63" t="s">
        <v>16454</v>
      </c>
      <c r="GO11" s="63" t="s">
        <v>16454</v>
      </c>
      <c r="GP11" s="63" t="s">
        <v>16454</v>
      </c>
      <c r="GQ11" s="63" t="s">
        <v>16454</v>
      </c>
      <c r="GR11" s="63" t="s">
        <v>16454</v>
      </c>
      <c r="GS11" s="63" t="s">
        <v>16454</v>
      </c>
      <c r="HE11" s="63" t="s">
        <v>16454</v>
      </c>
      <c r="HF11" s="63" t="s">
        <v>16454</v>
      </c>
      <c r="HG11" s="63" t="s">
        <v>16454</v>
      </c>
      <c r="HH11" s="63" t="s">
        <v>16454</v>
      </c>
      <c r="HI11" s="63" t="s">
        <v>16454</v>
      </c>
      <c r="HU11" s="63" t="s">
        <v>16454</v>
      </c>
      <c r="HV11" s="63" t="s">
        <v>16454</v>
      </c>
      <c r="HW11" s="63" t="s">
        <v>16454</v>
      </c>
      <c r="HX11" s="63" t="s">
        <v>16454</v>
      </c>
      <c r="HY11" s="63" t="s">
        <v>16454</v>
      </c>
    </row>
    <row r="12" spans="4:243" x14ac:dyDescent="0.25">
      <c r="D12" s="63" t="s">
        <v>16440</v>
      </c>
      <c r="E12" s="63" t="s">
        <v>16440</v>
      </c>
      <c r="F12" s="63" t="s">
        <v>16440</v>
      </c>
      <c r="G12" s="63" t="s">
        <v>16440</v>
      </c>
      <c r="H12" s="63" t="s">
        <v>16440</v>
      </c>
      <c r="T12" s="63" t="s">
        <v>16440</v>
      </c>
      <c r="U12" s="63" t="s">
        <v>16440</v>
      </c>
      <c r="V12" s="63" t="s">
        <v>16440</v>
      </c>
      <c r="W12" s="63" t="s">
        <v>16440</v>
      </c>
      <c r="X12" s="63" t="s">
        <v>16440</v>
      </c>
      <c r="AJ12" s="63" t="s">
        <v>16440</v>
      </c>
      <c r="AK12" s="63" t="s">
        <v>16440</v>
      </c>
      <c r="AL12" s="63" t="s">
        <v>16440</v>
      </c>
      <c r="AM12" s="63" t="s">
        <v>16440</v>
      </c>
      <c r="AN12" s="63" t="s">
        <v>16440</v>
      </c>
      <c r="AZ12" s="63" t="s">
        <v>16440</v>
      </c>
      <c r="BA12" s="63" t="s">
        <v>16440</v>
      </c>
      <c r="BB12" s="63" t="s">
        <v>16440</v>
      </c>
      <c r="BC12" s="63" t="s">
        <v>16440</v>
      </c>
      <c r="BD12" s="63" t="s">
        <v>16440</v>
      </c>
      <c r="BK12" s="64"/>
      <c r="BQ12" s="63" t="s">
        <v>16440</v>
      </c>
      <c r="BR12" s="63" t="s">
        <v>16440</v>
      </c>
      <c r="BS12" s="63" t="s">
        <v>16440</v>
      </c>
      <c r="BT12" s="63" t="s">
        <v>16440</v>
      </c>
      <c r="BU12" s="63" t="s">
        <v>16440</v>
      </c>
      <c r="CG12" s="63" t="s">
        <v>16440</v>
      </c>
      <c r="CH12" s="63" t="s">
        <v>16440</v>
      </c>
      <c r="CI12" s="63" t="s">
        <v>16440</v>
      </c>
      <c r="CJ12" s="63" t="s">
        <v>16440</v>
      </c>
      <c r="CK12" s="63" t="s">
        <v>16440</v>
      </c>
      <c r="CW12" s="63" t="s">
        <v>16440</v>
      </c>
      <c r="CX12" s="63" t="s">
        <v>16440</v>
      </c>
      <c r="CY12" s="63" t="s">
        <v>16440</v>
      </c>
      <c r="CZ12" s="63" t="s">
        <v>16440</v>
      </c>
      <c r="DA12" s="63" t="s">
        <v>16440</v>
      </c>
      <c r="DM12" s="63" t="s">
        <v>16440</v>
      </c>
      <c r="DN12" s="63" t="s">
        <v>16440</v>
      </c>
      <c r="DO12" s="63" t="s">
        <v>16440</v>
      </c>
      <c r="DP12" s="63" t="s">
        <v>16440</v>
      </c>
      <c r="DQ12" s="63" t="s">
        <v>16440</v>
      </c>
      <c r="EC12" s="63" t="s">
        <v>16440</v>
      </c>
      <c r="ED12" s="63" t="s">
        <v>16440</v>
      </c>
      <c r="EE12" s="63" t="s">
        <v>16440</v>
      </c>
      <c r="EF12" s="63" t="s">
        <v>16440</v>
      </c>
      <c r="EG12" s="63" t="s">
        <v>16440</v>
      </c>
      <c r="ES12" s="63" t="s">
        <v>16440</v>
      </c>
      <c r="ET12" s="63" t="s">
        <v>16440</v>
      </c>
      <c r="EU12" s="63" t="s">
        <v>16440</v>
      </c>
      <c r="EV12" s="63" t="s">
        <v>16440</v>
      </c>
      <c r="EW12" s="63" t="s">
        <v>16440</v>
      </c>
      <c r="FI12" s="63" t="s">
        <v>16440</v>
      </c>
      <c r="FJ12" s="63" t="s">
        <v>16440</v>
      </c>
      <c r="FK12" s="63" t="s">
        <v>16440</v>
      </c>
      <c r="FL12" s="63" t="s">
        <v>16440</v>
      </c>
      <c r="FM12" s="63" t="s">
        <v>16440</v>
      </c>
      <c r="FY12" s="63" t="s">
        <v>16440</v>
      </c>
      <c r="FZ12" s="63" t="s">
        <v>16440</v>
      </c>
      <c r="GA12" s="63" t="s">
        <v>16440</v>
      </c>
      <c r="GB12" s="63" t="s">
        <v>16440</v>
      </c>
      <c r="GC12" s="63" t="s">
        <v>16440</v>
      </c>
      <c r="GO12" s="63" t="s">
        <v>16440</v>
      </c>
      <c r="GP12" s="63" t="s">
        <v>16440</v>
      </c>
      <c r="GQ12" s="63" t="s">
        <v>16440</v>
      </c>
      <c r="GR12" s="63" t="s">
        <v>16440</v>
      </c>
      <c r="GS12" s="63" t="s">
        <v>16440</v>
      </c>
      <c r="HE12" s="63" t="s">
        <v>16440</v>
      </c>
      <c r="HF12" s="63" t="s">
        <v>16440</v>
      </c>
      <c r="HG12" s="63" t="s">
        <v>16440</v>
      </c>
      <c r="HH12" s="63" t="s">
        <v>16440</v>
      </c>
      <c r="HI12" s="63" t="s">
        <v>16440</v>
      </c>
      <c r="HU12" s="63" t="s">
        <v>16440</v>
      </c>
      <c r="HV12" s="63" t="s">
        <v>16440</v>
      </c>
      <c r="HW12" s="63" t="s">
        <v>16440</v>
      </c>
      <c r="HX12" s="63" t="s">
        <v>16440</v>
      </c>
      <c r="HY12" s="63" t="s">
        <v>16440</v>
      </c>
    </row>
    <row r="13" spans="4:243" x14ac:dyDescent="0.25">
      <c r="D13" s="63" t="s">
        <v>16428</v>
      </c>
      <c r="E13" s="63" t="s">
        <v>16429</v>
      </c>
      <c r="F13" s="63" t="s">
        <v>16430</v>
      </c>
      <c r="G13" s="63" t="s">
        <v>16431</v>
      </c>
      <c r="H13" s="63" t="s">
        <v>16432</v>
      </c>
      <c r="N13" s="63" t="s">
        <v>16433</v>
      </c>
      <c r="O13" s="63" t="s">
        <v>16434</v>
      </c>
      <c r="P13" s="63" t="s">
        <v>16435</v>
      </c>
      <c r="Q13" s="63" t="s">
        <v>16436</v>
      </c>
      <c r="R13" s="63" t="s">
        <v>16437</v>
      </c>
      <c r="T13" s="63" t="s">
        <v>16428</v>
      </c>
      <c r="U13" s="63" t="s">
        <v>16429</v>
      </c>
      <c r="V13" s="63" t="s">
        <v>16430</v>
      </c>
      <c r="W13" s="63" t="s">
        <v>16431</v>
      </c>
      <c r="X13" s="63" t="s">
        <v>16432</v>
      </c>
      <c r="AD13" s="63" t="s">
        <v>16433</v>
      </c>
      <c r="AE13" s="63" t="s">
        <v>16434</v>
      </c>
      <c r="AF13" s="63" t="s">
        <v>16435</v>
      </c>
      <c r="AG13" s="63" t="s">
        <v>16436</v>
      </c>
      <c r="AH13" s="63" t="s">
        <v>16437</v>
      </c>
      <c r="AJ13" s="63" t="s">
        <v>16428</v>
      </c>
      <c r="AK13" s="63" t="s">
        <v>16429</v>
      </c>
      <c r="AL13" s="63" t="s">
        <v>16430</v>
      </c>
      <c r="AM13" s="63" t="s">
        <v>16442</v>
      </c>
      <c r="AN13" s="63" t="s">
        <v>16432</v>
      </c>
      <c r="AT13" s="63" t="s">
        <v>16433</v>
      </c>
      <c r="AU13" s="63" t="s">
        <v>16434</v>
      </c>
      <c r="AV13" s="63" t="s">
        <v>16435</v>
      </c>
      <c r="AW13" s="63" t="s">
        <v>16436</v>
      </c>
      <c r="AX13" s="63" t="s">
        <v>16437</v>
      </c>
      <c r="AZ13" s="63" t="s">
        <v>16428</v>
      </c>
      <c r="BA13" s="63" t="s">
        <v>16429</v>
      </c>
      <c r="BB13" s="63" t="s">
        <v>16430</v>
      </c>
      <c r="BC13" s="63" t="s">
        <v>16431</v>
      </c>
      <c r="BD13" s="63" t="s">
        <v>16432</v>
      </c>
      <c r="BJ13" s="63" t="s">
        <v>16433</v>
      </c>
      <c r="BK13" s="64" t="s">
        <v>16434</v>
      </c>
      <c r="BL13" s="63" t="s">
        <v>16435</v>
      </c>
      <c r="BM13" s="63" t="s">
        <v>16436</v>
      </c>
      <c r="BN13" s="63" t="s">
        <v>16437</v>
      </c>
      <c r="BQ13" s="63" t="s">
        <v>16428</v>
      </c>
      <c r="BR13" s="63" t="s">
        <v>16429</v>
      </c>
      <c r="BS13" s="63" t="s">
        <v>16430</v>
      </c>
      <c r="BT13" s="63" t="s">
        <v>16431</v>
      </c>
      <c r="BU13" s="63" t="s">
        <v>16432</v>
      </c>
      <c r="CA13" s="63" t="s">
        <v>16433</v>
      </c>
      <c r="CB13" s="63" t="s">
        <v>16434</v>
      </c>
      <c r="CC13" s="63" t="s">
        <v>16435</v>
      </c>
      <c r="CD13" s="63" t="s">
        <v>16436</v>
      </c>
      <c r="CE13" s="63" t="s">
        <v>16437</v>
      </c>
      <c r="CG13" s="63" t="s">
        <v>16428</v>
      </c>
      <c r="CH13" s="63" t="s">
        <v>16429</v>
      </c>
      <c r="CI13" s="63" t="s">
        <v>16430</v>
      </c>
      <c r="CJ13" s="63" t="s">
        <v>16431</v>
      </c>
      <c r="CK13" s="63" t="s">
        <v>16432</v>
      </c>
      <c r="CQ13" s="63" t="s">
        <v>16433</v>
      </c>
      <c r="CR13" s="63" t="s">
        <v>16434</v>
      </c>
      <c r="CS13" s="63" t="s">
        <v>16435</v>
      </c>
      <c r="CT13" s="63" t="s">
        <v>16436</v>
      </c>
      <c r="CU13" s="63" t="s">
        <v>16437</v>
      </c>
      <c r="CW13" s="63" t="s">
        <v>16428</v>
      </c>
      <c r="CX13" s="63" t="s">
        <v>16429</v>
      </c>
      <c r="CY13" s="63" t="s">
        <v>16430</v>
      </c>
      <c r="CZ13" s="63" t="s">
        <v>16431</v>
      </c>
      <c r="DA13" s="63" t="s">
        <v>16432</v>
      </c>
      <c r="DG13" s="63" t="s">
        <v>16433</v>
      </c>
      <c r="DH13" s="63" t="s">
        <v>16434</v>
      </c>
      <c r="DI13" s="63" t="s">
        <v>16435</v>
      </c>
      <c r="DJ13" s="63" t="s">
        <v>16436</v>
      </c>
      <c r="DK13" s="63" t="s">
        <v>16437</v>
      </c>
      <c r="DM13" s="63" t="s">
        <v>16428</v>
      </c>
      <c r="DN13" s="63" t="s">
        <v>16429</v>
      </c>
      <c r="DO13" s="63" t="s">
        <v>16430</v>
      </c>
      <c r="DP13" s="63" t="s">
        <v>16431</v>
      </c>
      <c r="DQ13" s="63" t="s">
        <v>16432</v>
      </c>
      <c r="DW13" s="63" t="s">
        <v>16433</v>
      </c>
      <c r="DX13" s="63" t="s">
        <v>16434</v>
      </c>
      <c r="DY13" s="63" t="s">
        <v>16435</v>
      </c>
      <c r="DZ13" s="63" t="s">
        <v>16436</v>
      </c>
      <c r="EA13" s="63" t="s">
        <v>16437</v>
      </c>
      <c r="EC13" s="63" t="s">
        <v>16428</v>
      </c>
      <c r="ED13" s="63" t="s">
        <v>16429</v>
      </c>
      <c r="EE13" s="63" t="s">
        <v>16430</v>
      </c>
      <c r="EF13" s="63" t="s">
        <v>16431</v>
      </c>
      <c r="EG13" s="63" t="s">
        <v>16432</v>
      </c>
      <c r="EM13" s="63" t="s">
        <v>16433</v>
      </c>
      <c r="EN13" s="63" t="s">
        <v>16434</v>
      </c>
      <c r="EO13" s="63" t="s">
        <v>16435</v>
      </c>
      <c r="EP13" s="63" t="s">
        <v>16436</v>
      </c>
      <c r="EQ13" s="63" t="s">
        <v>16437</v>
      </c>
      <c r="ES13" s="63" t="s">
        <v>16428</v>
      </c>
      <c r="ET13" s="63" t="s">
        <v>16429</v>
      </c>
      <c r="EU13" s="63" t="s">
        <v>16430</v>
      </c>
      <c r="EV13" s="63" t="s">
        <v>16431</v>
      </c>
      <c r="EW13" s="63" t="s">
        <v>16432</v>
      </c>
      <c r="FC13" s="63" t="s">
        <v>16433</v>
      </c>
      <c r="FD13" s="63" t="s">
        <v>16434</v>
      </c>
      <c r="FE13" s="63" t="s">
        <v>16435</v>
      </c>
      <c r="FF13" s="63" t="s">
        <v>16436</v>
      </c>
      <c r="FG13" s="63" t="s">
        <v>16437</v>
      </c>
      <c r="FI13" s="63" t="s">
        <v>16428</v>
      </c>
      <c r="FJ13" s="63" t="s">
        <v>16429</v>
      </c>
      <c r="FK13" s="63" t="s">
        <v>16430</v>
      </c>
      <c r="FL13" s="63" t="s">
        <v>16431</v>
      </c>
      <c r="FM13" s="63" t="s">
        <v>16432</v>
      </c>
      <c r="FS13" s="63" t="s">
        <v>16433</v>
      </c>
      <c r="FT13" s="63" t="s">
        <v>16434</v>
      </c>
      <c r="FU13" s="63" t="s">
        <v>16435</v>
      </c>
      <c r="FV13" s="63" t="s">
        <v>16436</v>
      </c>
      <c r="FW13" s="63" t="s">
        <v>16437</v>
      </c>
      <c r="FY13" s="63" t="s">
        <v>16428</v>
      </c>
      <c r="FZ13" s="63" t="s">
        <v>16429</v>
      </c>
      <c r="GA13" s="63" t="s">
        <v>16430</v>
      </c>
      <c r="GB13" s="63" t="s">
        <v>16431</v>
      </c>
      <c r="GC13" s="63" t="s">
        <v>16432</v>
      </c>
      <c r="GI13" s="63" t="s">
        <v>16433</v>
      </c>
      <c r="GJ13" s="63" t="s">
        <v>16434</v>
      </c>
      <c r="GK13" s="63" t="s">
        <v>16435</v>
      </c>
      <c r="GL13" s="63" t="s">
        <v>16436</v>
      </c>
      <c r="GM13" s="63" t="s">
        <v>16437</v>
      </c>
      <c r="GO13" s="63" t="s">
        <v>16428</v>
      </c>
      <c r="GP13" s="63" t="s">
        <v>16429</v>
      </c>
      <c r="GQ13" s="63" t="s">
        <v>16430</v>
      </c>
      <c r="GR13" s="63" t="s">
        <v>16431</v>
      </c>
      <c r="GS13" s="63" t="s">
        <v>16432</v>
      </c>
      <c r="GY13" s="63" t="s">
        <v>16433</v>
      </c>
      <c r="GZ13" s="63" t="s">
        <v>16434</v>
      </c>
      <c r="HA13" s="63" t="s">
        <v>16435</v>
      </c>
      <c r="HB13" s="63" t="s">
        <v>16436</v>
      </c>
      <c r="HC13" s="63" t="s">
        <v>16437</v>
      </c>
      <c r="HE13" s="63" t="s">
        <v>16428</v>
      </c>
      <c r="HF13" s="63" t="s">
        <v>16429</v>
      </c>
      <c r="HG13" s="63" t="s">
        <v>16430</v>
      </c>
      <c r="HH13" s="63" t="s">
        <v>16431</v>
      </c>
      <c r="HI13" s="63" t="s">
        <v>16432</v>
      </c>
      <c r="HO13" s="63" t="s">
        <v>16433</v>
      </c>
      <c r="HP13" s="63" t="s">
        <v>16434</v>
      </c>
      <c r="HQ13" s="63" t="s">
        <v>16435</v>
      </c>
      <c r="HR13" s="63" t="s">
        <v>16436</v>
      </c>
      <c r="HS13" s="63" t="s">
        <v>16437</v>
      </c>
      <c r="HU13" s="63" t="s">
        <v>16428</v>
      </c>
      <c r="HV13" s="63" t="s">
        <v>16429</v>
      </c>
      <c r="HW13" s="63" t="s">
        <v>16430</v>
      </c>
      <c r="HX13" s="63" t="s">
        <v>16431</v>
      </c>
      <c r="HY13" s="63" t="s">
        <v>16432</v>
      </c>
      <c r="IE13" s="63" t="s">
        <v>16433</v>
      </c>
      <c r="IF13" s="63" t="s">
        <v>16434</v>
      </c>
      <c r="IG13" s="63" t="s">
        <v>16435</v>
      </c>
      <c r="IH13" s="63" t="s">
        <v>16436</v>
      </c>
      <c r="II13" s="63" t="s">
        <v>16437</v>
      </c>
    </row>
    <row r="14" spans="4:243" x14ac:dyDescent="0.25">
      <c r="D14">
        <v>0</v>
      </c>
      <c r="E14">
        <v>0</v>
      </c>
      <c r="F14">
        <v>0</v>
      </c>
      <c r="G14">
        <v>0</v>
      </c>
      <c r="H14">
        <v>0</v>
      </c>
      <c r="N14" s="63">
        <f>AVERAGE(D14:M14)</f>
        <v>0</v>
      </c>
      <c r="O14" s="63">
        <f>STDEV(D14:M14)</f>
        <v>0</v>
      </c>
      <c r="P14" s="63">
        <f>N14-5</f>
        <v>-5</v>
      </c>
      <c r="Q14" s="63">
        <f>MIN(D14:M14)</f>
        <v>0</v>
      </c>
      <c r="R14" s="63">
        <f>MAX(D14:M14)</f>
        <v>0</v>
      </c>
      <c r="T14">
        <v>0</v>
      </c>
      <c r="U14">
        <v>0</v>
      </c>
      <c r="V14">
        <v>0</v>
      </c>
      <c r="W14">
        <v>0</v>
      </c>
      <c r="X14">
        <v>0</v>
      </c>
      <c r="AD14" s="63">
        <f>AVERAGE(T14:AC14)</f>
        <v>0</v>
      </c>
      <c r="AE14" s="63">
        <f>STDEV(T14:AC14)</f>
        <v>0</v>
      </c>
      <c r="AF14" s="63">
        <f>AD14-5</f>
        <v>-5</v>
      </c>
      <c r="AG14" s="63">
        <f>MIN(T14:AC14)</f>
        <v>0</v>
      </c>
      <c r="AH14" s="63">
        <f>MAX(T14:AC14)</f>
        <v>0</v>
      </c>
      <c r="AJ14">
        <v>3</v>
      </c>
      <c r="AK14">
        <v>0</v>
      </c>
      <c r="AL14">
        <v>0</v>
      </c>
      <c r="AM14">
        <v>0</v>
      </c>
      <c r="AN14">
        <v>0</v>
      </c>
      <c r="AT14" s="63">
        <f>AVERAGE(AJ14:AS14)</f>
        <v>0.6</v>
      </c>
      <c r="AU14" s="63">
        <f>STDEV(AJ14:AS14)</f>
        <v>1.3416407864998738</v>
      </c>
      <c r="AV14" s="63">
        <f>AT14-5</f>
        <v>-4.4000000000000004</v>
      </c>
      <c r="AW14" s="63">
        <f>MIN(AJ14:AS14)</f>
        <v>0</v>
      </c>
      <c r="AX14" s="63">
        <f>MAX(AJ14:AS14)</f>
        <v>3</v>
      </c>
      <c r="AZ14">
        <v>0</v>
      </c>
      <c r="BA14" s="66"/>
      <c r="BB14">
        <v>3</v>
      </c>
      <c r="BC14">
        <v>0</v>
      </c>
      <c r="BD14">
        <v>0</v>
      </c>
      <c r="BJ14" s="63">
        <f>AVERAGE(AZ14:BI14)</f>
        <v>0.75</v>
      </c>
      <c r="BK14" s="64">
        <f>STDEV(AZ14:BI14)</f>
        <v>1.5</v>
      </c>
      <c r="BL14" s="63">
        <f>BJ14-4</f>
        <v>-3.25</v>
      </c>
      <c r="BM14" s="63">
        <f>MIN(AZ14:BI14)</f>
        <v>0</v>
      </c>
      <c r="BN14" s="63">
        <f>MAX(AZ14:BI14)</f>
        <v>3</v>
      </c>
      <c r="BQ14">
        <v>0</v>
      </c>
      <c r="BR14">
        <v>0</v>
      </c>
      <c r="BS14">
        <v>0</v>
      </c>
      <c r="BT14">
        <v>0</v>
      </c>
      <c r="BU14">
        <v>0</v>
      </c>
      <c r="CA14" s="63">
        <f>AVERAGE(BQ14:BZ14)</f>
        <v>0</v>
      </c>
      <c r="CB14" s="63">
        <f>STDEV(BQ14:BZ14)</f>
        <v>0</v>
      </c>
      <c r="CC14" s="63">
        <f>CA14-5</f>
        <v>-5</v>
      </c>
      <c r="CD14" s="63">
        <f>MIN(BQ14:BZ14)</f>
        <v>0</v>
      </c>
      <c r="CE14" s="63">
        <f>MAX(BQ14:BZ14)</f>
        <v>0</v>
      </c>
      <c r="CG14">
        <v>1</v>
      </c>
      <c r="CH14">
        <v>0</v>
      </c>
      <c r="CI14">
        <v>0</v>
      </c>
      <c r="CJ14">
        <v>0</v>
      </c>
      <c r="CK14">
        <v>0</v>
      </c>
      <c r="CQ14" s="63">
        <f>AVERAGE(CG14:CP14)</f>
        <v>0.2</v>
      </c>
      <c r="CR14" s="63">
        <f>STDEV(CG14:CP14)</f>
        <v>0.44721359549995793</v>
      </c>
      <c r="CS14" s="63">
        <f>CQ14-5</f>
        <v>-4.8</v>
      </c>
      <c r="CT14" s="63">
        <f>MIN(CG14:CP14)</f>
        <v>0</v>
      </c>
      <c r="CU14" s="63">
        <f>MAX(CG14:CP14)</f>
        <v>1</v>
      </c>
      <c r="CW14">
        <v>0</v>
      </c>
      <c r="CX14">
        <v>0</v>
      </c>
      <c r="CY14">
        <v>0</v>
      </c>
      <c r="CZ14">
        <v>0</v>
      </c>
      <c r="DA14">
        <v>0</v>
      </c>
      <c r="DG14" s="63">
        <f>AVERAGE(CW14:DF14)</f>
        <v>0</v>
      </c>
      <c r="DH14" s="63">
        <f>STDEV(CW14:DF14)</f>
        <v>0</v>
      </c>
      <c r="DI14" s="63">
        <f>DG14-5</f>
        <v>-5</v>
      </c>
      <c r="DJ14" s="63">
        <f>MIN(CW14:DF14)</f>
        <v>0</v>
      </c>
      <c r="DK14" s="63">
        <f>MAX(CW14:DF14)</f>
        <v>0</v>
      </c>
      <c r="DM14">
        <v>0</v>
      </c>
      <c r="DN14">
        <v>0</v>
      </c>
      <c r="DO14">
        <v>0</v>
      </c>
      <c r="DP14">
        <v>0</v>
      </c>
      <c r="DQ14">
        <v>0</v>
      </c>
      <c r="DW14" s="63">
        <f>AVERAGE(DM14:DV14)</f>
        <v>0</v>
      </c>
      <c r="DX14" s="63">
        <f>STDEV(DM14:DV14)</f>
        <v>0</v>
      </c>
      <c r="DY14" s="63">
        <f>DW14-5</f>
        <v>-5</v>
      </c>
      <c r="DZ14" s="63">
        <f>MIN(DM14:DV14)</f>
        <v>0</v>
      </c>
      <c r="EA14" s="63">
        <f>MAX(DM14:DV14)</f>
        <v>0</v>
      </c>
      <c r="EC14">
        <v>0</v>
      </c>
      <c r="ED14">
        <v>0</v>
      </c>
      <c r="EE14">
        <v>0</v>
      </c>
      <c r="EF14">
        <v>0</v>
      </c>
      <c r="EG14">
        <v>0</v>
      </c>
      <c r="EM14" s="63">
        <f>AVERAGE(EC14:EL14)</f>
        <v>0</v>
      </c>
      <c r="EN14" s="63">
        <f>STDEV(EC14:EL14)</f>
        <v>0</v>
      </c>
      <c r="EO14" s="63">
        <f>EM14-5</f>
        <v>-5</v>
      </c>
      <c r="EP14" s="63">
        <f>MIN(EC14:EL14)</f>
        <v>0</v>
      </c>
      <c r="EQ14" s="63">
        <f>MAX(EC14:EL14)</f>
        <v>0</v>
      </c>
      <c r="ES14">
        <v>2</v>
      </c>
      <c r="ET14">
        <v>0</v>
      </c>
      <c r="EU14">
        <v>1</v>
      </c>
      <c r="EV14">
        <v>2</v>
      </c>
      <c r="EW14">
        <v>0</v>
      </c>
      <c r="FC14" s="63">
        <f>AVERAGE(ES14:FB14)</f>
        <v>1</v>
      </c>
      <c r="FD14" s="63">
        <f>STDEV(ES14:FB14)</f>
        <v>1</v>
      </c>
      <c r="FE14" s="63">
        <f>FC14-5</f>
        <v>-4</v>
      </c>
      <c r="FF14" s="63">
        <f>MIN(ES14:FB14)</f>
        <v>0</v>
      </c>
      <c r="FG14" s="63">
        <f>MAX(ES14:FB14)</f>
        <v>2</v>
      </c>
      <c r="FI14">
        <v>0</v>
      </c>
      <c r="FJ14">
        <v>0</v>
      </c>
      <c r="FK14">
        <v>0</v>
      </c>
      <c r="FL14">
        <v>0</v>
      </c>
      <c r="FM14">
        <v>0</v>
      </c>
      <c r="FS14" s="63">
        <f>AVERAGE(FI14:FR14)</f>
        <v>0</v>
      </c>
      <c r="FT14" s="63">
        <f>STDEV(FI14:FR14)</f>
        <v>0</v>
      </c>
      <c r="FU14" s="63">
        <f>FS14-5</f>
        <v>-5</v>
      </c>
      <c r="FV14" s="63">
        <f>MIN(FI14:FR14)</f>
        <v>0</v>
      </c>
      <c r="FW14" s="63">
        <f>MAX(FI14:FR14)</f>
        <v>0</v>
      </c>
      <c r="FY14">
        <v>0</v>
      </c>
      <c r="FZ14">
        <v>0</v>
      </c>
      <c r="GA14">
        <v>0</v>
      </c>
      <c r="GB14">
        <v>0</v>
      </c>
      <c r="GC14">
        <v>0</v>
      </c>
      <c r="GI14" s="63">
        <f>AVERAGE(FY14:GH14)</f>
        <v>0</v>
      </c>
      <c r="GJ14" s="63">
        <f>STDEV(FY14:GH14)</f>
        <v>0</v>
      </c>
      <c r="GK14" s="63">
        <f>GI14-5</f>
        <v>-5</v>
      </c>
      <c r="GL14" s="63">
        <f>MIN(FY14:GH14)</f>
        <v>0</v>
      </c>
      <c r="GM14" s="63">
        <f>MAX(FY14:GH14)</f>
        <v>0</v>
      </c>
      <c r="GO14">
        <v>0</v>
      </c>
      <c r="GP14">
        <v>0</v>
      </c>
      <c r="GQ14">
        <v>1</v>
      </c>
      <c r="GR14">
        <v>0</v>
      </c>
      <c r="GS14">
        <v>0</v>
      </c>
      <c r="GY14" s="63">
        <f>AVERAGE(GO14:GX14)</f>
        <v>0.2</v>
      </c>
      <c r="GZ14" s="63">
        <f>STDEV(GO14:GX14)</f>
        <v>0.44721359549995793</v>
      </c>
      <c r="HA14" s="63">
        <f>GY14-5</f>
        <v>-4.8</v>
      </c>
      <c r="HB14" s="63">
        <f>MIN(GO14:GX14)</f>
        <v>0</v>
      </c>
      <c r="HC14" s="63">
        <f>MAX(GO14:GX14)</f>
        <v>1</v>
      </c>
      <c r="HE14">
        <v>0</v>
      </c>
      <c r="HF14">
        <v>0</v>
      </c>
      <c r="HG14">
        <v>0</v>
      </c>
      <c r="HH14">
        <v>0</v>
      </c>
      <c r="HI14">
        <v>0</v>
      </c>
      <c r="HO14" s="63">
        <f>AVERAGE(HE14:HN14)</f>
        <v>0</v>
      </c>
      <c r="HP14" s="63">
        <f>STDEV(HE14:HN14)</f>
        <v>0</v>
      </c>
      <c r="HQ14" s="63">
        <f>HO14-5</f>
        <v>-5</v>
      </c>
      <c r="HR14" s="63">
        <f>MIN(HE14:HN14)</f>
        <v>0</v>
      </c>
      <c r="HS14" s="63">
        <f>MAX(HE14:HN14)</f>
        <v>0</v>
      </c>
      <c r="HU14">
        <v>0</v>
      </c>
      <c r="HV14">
        <v>0</v>
      </c>
      <c r="HW14">
        <v>0</v>
      </c>
      <c r="HX14">
        <v>0</v>
      </c>
      <c r="HY14">
        <v>0</v>
      </c>
      <c r="IE14" s="63">
        <f>AVERAGE(HU14:ID14)</f>
        <v>0</v>
      </c>
      <c r="IF14" s="63">
        <f>STDEV(HU14:ID14)</f>
        <v>0</v>
      </c>
      <c r="IG14" s="63">
        <f>IE14-5</f>
        <v>-5</v>
      </c>
      <c r="IH14" s="63">
        <f>MIN(HU14:ID14)</f>
        <v>0</v>
      </c>
      <c r="II14" s="63">
        <f>MAX(HU14:ID14)</f>
        <v>0</v>
      </c>
    </row>
    <row r="15" spans="4:243" x14ac:dyDescent="0.25">
      <c r="BK15" s="64"/>
    </row>
    <row r="16" spans="4:243" x14ac:dyDescent="0.25">
      <c r="BK16" s="64"/>
    </row>
    <row r="17" spans="4:243" x14ac:dyDescent="0.25">
      <c r="BK17" s="64"/>
    </row>
    <row r="18" spans="4:243" x14ac:dyDescent="0.25">
      <c r="BK18" s="64"/>
    </row>
    <row r="19" spans="4:243" x14ac:dyDescent="0.25">
      <c r="D19" s="63" t="s">
        <v>16411</v>
      </c>
      <c r="E19" s="63" t="s">
        <v>16411</v>
      </c>
      <c r="F19" s="63" t="s">
        <v>16411</v>
      </c>
      <c r="G19" s="63" t="s">
        <v>16411</v>
      </c>
      <c r="H19" s="63" t="s">
        <v>16411</v>
      </c>
      <c r="T19" s="63" t="s">
        <v>16412</v>
      </c>
      <c r="U19" s="63" t="s">
        <v>16412</v>
      </c>
      <c r="V19" s="63" t="s">
        <v>16412</v>
      </c>
      <c r="W19" s="63" t="s">
        <v>16412</v>
      </c>
      <c r="X19" s="63" t="s">
        <v>16412</v>
      </c>
      <c r="AJ19" s="63" t="s">
        <v>16413</v>
      </c>
      <c r="AK19" s="63" t="s">
        <v>16413</v>
      </c>
      <c r="AL19" s="63" t="s">
        <v>16413</v>
      </c>
      <c r="AM19" s="63" t="s">
        <v>16413</v>
      </c>
      <c r="AN19" s="63" t="s">
        <v>16413</v>
      </c>
      <c r="AZ19" s="63" t="s">
        <v>16414</v>
      </c>
      <c r="BA19" s="63" t="s">
        <v>16414</v>
      </c>
      <c r="BB19" s="63" t="s">
        <v>16414</v>
      </c>
      <c r="BC19" s="63" t="s">
        <v>16414</v>
      </c>
      <c r="BD19" s="63" t="s">
        <v>16414</v>
      </c>
      <c r="BK19" s="64"/>
      <c r="BQ19" s="63" t="s">
        <v>16415</v>
      </c>
      <c r="BR19" s="63" t="s">
        <v>16415</v>
      </c>
      <c r="BS19" s="63" t="s">
        <v>16415</v>
      </c>
      <c r="BT19" s="63" t="s">
        <v>16415</v>
      </c>
      <c r="BU19" s="63" t="s">
        <v>16415</v>
      </c>
      <c r="CG19" s="63" t="s">
        <v>16416</v>
      </c>
      <c r="CH19" s="63" t="s">
        <v>16416</v>
      </c>
      <c r="CI19" s="63" t="s">
        <v>16416</v>
      </c>
      <c r="CJ19" s="63" t="s">
        <v>16416</v>
      </c>
      <c r="CK19" s="63" t="s">
        <v>16416</v>
      </c>
      <c r="CW19" s="63" t="s">
        <v>16417</v>
      </c>
      <c r="CX19" s="63" t="s">
        <v>16417</v>
      </c>
      <c r="CY19" s="63" t="s">
        <v>16417</v>
      </c>
      <c r="CZ19" s="63" t="s">
        <v>16417</v>
      </c>
      <c r="DA19" s="63" t="s">
        <v>16417</v>
      </c>
      <c r="DM19" s="63" t="s">
        <v>16418</v>
      </c>
      <c r="DN19" s="63" t="s">
        <v>16418</v>
      </c>
      <c r="DO19" s="63" t="s">
        <v>16418</v>
      </c>
      <c r="DP19" s="63" t="s">
        <v>16418</v>
      </c>
      <c r="DQ19" s="63" t="s">
        <v>16418</v>
      </c>
      <c r="EC19" s="63" t="s">
        <v>16419</v>
      </c>
      <c r="ED19" s="63" t="s">
        <v>16419</v>
      </c>
      <c r="EE19" s="63" t="s">
        <v>16419</v>
      </c>
      <c r="EF19" s="63" t="s">
        <v>16419</v>
      </c>
      <c r="EG19" s="63" t="s">
        <v>16419</v>
      </c>
      <c r="ES19" s="63" t="s">
        <v>16420</v>
      </c>
      <c r="ET19" s="63" t="s">
        <v>16420</v>
      </c>
      <c r="EU19" s="63" t="s">
        <v>16420</v>
      </c>
      <c r="EV19" s="63" t="s">
        <v>16420</v>
      </c>
      <c r="EW19" s="63" t="s">
        <v>16420</v>
      </c>
      <c r="FI19" s="63" t="s">
        <v>16421</v>
      </c>
      <c r="FJ19" s="63" t="s">
        <v>16421</v>
      </c>
      <c r="FK19" s="63" t="s">
        <v>16421</v>
      </c>
      <c r="FL19" s="63" t="s">
        <v>16421</v>
      </c>
      <c r="FM19" s="63" t="s">
        <v>16421</v>
      </c>
      <c r="FY19" s="63" t="s">
        <v>16422</v>
      </c>
      <c r="FZ19" s="63" t="s">
        <v>16422</v>
      </c>
      <c r="GA19" s="63" t="s">
        <v>16422</v>
      </c>
      <c r="GB19" s="63" t="s">
        <v>16422</v>
      </c>
      <c r="GC19" s="63" t="s">
        <v>16422</v>
      </c>
      <c r="GO19" s="63" t="s">
        <v>16423</v>
      </c>
      <c r="GP19" s="63" t="s">
        <v>16423</v>
      </c>
      <c r="GQ19" s="63" t="s">
        <v>16423</v>
      </c>
      <c r="GR19" s="63" t="s">
        <v>16423</v>
      </c>
      <c r="GS19" s="63" t="s">
        <v>16423</v>
      </c>
      <c r="HE19" s="63" t="s">
        <v>16424</v>
      </c>
      <c r="HF19" s="63" t="s">
        <v>16424</v>
      </c>
      <c r="HG19" s="63" t="s">
        <v>16424</v>
      </c>
      <c r="HH19" s="63" t="s">
        <v>16424</v>
      </c>
      <c r="HI19" s="63" t="s">
        <v>16424</v>
      </c>
      <c r="HU19" s="63" t="s">
        <v>16425</v>
      </c>
      <c r="HV19" s="63" t="s">
        <v>16425</v>
      </c>
      <c r="HW19" s="63" t="s">
        <v>16425</v>
      </c>
      <c r="HX19" s="63" t="s">
        <v>16425</v>
      </c>
      <c r="HY19" s="63" t="s">
        <v>16425</v>
      </c>
    </row>
    <row r="20" spans="4:243" x14ac:dyDescent="0.25">
      <c r="D20" s="63" t="s">
        <v>16454</v>
      </c>
      <c r="E20" s="63" t="s">
        <v>16454</v>
      </c>
      <c r="F20" s="63" t="s">
        <v>16454</v>
      </c>
      <c r="G20" s="63" t="s">
        <v>16454</v>
      </c>
      <c r="H20" s="63" t="s">
        <v>16454</v>
      </c>
      <c r="T20" s="63" t="s">
        <v>16454</v>
      </c>
      <c r="U20" s="63" t="s">
        <v>16454</v>
      </c>
      <c r="V20" s="63" t="s">
        <v>16454</v>
      </c>
      <c r="W20" s="63" t="s">
        <v>16454</v>
      </c>
      <c r="X20" s="63" t="s">
        <v>16454</v>
      </c>
      <c r="AJ20" s="63" t="s">
        <v>16454</v>
      </c>
      <c r="AK20" s="63" t="s">
        <v>16454</v>
      </c>
      <c r="AL20" s="63" t="s">
        <v>16454</v>
      </c>
      <c r="AM20" s="63" t="s">
        <v>16454</v>
      </c>
      <c r="AN20" s="63" t="s">
        <v>16454</v>
      </c>
      <c r="AZ20" s="63" t="s">
        <v>16454</v>
      </c>
      <c r="BA20" s="63" t="s">
        <v>16454</v>
      </c>
      <c r="BB20" s="63" t="s">
        <v>16454</v>
      </c>
      <c r="BC20" s="63" t="s">
        <v>16454</v>
      </c>
      <c r="BD20" s="63" t="s">
        <v>16454</v>
      </c>
      <c r="BK20" s="64"/>
      <c r="BQ20" s="63" t="s">
        <v>16454</v>
      </c>
      <c r="BR20" s="63" t="s">
        <v>16454</v>
      </c>
      <c r="BS20" s="63" t="s">
        <v>16454</v>
      </c>
      <c r="BT20" s="63" t="s">
        <v>16454</v>
      </c>
      <c r="BU20" s="63" t="s">
        <v>16454</v>
      </c>
      <c r="CG20" s="63" t="s">
        <v>16454</v>
      </c>
      <c r="CH20" s="63" t="s">
        <v>16454</v>
      </c>
      <c r="CI20" s="63" t="s">
        <v>16454</v>
      </c>
      <c r="CJ20" s="63" t="s">
        <v>16454</v>
      </c>
      <c r="CK20" s="63" t="s">
        <v>16454</v>
      </c>
      <c r="CW20" s="63" t="s">
        <v>16454</v>
      </c>
      <c r="CX20" s="63" t="s">
        <v>16454</v>
      </c>
      <c r="CY20" s="63" t="s">
        <v>16454</v>
      </c>
      <c r="CZ20" s="63" t="s">
        <v>16454</v>
      </c>
      <c r="DA20" s="63" t="s">
        <v>16454</v>
      </c>
      <c r="DM20" s="63" t="s">
        <v>16454</v>
      </c>
      <c r="DN20" s="63" t="s">
        <v>16454</v>
      </c>
      <c r="DO20" s="63" t="s">
        <v>16454</v>
      </c>
      <c r="DP20" s="63" t="s">
        <v>16454</v>
      </c>
      <c r="DQ20" s="63" t="s">
        <v>16454</v>
      </c>
      <c r="EC20" s="63" t="s">
        <v>16454</v>
      </c>
      <c r="ED20" s="63" t="s">
        <v>16454</v>
      </c>
      <c r="EE20" s="63" t="s">
        <v>16454</v>
      </c>
      <c r="EF20" s="63" t="s">
        <v>16454</v>
      </c>
      <c r="EG20" s="63" t="s">
        <v>16454</v>
      </c>
      <c r="ES20" s="63" t="s">
        <v>16454</v>
      </c>
      <c r="ET20" s="63" t="s">
        <v>16454</v>
      </c>
      <c r="EU20" s="63" t="s">
        <v>16454</v>
      </c>
      <c r="EV20" s="63" t="s">
        <v>16454</v>
      </c>
      <c r="EW20" s="63" t="s">
        <v>16454</v>
      </c>
      <c r="FI20" s="63" t="s">
        <v>16454</v>
      </c>
      <c r="FJ20" s="63" t="s">
        <v>16454</v>
      </c>
      <c r="FK20" s="63" t="s">
        <v>16454</v>
      </c>
      <c r="FL20" s="63" t="s">
        <v>16454</v>
      </c>
      <c r="FM20" s="63" t="s">
        <v>16454</v>
      </c>
      <c r="FY20" s="63" t="s">
        <v>16454</v>
      </c>
      <c r="FZ20" s="63" t="s">
        <v>16454</v>
      </c>
      <c r="GA20" s="63" t="s">
        <v>16454</v>
      </c>
      <c r="GB20" s="63" t="s">
        <v>16454</v>
      </c>
      <c r="GC20" s="63" t="s">
        <v>16454</v>
      </c>
      <c r="GO20" s="63" t="s">
        <v>16454</v>
      </c>
      <c r="GP20" s="63" t="s">
        <v>16454</v>
      </c>
      <c r="GQ20" s="63" t="s">
        <v>16454</v>
      </c>
      <c r="GR20" s="63" t="s">
        <v>16454</v>
      </c>
      <c r="GS20" s="63" t="s">
        <v>16454</v>
      </c>
      <c r="HE20" s="63" t="s">
        <v>16454</v>
      </c>
      <c r="HF20" s="63" t="s">
        <v>16454</v>
      </c>
      <c r="HG20" s="63" t="s">
        <v>16454</v>
      </c>
      <c r="HH20" s="63" t="s">
        <v>16454</v>
      </c>
      <c r="HI20" s="63" t="s">
        <v>16454</v>
      </c>
      <c r="HU20" s="63" t="s">
        <v>16454</v>
      </c>
      <c r="HV20" s="63" t="s">
        <v>16454</v>
      </c>
      <c r="HW20" s="63" t="s">
        <v>16454</v>
      </c>
      <c r="HX20" s="63" t="s">
        <v>16454</v>
      </c>
      <c r="HY20" s="63" t="s">
        <v>16454</v>
      </c>
    </row>
    <row r="21" spans="4:243" x14ac:dyDescent="0.25">
      <c r="D21" s="63" t="s">
        <v>16441</v>
      </c>
      <c r="E21" s="63" t="s">
        <v>16441</v>
      </c>
      <c r="F21" s="63" t="s">
        <v>16441</v>
      </c>
      <c r="G21" s="63" t="s">
        <v>16441</v>
      </c>
      <c r="H21" s="63" t="s">
        <v>16441</v>
      </c>
      <c r="T21" s="63" t="s">
        <v>16441</v>
      </c>
      <c r="U21" s="63" t="s">
        <v>16441</v>
      </c>
      <c r="V21" s="63" t="s">
        <v>16441</v>
      </c>
      <c r="W21" s="63" t="s">
        <v>16441</v>
      </c>
      <c r="X21" s="63" t="s">
        <v>16441</v>
      </c>
      <c r="AJ21" s="63" t="s">
        <v>16441</v>
      </c>
      <c r="AK21" s="63" t="s">
        <v>16441</v>
      </c>
      <c r="AL21" s="63" t="s">
        <v>16441</v>
      </c>
      <c r="AM21" s="63" t="s">
        <v>16441</v>
      </c>
      <c r="AN21" s="63" t="s">
        <v>16441</v>
      </c>
      <c r="AZ21" s="63" t="s">
        <v>16441</v>
      </c>
      <c r="BA21" s="63" t="s">
        <v>16441</v>
      </c>
      <c r="BB21" s="63" t="s">
        <v>16441</v>
      </c>
      <c r="BC21" s="63" t="s">
        <v>16441</v>
      </c>
      <c r="BD21" s="63" t="s">
        <v>16441</v>
      </c>
      <c r="BK21" s="64"/>
      <c r="BQ21" s="63" t="s">
        <v>16441</v>
      </c>
      <c r="BR21" s="63" t="s">
        <v>16441</v>
      </c>
      <c r="BS21" s="63" t="s">
        <v>16441</v>
      </c>
      <c r="BT21" s="63" t="s">
        <v>16441</v>
      </c>
      <c r="BU21" s="63" t="s">
        <v>16441</v>
      </c>
      <c r="CG21" s="63" t="s">
        <v>16441</v>
      </c>
      <c r="CH21" s="63" t="s">
        <v>16441</v>
      </c>
      <c r="CI21" s="63" t="s">
        <v>16441</v>
      </c>
      <c r="CJ21" s="63" t="s">
        <v>16441</v>
      </c>
      <c r="CK21" s="63" t="s">
        <v>16441</v>
      </c>
      <c r="CW21" s="63" t="s">
        <v>16441</v>
      </c>
      <c r="CX21" s="63" t="s">
        <v>16441</v>
      </c>
      <c r="CY21" s="63" t="s">
        <v>16441</v>
      </c>
      <c r="CZ21" s="63" t="s">
        <v>16441</v>
      </c>
      <c r="DA21" s="63" t="s">
        <v>16441</v>
      </c>
      <c r="DM21" s="63" t="s">
        <v>16441</v>
      </c>
      <c r="DN21" s="63" t="s">
        <v>16441</v>
      </c>
      <c r="DO21" s="63" t="s">
        <v>16441</v>
      </c>
      <c r="DP21" s="63" t="s">
        <v>16441</v>
      </c>
      <c r="DQ21" s="63" t="s">
        <v>16441</v>
      </c>
      <c r="EC21" s="63" t="s">
        <v>16441</v>
      </c>
      <c r="ED21" s="63" t="s">
        <v>16441</v>
      </c>
      <c r="EE21" s="63" t="s">
        <v>16441</v>
      </c>
      <c r="EF21" s="63" t="s">
        <v>16441</v>
      </c>
      <c r="EG21" s="63" t="s">
        <v>16441</v>
      </c>
      <c r="ES21" s="63" t="s">
        <v>16441</v>
      </c>
      <c r="ET21" s="63" t="s">
        <v>16441</v>
      </c>
      <c r="EU21" s="63" t="s">
        <v>16441</v>
      </c>
      <c r="EV21" s="63" t="s">
        <v>16441</v>
      </c>
      <c r="EW21" s="63" t="s">
        <v>16441</v>
      </c>
      <c r="FI21" s="63" t="s">
        <v>16441</v>
      </c>
      <c r="FJ21" s="63" t="s">
        <v>16441</v>
      </c>
      <c r="FK21" s="63" t="s">
        <v>16441</v>
      </c>
      <c r="FL21" s="63" t="s">
        <v>16441</v>
      </c>
      <c r="FM21" s="63" t="s">
        <v>16441</v>
      </c>
      <c r="FY21" s="63" t="s">
        <v>16441</v>
      </c>
      <c r="FZ21" s="63" t="s">
        <v>16441</v>
      </c>
      <c r="GA21" s="63" t="s">
        <v>16441</v>
      </c>
      <c r="GB21" s="63" t="s">
        <v>16441</v>
      </c>
      <c r="GC21" s="63" t="s">
        <v>16441</v>
      </c>
      <c r="GO21" s="63" t="s">
        <v>16441</v>
      </c>
      <c r="GP21" s="63" t="s">
        <v>16441</v>
      </c>
      <c r="GQ21" s="63" t="s">
        <v>16441</v>
      </c>
      <c r="GR21" s="63" t="s">
        <v>16441</v>
      </c>
      <c r="GS21" s="63" t="s">
        <v>16441</v>
      </c>
      <c r="HE21" s="63" t="s">
        <v>16441</v>
      </c>
      <c r="HF21" s="63" t="s">
        <v>16441</v>
      </c>
      <c r="HG21" s="63" t="s">
        <v>16441</v>
      </c>
      <c r="HH21" s="63" t="s">
        <v>16441</v>
      </c>
      <c r="HI21" s="63" t="s">
        <v>16441</v>
      </c>
      <c r="HU21" s="63" t="s">
        <v>16441</v>
      </c>
      <c r="HV21" s="63" t="s">
        <v>16441</v>
      </c>
      <c r="HW21" s="63" t="s">
        <v>16441</v>
      </c>
      <c r="HX21" s="63" t="s">
        <v>16441</v>
      </c>
      <c r="HY21" s="63" t="s">
        <v>16441</v>
      </c>
    </row>
    <row r="22" spans="4:243" x14ac:dyDescent="0.25">
      <c r="D22" s="63" t="s">
        <v>16428</v>
      </c>
      <c r="E22" s="63" t="s">
        <v>16429</v>
      </c>
      <c r="F22" s="63" t="s">
        <v>16430</v>
      </c>
      <c r="G22" s="63" t="s">
        <v>16431</v>
      </c>
      <c r="H22" s="63" t="s">
        <v>16432</v>
      </c>
      <c r="N22" s="63" t="s">
        <v>16433</v>
      </c>
      <c r="O22" s="63" t="s">
        <v>16434</v>
      </c>
      <c r="P22" s="63" t="s">
        <v>16435</v>
      </c>
      <c r="Q22" s="63" t="s">
        <v>16436</v>
      </c>
      <c r="R22" s="63" t="s">
        <v>16437</v>
      </c>
      <c r="T22" s="63" t="s">
        <v>16428</v>
      </c>
      <c r="U22" s="63" t="s">
        <v>16429</v>
      </c>
      <c r="V22" s="63" t="s">
        <v>16430</v>
      </c>
      <c r="W22" s="63" t="s">
        <v>16431</v>
      </c>
      <c r="X22" s="63" t="s">
        <v>16432</v>
      </c>
      <c r="AD22" s="63" t="s">
        <v>16433</v>
      </c>
      <c r="AE22" s="63" t="s">
        <v>16434</v>
      </c>
      <c r="AF22" s="63" t="s">
        <v>16435</v>
      </c>
      <c r="AG22" s="63" t="s">
        <v>16436</v>
      </c>
      <c r="AH22" s="63" t="s">
        <v>16437</v>
      </c>
      <c r="AJ22" s="63" t="s">
        <v>16428</v>
      </c>
      <c r="AK22" s="63" t="s">
        <v>16429</v>
      </c>
      <c r="AL22" s="63" t="s">
        <v>16430</v>
      </c>
      <c r="AM22" s="63" t="s">
        <v>16431</v>
      </c>
      <c r="AN22" s="63" t="s">
        <v>16432</v>
      </c>
      <c r="AT22" s="63" t="s">
        <v>16433</v>
      </c>
      <c r="AU22" s="63" t="s">
        <v>16434</v>
      </c>
      <c r="AV22" s="63" t="s">
        <v>16435</v>
      </c>
      <c r="AW22" s="63" t="s">
        <v>16436</v>
      </c>
      <c r="AX22" s="63" t="s">
        <v>16437</v>
      </c>
      <c r="AZ22" s="63" t="s">
        <v>16428</v>
      </c>
      <c r="BA22" s="63" t="s">
        <v>16429</v>
      </c>
      <c r="BB22" s="63" t="s">
        <v>16430</v>
      </c>
      <c r="BC22" s="63" t="s">
        <v>16431</v>
      </c>
      <c r="BD22" s="63" t="s">
        <v>16432</v>
      </c>
      <c r="BJ22" s="63" t="s">
        <v>16433</v>
      </c>
      <c r="BK22" s="64" t="s">
        <v>16434</v>
      </c>
      <c r="BL22" s="63" t="s">
        <v>16435</v>
      </c>
      <c r="BM22" s="63" t="s">
        <v>16436</v>
      </c>
      <c r="BN22" s="63" t="s">
        <v>16437</v>
      </c>
      <c r="BQ22" s="63" t="s">
        <v>16428</v>
      </c>
      <c r="BR22" s="63" t="s">
        <v>16429</v>
      </c>
      <c r="BS22" s="63" t="s">
        <v>16430</v>
      </c>
      <c r="BT22" s="63" t="s">
        <v>16442</v>
      </c>
      <c r="BU22" s="63" t="s">
        <v>16432</v>
      </c>
      <c r="CA22" s="63" t="s">
        <v>16433</v>
      </c>
      <c r="CB22" s="63" t="s">
        <v>16434</v>
      </c>
      <c r="CC22" s="63" t="s">
        <v>16435</v>
      </c>
      <c r="CD22" s="63" t="s">
        <v>16436</v>
      </c>
      <c r="CE22" s="63" t="s">
        <v>16437</v>
      </c>
      <c r="CG22" s="63" t="s">
        <v>16428</v>
      </c>
      <c r="CH22" s="63" t="s">
        <v>16429</v>
      </c>
      <c r="CI22" s="63" t="s">
        <v>16430</v>
      </c>
      <c r="CJ22" s="63" t="s">
        <v>16431</v>
      </c>
      <c r="CK22" s="63" t="s">
        <v>16432</v>
      </c>
      <c r="CQ22" s="63" t="s">
        <v>16433</v>
      </c>
      <c r="CR22" s="63" t="s">
        <v>16434</v>
      </c>
      <c r="CS22" s="63" t="s">
        <v>16435</v>
      </c>
      <c r="CT22" s="63" t="s">
        <v>16436</v>
      </c>
      <c r="CU22" s="63" t="s">
        <v>16437</v>
      </c>
      <c r="CW22" s="63" t="s">
        <v>16428</v>
      </c>
      <c r="CX22" s="63" t="s">
        <v>16429</v>
      </c>
      <c r="CY22" s="63" t="s">
        <v>16430</v>
      </c>
      <c r="CZ22" s="63" t="s">
        <v>16431</v>
      </c>
      <c r="DA22" s="63" t="s">
        <v>16432</v>
      </c>
      <c r="DG22" s="63" t="s">
        <v>16433</v>
      </c>
      <c r="DH22" s="63" t="s">
        <v>16434</v>
      </c>
      <c r="DI22" s="63" t="s">
        <v>16435</v>
      </c>
      <c r="DJ22" s="63" t="s">
        <v>16436</v>
      </c>
      <c r="DK22" s="63" t="s">
        <v>16437</v>
      </c>
      <c r="DM22" s="63" t="s">
        <v>16428</v>
      </c>
      <c r="DN22" s="63" t="s">
        <v>16429</v>
      </c>
      <c r="DO22" s="63" t="s">
        <v>16430</v>
      </c>
      <c r="DP22" s="63" t="s">
        <v>16431</v>
      </c>
      <c r="DQ22" s="63" t="s">
        <v>16432</v>
      </c>
      <c r="DW22" s="63" t="s">
        <v>16433</v>
      </c>
      <c r="DX22" s="63" t="s">
        <v>16434</v>
      </c>
      <c r="DY22" s="63" t="s">
        <v>16435</v>
      </c>
      <c r="DZ22" s="63" t="s">
        <v>16436</v>
      </c>
      <c r="EA22" s="63" t="s">
        <v>16437</v>
      </c>
      <c r="EC22" s="63" t="s">
        <v>16428</v>
      </c>
      <c r="ED22" s="63" t="s">
        <v>16429</v>
      </c>
      <c r="EE22" s="63" t="s">
        <v>16430</v>
      </c>
      <c r="EF22" s="63" t="s">
        <v>16431</v>
      </c>
      <c r="EG22" s="63" t="s">
        <v>16432</v>
      </c>
      <c r="EM22" s="63" t="s">
        <v>16433</v>
      </c>
      <c r="EN22" s="63" t="s">
        <v>16434</v>
      </c>
      <c r="EO22" s="63" t="s">
        <v>16435</v>
      </c>
      <c r="EP22" s="63" t="s">
        <v>16436</v>
      </c>
      <c r="EQ22" s="63" t="s">
        <v>16437</v>
      </c>
      <c r="ES22" s="63" t="s">
        <v>16428</v>
      </c>
      <c r="ET22" s="63" t="s">
        <v>16429</v>
      </c>
      <c r="EU22" s="63" t="s">
        <v>16430</v>
      </c>
      <c r="EV22" s="63" t="s">
        <v>16431</v>
      </c>
      <c r="EW22" s="63" t="s">
        <v>16432</v>
      </c>
      <c r="FC22" s="63" t="s">
        <v>16433</v>
      </c>
      <c r="FD22" s="63" t="s">
        <v>16434</v>
      </c>
      <c r="FE22" s="63" t="s">
        <v>16435</v>
      </c>
      <c r="FF22" s="63" t="s">
        <v>16436</v>
      </c>
      <c r="FG22" s="63" t="s">
        <v>16437</v>
      </c>
      <c r="FI22" s="63" t="s">
        <v>16428</v>
      </c>
      <c r="FJ22" s="63" t="s">
        <v>16429</v>
      </c>
      <c r="FK22" s="63" t="s">
        <v>16430</v>
      </c>
      <c r="FL22" s="63" t="s">
        <v>16431</v>
      </c>
      <c r="FM22" s="63" t="s">
        <v>16432</v>
      </c>
      <c r="FS22" s="63" t="s">
        <v>16433</v>
      </c>
      <c r="FT22" s="63" t="s">
        <v>16434</v>
      </c>
      <c r="FU22" s="63" t="s">
        <v>16435</v>
      </c>
      <c r="FV22" s="63" t="s">
        <v>16436</v>
      </c>
      <c r="FW22" s="63" t="s">
        <v>16437</v>
      </c>
      <c r="FY22" s="63" t="s">
        <v>16428</v>
      </c>
      <c r="FZ22" s="63" t="s">
        <v>16429</v>
      </c>
      <c r="GA22" s="63" t="s">
        <v>16430</v>
      </c>
      <c r="GB22" s="63" t="s">
        <v>16431</v>
      </c>
      <c r="GC22" s="63" t="s">
        <v>16432</v>
      </c>
      <c r="GI22" s="63" t="s">
        <v>16433</v>
      </c>
      <c r="GJ22" s="63" t="s">
        <v>16434</v>
      </c>
      <c r="GK22" s="63" t="s">
        <v>16435</v>
      </c>
      <c r="GL22" s="63" t="s">
        <v>16436</v>
      </c>
      <c r="GM22" s="63" t="s">
        <v>16437</v>
      </c>
      <c r="GO22" s="63" t="s">
        <v>16428</v>
      </c>
      <c r="GP22" s="63" t="s">
        <v>16429</v>
      </c>
      <c r="GQ22" s="63" t="s">
        <v>16456</v>
      </c>
      <c r="GR22" s="63" t="s">
        <v>16431</v>
      </c>
      <c r="GS22" s="63" t="s">
        <v>16432</v>
      </c>
      <c r="GY22" s="63" t="s">
        <v>16433</v>
      </c>
      <c r="GZ22" s="63" t="s">
        <v>16434</v>
      </c>
      <c r="HA22" s="63" t="s">
        <v>16435</v>
      </c>
      <c r="HB22" s="63" t="s">
        <v>16436</v>
      </c>
      <c r="HC22" s="63" t="s">
        <v>16437</v>
      </c>
      <c r="HE22" s="63" t="s">
        <v>16428</v>
      </c>
      <c r="HF22" s="63" t="s">
        <v>16429</v>
      </c>
      <c r="HG22" s="63" t="s">
        <v>16430</v>
      </c>
      <c r="HH22" s="63" t="s">
        <v>16431</v>
      </c>
      <c r="HI22" s="63" t="s">
        <v>16432</v>
      </c>
      <c r="HO22" s="63" t="s">
        <v>16433</v>
      </c>
      <c r="HP22" s="63" t="s">
        <v>16434</v>
      </c>
      <c r="HQ22" s="63" t="s">
        <v>16435</v>
      </c>
      <c r="HR22" s="63" t="s">
        <v>16436</v>
      </c>
      <c r="HS22" s="63" t="s">
        <v>16437</v>
      </c>
      <c r="HU22" s="63" t="s">
        <v>16428</v>
      </c>
      <c r="HV22" s="63" t="s">
        <v>16429</v>
      </c>
      <c r="HW22" s="63" t="s">
        <v>16430</v>
      </c>
      <c r="HX22" s="63" t="s">
        <v>16431</v>
      </c>
      <c r="HY22" s="63" t="s">
        <v>16432</v>
      </c>
      <c r="IE22" s="63" t="s">
        <v>16433</v>
      </c>
      <c r="IF22" s="63" t="s">
        <v>16434</v>
      </c>
      <c r="IG22" s="63" t="s">
        <v>16435</v>
      </c>
      <c r="IH22" s="63" t="s">
        <v>16436</v>
      </c>
      <c r="II22" s="63" t="s">
        <v>16437</v>
      </c>
    </row>
    <row r="23" spans="4:243" x14ac:dyDescent="0.25">
      <c r="D23">
        <v>0</v>
      </c>
      <c r="E23">
        <v>0</v>
      </c>
      <c r="F23">
        <v>0</v>
      </c>
      <c r="G23">
        <v>0</v>
      </c>
      <c r="H23">
        <v>0</v>
      </c>
      <c r="N23" s="63">
        <f>AVERAGE(D23:M23)</f>
        <v>0</v>
      </c>
      <c r="O23" s="63">
        <f>STDEV(D23:M23)</f>
        <v>0</v>
      </c>
      <c r="P23" s="63">
        <f>N23-5</f>
        <v>-5</v>
      </c>
      <c r="Q23" s="63">
        <f>MIN(D23:M23)</f>
        <v>0</v>
      </c>
      <c r="R23" s="63">
        <f>MAX(D23:M23)</f>
        <v>0</v>
      </c>
      <c r="T23">
        <v>0</v>
      </c>
      <c r="U23">
        <v>0</v>
      </c>
      <c r="V23">
        <v>0</v>
      </c>
      <c r="W23">
        <v>0</v>
      </c>
      <c r="X23">
        <v>0</v>
      </c>
      <c r="AD23" s="63">
        <f>AVERAGE(T23:AC23)</f>
        <v>0</v>
      </c>
      <c r="AE23" s="63">
        <f>STDEV(T23:AC23)</f>
        <v>0</v>
      </c>
      <c r="AF23" s="63">
        <f>AD23-5</f>
        <v>-5</v>
      </c>
      <c r="AG23" s="63">
        <f>MIN(T23:AC23)</f>
        <v>0</v>
      </c>
      <c r="AH23" s="63">
        <f>MAX(T23:AC23)</f>
        <v>0</v>
      </c>
      <c r="AJ23">
        <v>0</v>
      </c>
      <c r="AK23">
        <v>0</v>
      </c>
      <c r="AL23">
        <v>0</v>
      </c>
      <c r="AM23">
        <v>0</v>
      </c>
      <c r="AN23">
        <v>0</v>
      </c>
      <c r="AT23" s="63">
        <f>AVERAGE(AJ23:AS23)</f>
        <v>0</v>
      </c>
      <c r="AU23" s="63">
        <f>STDEV(AJ23:AS23)</f>
        <v>0</v>
      </c>
      <c r="AV23" s="63">
        <f>AT23-5</f>
        <v>-5</v>
      </c>
      <c r="AW23" s="63">
        <f>MIN(AJ23:AS23)</f>
        <v>0</v>
      </c>
      <c r="AX23" s="63">
        <f>MAX(AJ23:AS23)</f>
        <v>0</v>
      </c>
      <c r="AZ23" s="65">
        <v>0</v>
      </c>
      <c r="BA23" s="66"/>
      <c r="BB23">
        <v>0</v>
      </c>
      <c r="BC23">
        <v>0</v>
      </c>
      <c r="BD23">
        <v>0</v>
      </c>
      <c r="BJ23" s="63">
        <f>AVERAGE(AZ23:BI23)</f>
        <v>0</v>
      </c>
      <c r="BK23" s="64">
        <f>STDEV(AZ23:BI23)</f>
        <v>0</v>
      </c>
      <c r="BL23" s="63">
        <f>BJ23-4</f>
        <v>-4</v>
      </c>
      <c r="BM23" s="63">
        <f>MIN(AZ23:BI23)</f>
        <v>0</v>
      </c>
      <c r="BN23" s="63">
        <f>MAX(AZ23:BI23)</f>
        <v>0</v>
      </c>
      <c r="BQ23">
        <v>0</v>
      </c>
      <c r="BR23">
        <v>0</v>
      </c>
      <c r="BS23">
        <v>0</v>
      </c>
      <c r="BT23">
        <v>0</v>
      </c>
      <c r="BU23">
        <v>0</v>
      </c>
      <c r="CA23" s="63">
        <f>AVERAGE(BQ23:BZ23)</f>
        <v>0</v>
      </c>
      <c r="CB23" s="63">
        <f>STDEV(BQ23:BZ23)</f>
        <v>0</v>
      </c>
      <c r="CC23" s="63">
        <f>CA23-5</f>
        <v>-5</v>
      </c>
      <c r="CD23" s="63">
        <f>MIN(BQ23:BZ23)</f>
        <v>0</v>
      </c>
      <c r="CE23" s="63">
        <f>MAX(BQ23:BZ23)</f>
        <v>0</v>
      </c>
      <c r="CG23">
        <v>1</v>
      </c>
      <c r="CH23">
        <v>0</v>
      </c>
      <c r="CI23">
        <v>0</v>
      </c>
      <c r="CJ23">
        <v>0</v>
      </c>
      <c r="CK23">
        <v>0</v>
      </c>
      <c r="CQ23" s="63">
        <f>AVERAGE(CG23:CP23)</f>
        <v>0.2</v>
      </c>
      <c r="CR23" s="63">
        <f>STDEV(CG23:CP23)</f>
        <v>0.44721359549995793</v>
      </c>
      <c r="CS23" s="63">
        <f>CQ23-5</f>
        <v>-4.8</v>
      </c>
      <c r="CT23" s="63">
        <f>MIN(CG23:CP23)</f>
        <v>0</v>
      </c>
      <c r="CU23" s="63">
        <f>MAX(CG23:CP23)</f>
        <v>1</v>
      </c>
      <c r="CW23">
        <v>0</v>
      </c>
      <c r="CX23">
        <v>0</v>
      </c>
      <c r="CY23">
        <v>0</v>
      </c>
      <c r="CZ23"/>
      <c r="DA23">
        <v>0</v>
      </c>
      <c r="DG23" s="63">
        <f>AVERAGE(CW23:DF23)</f>
        <v>0</v>
      </c>
      <c r="DH23" s="63">
        <f>STDEV(CW23:DF23)</f>
        <v>0</v>
      </c>
      <c r="DI23" s="63">
        <f>DG23-4</f>
        <v>-4</v>
      </c>
      <c r="DJ23" s="63">
        <f>MIN(CW23:DF23)</f>
        <v>0</v>
      </c>
      <c r="DK23" s="63">
        <f>MAX(CW23:DF23)</f>
        <v>0</v>
      </c>
      <c r="DM23">
        <v>0</v>
      </c>
      <c r="DN23">
        <v>0</v>
      </c>
      <c r="DO23">
        <v>0</v>
      </c>
      <c r="DP23">
        <v>0</v>
      </c>
      <c r="DQ23">
        <v>0</v>
      </c>
      <c r="DW23" s="63">
        <f>AVERAGE(DM23:DV23)</f>
        <v>0</v>
      </c>
      <c r="DX23" s="63">
        <f>STDEV(DM23:DV23)</f>
        <v>0</v>
      </c>
      <c r="DY23" s="63">
        <f>DW23-5</f>
        <v>-5</v>
      </c>
      <c r="DZ23" s="63">
        <f>MIN(DM23:DV23)</f>
        <v>0</v>
      </c>
      <c r="EA23" s="63">
        <f>MAX(DM23:DV23)</f>
        <v>0</v>
      </c>
      <c r="EC23">
        <v>0</v>
      </c>
      <c r="ED23">
        <v>0</v>
      </c>
      <c r="EE23">
        <v>0</v>
      </c>
      <c r="EF23">
        <v>0</v>
      </c>
      <c r="EG23">
        <v>0</v>
      </c>
      <c r="EM23" s="63">
        <f>AVERAGE(EC23:EL23)</f>
        <v>0</v>
      </c>
      <c r="EN23" s="63">
        <f>STDEV(EC23:EL23)</f>
        <v>0</v>
      </c>
      <c r="EO23" s="63">
        <f>EM23-5</f>
        <v>-5</v>
      </c>
      <c r="EP23" s="63">
        <f>MIN(EC23:EL23)</f>
        <v>0</v>
      </c>
      <c r="EQ23" s="63">
        <f>MAX(EC23:EL23)</f>
        <v>0</v>
      </c>
      <c r="ES23">
        <v>0</v>
      </c>
      <c r="ET23">
        <v>0</v>
      </c>
      <c r="EU23">
        <v>0</v>
      </c>
      <c r="EV23">
        <v>0</v>
      </c>
      <c r="EW23">
        <v>0</v>
      </c>
      <c r="FC23" s="63">
        <f>AVERAGE(ES23:FB23)</f>
        <v>0</v>
      </c>
      <c r="FD23" s="63">
        <f>STDEV(ES23:FB23)</f>
        <v>0</v>
      </c>
      <c r="FE23" s="63">
        <f>FC23-5</f>
        <v>-5</v>
      </c>
      <c r="FF23" s="63">
        <f>MIN(ES23:FB23)</f>
        <v>0</v>
      </c>
      <c r="FG23" s="63">
        <f>MAX(ES23:FB23)</f>
        <v>0</v>
      </c>
      <c r="FI23">
        <v>0</v>
      </c>
      <c r="FJ23">
        <v>0</v>
      </c>
      <c r="FK23">
        <v>0</v>
      </c>
      <c r="FL23">
        <v>0</v>
      </c>
      <c r="FM23">
        <v>0</v>
      </c>
      <c r="FS23" s="63">
        <f>AVERAGE(FI23:FR23)</f>
        <v>0</v>
      </c>
      <c r="FT23" s="63">
        <f>STDEV(FI23:FR23)</f>
        <v>0</v>
      </c>
      <c r="FU23" s="63">
        <f>FS23-5</f>
        <v>-5</v>
      </c>
      <c r="FV23" s="63">
        <f>MIN(FI23:FR23)</f>
        <v>0</v>
      </c>
      <c r="FW23" s="63">
        <f>MAX(FI23:FR23)</f>
        <v>0</v>
      </c>
      <c r="FY23">
        <v>0</v>
      </c>
      <c r="FZ23">
        <v>0</v>
      </c>
      <c r="GA23"/>
      <c r="GB23">
        <v>0</v>
      </c>
      <c r="GC23">
        <v>0</v>
      </c>
      <c r="GI23" s="63">
        <f>AVERAGE(FY23:GH23)</f>
        <v>0</v>
      </c>
      <c r="GJ23" s="63">
        <f>STDEV(FY23:GH23)</f>
        <v>0</v>
      </c>
      <c r="GK23" s="63">
        <f>GI23-5</f>
        <v>-5</v>
      </c>
      <c r="GL23" s="63">
        <f>MIN(FY23:GH23)</f>
        <v>0</v>
      </c>
      <c r="GM23" s="63">
        <f>MAX(FY23:GH23)</f>
        <v>0</v>
      </c>
      <c r="GO23">
        <v>0</v>
      </c>
      <c r="GP23"/>
      <c r="GQ23">
        <v>0</v>
      </c>
      <c r="GR23">
        <v>0</v>
      </c>
      <c r="GS23"/>
      <c r="GY23" s="63">
        <f>AVERAGE(GO23:GX23)</f>
        <v>0</v>
      </c>
      <c r="GZ23" s="63">
        <f>STDEV(GO23:GX23)</f>
        <v>0</v>
      </c>
      <c r="HA23" s="63">
        <f>GY23-4</f>
        <v>-4</v>
      </c>
      <c r="HB23" s="63">
        <f>MIN(GO23:GX23)</f>
        <v>0</v>
      </c>
      <c r="HC23" s="63">
        <f>MAX(GO23:GX23)</f>
        <v>0</v>
      </c>
      <c r="HE23">
        <v>0</v>
      </c>
      <c r="HF23">
        <v>0</v>
      </c>
      <c r="HG23">
        <v>2</v>
      </c>
      <c r="HH23">
        <v>0</v>
      </c>
      <c r="HI23">
        <v>0</v>
      </c>
      <c r="HO23" s="63">
        <f>AVERAGE(HE23:HN23)</f>
        <v>0.4</v>
      </c>
      <c r="HP23" s="63">
        <f>STDEV(HE23:HN23)</f>
        <v>0.89442719099991586</v>
      </c>
      <c r="HQ23" s="63">
        <f>HO23-5</f>
        <v>-4.5999999999999996</v>
      </c>
      <c r="HR23" s="63">
        <f>MIN(HE23:HN23)</f>
        <v>0</v>
      </c>
      <c r="HS23" s="63">
        <f>MAX(HE23:HN23)</f>
        <v>2</v>
      </c>
      <c r="HU23">
        <v>0</v>
      </c>
      <c r="HV23">
        <v>0</v>
      </c>
      <c r="HW23">
        <v>0</v>
      </c>
      <c r="HX23">
        <v>0</v>
      </c>
      <c r="HY23">
        <v>0</v>
      </c>
      <c r="IE23" s="63">
        <f>AVERAGE(HU23:ID23)</f>
        <v>0</v>
      </c>
      <c r="IF23" s="63">
        <f>STDEV(HU23:ID23)</f>
        <v>0</v>
      </c>
      <c r="IG23" s="63">
        <f>IE23-5</f>
        <v>-5</v>
      </c>
      <c r="IH23" s="63">
        <f>MIN(HU23:ID23)</f>
        <v>0</v>
      </c>
      <c r="II23" s="63">
        <f>MAX(HU23:ID23)</f>
        <v>0</v>
      </c>
    </row>
    <row r="24" spans="4:243" x14ac:dyDescent="0.25">
      <c r="BK24" s="64"/>
    </row>
    <row r="25" spans="4:243" x14ac:dyDescent="0.25">
      <c r="BK25" s="64"/>
    </row>
    <row r="26" spans="4:243" x14ac:dyDescent="0.25">
      <c r="BK26" s="64"/>
    </row>
    <row r="27" spans="4:243" x14ac:dyDescent="0.25">
      <c r="D27" s="63" t="s">
        <v>16411</v>
      </c>
      <c r="E27" s="63" t="s">
        <v>16411</v>
      </c>
      <c r="F27" s="63" t="s">
        <v>16411</v>
      </c>
      <c r="G27" s="63" t="s">
        <v>16411</v>
      </c>
      <c r="H27" s="63" t="s">
        <v>16411</v>
      </c>
      <c r="T27" s="63" t="s">
        <v>16412</v>
      </c>
      <c r="U27" s="63" t="s">
        <v>16412</v>
      </c>
      <c r="V27" s="63" t="s">
        <v>16412</v>
      </c>
      <c r="W27" s="63" t="s">
        <v>16412</v>
      </c>
      <c r="X27" s="63" t="s">
        <v>16412</v>
      </c>
      <c r="AJ27" s="63" t="s">
        <v>16413</v>
      </c>
      <c r="AK27" s="63" t="s">
        <v>16413</v>
      </c>
      <c r="AL27" s="63" t="s">
        <v>16413</v>
      </c>
      <c r="AM27" s="63" t="s">
        <v>16413</v>
      </c>
      <c r="AN27" s="63" t="s">
        <v>16413</v>
      </c>
      <c r="AZ27" s="63" t="s">
        <v>16414</v>
      </c>
      <c r="BA27" s="63" t="s">
        <v>16414</v>
      </c>
      <c r="BB27" s="63" t="s">
        <v>16414</v>
      </c>
      <c r="BC27" s="63" t="s">
        <v>16414</v>
      </c>
      <c r="BD27" s="63" t="s">
        <v>16414</v>
      </c>
      <c r="BK27" s="64"/>
      <c r="BQ27" s="63" t="s">
        <v>16415</v>
      </c>
      <c r="BR27" s="63" t="s">
        <v>16415</v>
      </c>
      <c r="BS27" s="63" t="s">
        <v>16415</v>
      </c>
      <c r="BT27" s="63" t="s">
        <v>16415</v>
      </c>
      <c r="BU27" s="63" t="s">
        <v>16415</v>
      </c>
      <c r="CG27" s="63" t="s">
        <v>16416</v>
      </c>
      <c r="CH27" s="63" t="s">
        <v>16416</v>
      </c>
      <c r="CI27" s="63" t="s">
        <v>16416</v>
      </c>
      <c r="CJ27" s="63" t="s">
        <v>16416</v>
      </c>
      <c r="CK27" s="63" t="s">
        <v>16416</v>
      </c>
      <c r="CW27" s="63" t="s">
        <v>16417</v>
      </c>
      <c r="CX27" s="63" t="s">
        <v>16417</v>
      </c>
      <c r="CY27" s="63" t="s">
        <v>16417</v>
      </c>
      <c r="CZ27" s="63" t="s">
        <v>16417</v>
      </c>
      <c r="DA27" s="63" t="s">
        <v>16417</v>
      </c>
      <c r="DM27" s="63" t="s">
        <v>16418</v>
      </c>
      <c r="DN27" s="63" t="s">
        <v>16418</v>
      </c>
      <c r="DO27" s="63" t="s">
        <v>16418</v>
      </c>
      <c r="DP27" s="63" t="s">
        <v>16418</v>
      </c>
      <c r="DQ27" s="63" t="s">
        <v>16418</v>
      </c>
      <c r="EC27" s="63" t="s">
        <v>16419</v>
      </c>
      <c r="ED27" s="63" t="s">
        <v>16419</v>
      </c>
      <c r="EE27" s="63" t="s">
        <v>16419</v>
      </c>
      <c r="EF27" s="63" t="s">
        <v>16419</v>
      </c>
      <c r="EG27" s="63" t="s">
        <v>16419</v>
      </c>
      <c r="ES27" s="63" t="s">
        <v>16420</v>
      </c>
      <c r="ET27" s="63" t="s">
        <v>16420</v>
      </c>
      <c r="EU27" s="63" t="s">
        <v>16420</v>
      </c>
      <c r="EV27" s="63" t="s">
        <v>16420</v>
      </c>
      <c r="EW27" s="63" t="s">
        <v>16420</v>
      </c>
      <c r="FI27" s="63" t="s">
        <v>16421</v>
      </c>
      <c r="FJ27" s="63" t="s">
        <v>16421</v>
      </c>
      <c r="FK27" s="63" t="s">
        <v>16421</v>
      </c>
      <c r="FL27" s="63" t="s">
        <v>16421</v>
      </c>
      <c r="FM27" s="63" t="s">
        <v>16421</v>
      </c>
      <c r="FY27" s="63" t="s">
        <v>16422</v>
      </c>
      <c r="FZ27" s="63" t="s">
        <v>16422</v>
      </c>
      <c r="GA27" s="63" t="s">
        <v>16422</v>
      </c>
      <c r="GB27" s="63" t="s">
        <v>16422</v>
      </c>
      <c r="GC27" s="63" t="s">
        <v>16422</v>
      </c>
      <c r="GO27" s="63" t="s">
        <v>16423</v>
      </c>
      <c r="GP27" s="63" t="s">
        <v>16423</v>
      </c>
      <c r="GQ27" s="63" t="s">
        <v>16423</v>
      </c>
      <c r="GR27" s="63" t="s">
        <v>16423</v>
      </c>
      <c r="GS27" s="63" t="s">
        <v>16423</v>
      </c>
      <c r="HE27" s="63" t="s">
        <v>16424</v>
      </c>
      <c r="HF27" s="63" t="s">
        <v>16424</v>
      </c>
      <c r="HG27" s="63" t="s">
        <v>16424</v>
      </c>
      <c r="HH27" s="63" t="s">
        <v>16424</v>
      </c>
      <c r="HI27" s="63" t="s">
        <v>16424</v>
      </c>
      <c r="HU27" s="63" t="s">
        <v>16425</v>
      </c>
      <c r="HV27" s="63" t="s">
        <v>16425</v>
      </c>
      <c r="HW27" s="63" t="s">
        <v>16425</v>
      </c>
      <c r="HX27" s="63" t="s">
        <v>16425</v>
      </c>
      <c r="HY27" s="63" t="s">
        <v>16425</v>
      </c>
    </row>
    <row r="28" spans="4:243" x14ac:dyDescent="0.25">
      <c r="D28" s="63" t="s">
        <v>16454</v>
      </c>
      <c r="E28" s="63" t="s">
        <v>16454</v>
      </c>
      <c r="F28" s="63" t="s">
        <v>16454</v>
      </c>
      <c r="G28" s="63" t="s">
        <v>16454</v>
      </c>
      <c r="H28" s="63" t="s">
        <v>16454</v>
      </c>
      <c r="T28" s="63" t="s">
        <v>16454</v>
      </c>
      <c r="U28" s="63" t="s">
        <v>16454</v>
      </c>
      <c r="V28" s="63" t="s">
        <v>16454</v>
      </c>
      <c r="W28" s="63" t="s">
        <v>16454</v>
      </c>
      <c r="X28" s="63" t="s">
        <v>16454</v>
      </c>
      <c r="AJ28" s="63" t="s">
        <v>16454</v>
      </c>
      <c r="AK28" s="63" t="s">
        <v>16454</v>
      </c>
      <c r="AL28" s="63" t="s">
        <v>16454</v>
      </c>
      <c r="AM28" s="63" t="s">
        <v>16454</v>
      </c>
      <c r="AN28" s="63" t="s">
        <v>16454</v>
      </c>
      <c r="AZ28" s="63" t="s">
        <v>16454</v>
      </c>
      <c r="BA28" s="63" t="s">
        <v>16454</v>
      </c>
      <c r="BB28" s="63" t="s">
        <v>16454</v>
      </c>
      <c r="BC28" s="63" t="s">
        <v>16454</v>
      </c>
      <c r="BD28" s="63" t="s">
        <v>16454</v>
      </c>
      <c r="BK28" s="64"/>
      <c r="BQ28" s="63" t="s">
        <v>16454</v>
      </c>
      <c r="BR28" s="63" t="s">
        <v>16454</v>
      </c>
      <c r="BS28" s="63" t="s">
        <v>16454</v>
      </c>
      <c r="BT28" s="63" t="s">
        <v>16454</v>
      </c>
      <c r="BU28" s="63" t="s">
        <v>16454</v>
      </c>
      <c r="CG28" s="63" t="s">
        <v>16454</v>
      </c>
      <c r="CH28" s="63" t="s">
        <v>16454</v>
      </c>
      <c r="CI28" s="63" t="s">
        <v>16454</v>
      </c>
      <c r="CJ28" s="63" t="s">
        <v>16454</v>
      </c>
      <c r="CK28" s="63" t="s">
        <v>16454</v>
      </c>
      <c r="CW28" s="63" t="s">
        <v>16454</v>
      </c>
      <c r="CX28" s="63" t="s">
        <v>16454</v>
      </c>
      <c r="CY28" s="63" t="s">
        <v>16454</v>
      </c>
      <c r="CZ28" s="63" t="s">
        <v>16454</v>
      </c>
      <c r="DA28" s="63" t="s">
        <v>16454</v>
      </c>
      <c r="DM28" s="63" t="s">
        <v>16454</v>
      </c>
      <c r="DN28" s="63" t="s">
        <v>16454</v>
      </c>
      <c r="DO28" s="63" t="s">
        <v>16454</v>
      </c>
      <c r="DP28" s="63" t="s">
        <v>16454</v>
      </c>
      <c r="DQ28" s="63" t="s">
        <v>16454</v>
      </c>
      <c r="EC28" s="63" t="s">
        <v>16454</v>
      </c>
      <c r="ED28" s="63" t="s">
        <v>16454</v>
      </c>
      <c r="EE28" s="63" t="s">
        <v>16454</v>
      </c>
      <c r="EF28" s="63" t="s">
        <v>16454</v>
      </c>
      <c r="EG28" s="63" t="s">
        <v>16454</v>
      </c>
      <c r="ES28" s="63" t="s">
        <v>16454</v>
      </c>
      <c r="ET28" s="63" t="s">
        <v>16454</v>
      </c>
      <c r="EU28" s="63" t="s">
        <v>16454</v>
      </c>
      <c r="EV28" s="63" t="s">
        <v>16454</v>
      </c>
      <c r="EW28" s="63" t="s">
        <v>16454</v>
      </c>
      <c r="FI28" s="63" t="s">
        <v>16454</v>
      </c>
      <c r="FJ28" s="63" t="s">
        <v>16454</v>
      </c>
      <c r="FK28" s="63" t="s">
        <v>16454</v>
      </c>
      <c r="FL28" s="63" t="s">
        <v>16454</v>
      </c>
      <c r="FM28" s="63" t="s">
        <v>16454</v>
      </c>
      <c r="FY28" s="63" t="s">
        <v>16454</v>
      </c>
      <c r="FZ28" s="63" t="s">
        <v>16454</v>
      </c>
      <c r="GA28" s="63" t="s">
        <v>16454</v>
      </c>
      <c r="GB28" s="63" t="s">
        <v>16454</v>
      </c>
      <c r="GC28" s="63" t="s">
        <v>16454</v>
      </c>
      <c r="GO28" s="63" t="s">
        <v>16454</v>
      </c>
      <c r="GP28" s="63" t="s">
        <v>16454</v>
      </c>
      <c r="GQ28" s="63" t="s">
        <v>16454</v>
      </c>
      <c r="GR28" s="63" t="s">
        <v>16454</v>
      </c>
      <c r="GS28" s="63" t="s">
        <v>16454</v>
      </c>
      <c r="HE28" s="63" t="s">
        <v>16454</v>
      </c>
      <c r="HF28" s="63" t="s">
        <v>16454</v>
      </c>
      <c r="HG28" s="63" t="s">
        <v>16454</v>
      </c>
      <c r="HH28" s="63" t="s">
        <v>16454</v>
      </c>
      <c r="HI28" s="63" t="s">
        <v>16454</v>
      </c>
      <c r="HU28" s="63" t="s">
        <v>16454</v>
      </c>
      <c r="HV28" s="63" t="s">
        <v>16454</v>
      </c>
      <c r="HW28" s="63" t="s">
        <v>16454</v>
      </c>
      <c r="HX28" s="63" t="s">
        <v>16454</v>
      </c>
      <c r="HY28" s="63" t="s">
        <v>16454</v>
      </c>
    </row>
    <row r="29" spans="4:243" x14ac:dyDescent="0.25">
      <c r="D29" s="63" t="s">
        <v>16443</v>
      </c>
      <c r="E29" s="63" t="s">
        <v>16443</v>
      </c>
      <c r="F29" s="63" t="s">
        <v>16443</v>
      </c>
      <c r="G29" s="63" t="s">
        <v>16443</v>
      </c>
      <c r="H29" s="63" t="s">
        <v>16443</v>
      </c>
      <c r="T29" s="63" t="s">
        <v>16443</v>
      </c>
      <c r="U29" s="63" t="s">
        <v>16443</v>
      </c>
      <c r="V29" s="63" t="s">
        <v>16443</v>
      </c>
      <c r="W29" s="63" t="s">
        <v>16443</v>
      </c>
      <c r="X29" s="63" t="s">
        <v>16443</v>
      </c>
      <c r="AJ29" s="63" t="s">
        <v>16443</v>
      </c>
      <c r="AK29" s="63" t="s">
        <v>16443</v>
      </c>
      <c r="AL29" s="63" t="s">
        <v>16443</v>
      </c>
      <c r="AM29" s="63" t="s">
        <v>16443</v>
      </c>
      <c r="AN29" s="63" t="s">
        <v>16443</v>
      </c>
      <c r="AZ29" s="63" t="s">
        <v>16443</v>
      </c>
      <c r="BA29" s="63" t="s">
        <v>16443</v>
      </c>
      <c r="BB29" s="63" t="s">
        <v>16443</v>
      </c>
      <c r="BC29" s="63" t="s">
        <v>16443</v>
      </c>
      <c r="BD29" s="63" t="s">
        <v>16443</v>
      </c>
      <c r="BK29" s="64"/>
      <c r="BQ29" s="63" t="s">
        <v>16443</v>
      </c>
      <c r="BR29" s="63" t="s">
        <v>16443</v>
      </c>
      <c r="BS29" s="63" t="s">
        <v>16443</v>
      </c>
      <c r="BT29" s="63" t="s">
        <v>16443</v>
      </c>
      <c r="BU29" s="63" t="s">
        <v>16443</v>
      </c>
      <c r="CG29" s="63" t="s">
        <v>16443</v>
      </c>
      <c r="CH29" s="63" t="s">
        <v>16443</v>
      </c>
      <c r="CI29" s="63" t="s">
        <v>16443</v>
      </c>
      <c r="CJ29" s="63" t="s">
        <v>16443</v>
      </c>
      <c r="CK29" s="63" t="s">
        <v>16443</v>
      </c>
      <c r="CW29" s="63" t="s">
        <v>16443</v>
      </c>
      <c r="CX29" s="63" t="s">
        <v>16443</v>
      </c>
      <c r="CY29" s="63" t="s">
        <v>16443</v>
      </c>
      <c r="CZ29" s="63" t="s">
        <v>16443</v>
      </c>
      <c r="DA29" s="63" t="s">
        <v>16443</v>
      </c>
      <c r="DM29" s="63" t="s">
        <v>16443</v>
      </c>
      <c r="DN29" s="63" t="s">
        <v>16443</v>
      </c>
      <c r="DO29" s="63" t="s">
        <v>16443</v>
      </c>
      <c r="DP29" s="63" t="s">
        <v>16443</v>
      </c>
      <c r="DQ29" s="63" t="s">
        <v>16443</v>
      </c>
      <c r="EC29" s="63" t="s">
        <v>16443</v>
      </c>
      <c r="ED29" s="63" t="s">
        <v>16443</v>
      </c>
      <c r="EE29" s="63" t="s">
        <v>16443</v>
      </c>
      <c r="EF29" s="63" t="s">
        <v>16443</v>
      </c>
      <c r="EG29" s="63" t="s">
        <v>16443</v>
      </c>
      <c r="ES29" s="63" t="s">
        <v>16443</v>
      </c>
      <c r="ET29" s="63" t="s">
        <v>16443</v>
      </c>
      <c r="EU29" s="63" t="s">
        <v>16443</v>
      </c>
      <c r="EV29" s="63" t="s">
        <v>16443</v>
      </c>
      <c r="EW29" s="63" t="s">
        <v>16443</v>
      </c>
      <c r="FI29" s="63" t="s">
        <v>16443</v>
      </c>
      <c r="FJ29" s="63" t="s">
        <v>16443</v>
      </c>
      <c r="FK29" s="63" t="s">
        <v>16443</v>
      </c>
      <c r="FL29" s="63" t="s">
        <v>16443</v>
      </c>
      <c r="FM29" s="63" t="s">
        <v>16443</v>
      </c>
      <c r="FY29" s="63" t="s">
        <v>16443</v>
      </c>
      <c r="FZ29" s="63" t="s">
        <v>16443</v>
      </c>
      <c r="GA29" s="63" t="s">
        <v>16443</v>
      </c>
      <c r="GB29" s="63" t="s">
        <v>16443</v>
      </c>
      <c r="GC29" s="63" t="s">
        <v>16443</v>
      </c>
      <c r="GO29" s="63" t="s">
        <v>16443</v>
      </c>
      <c r="GP29" s="63" t="s">
        <v>16443</v>
      </c>
      <c r="GQ29" s="63" t="s">
        <v>16443</v>
      </c>
      <c r="GR29" s="63" t="s">
        <v>16443</v>
      </c>
      <c r="GS29" s="63" t="s">
        <v>16443</v>
      </c>
      <c r="HE29" s="63" t="s">
        <v>16443</v>
      </c>
      <c r="HF29" s="63" t="s">
        <v>16443</v>
      </c>
      <c r="HG29" s="63" t="s">
        <v>16443</v>
      </c>
      <c r="HH29" s="63" t="s">
        <v>16443</v>
      </c>
      <c r="HI29" s="63" t="s">
        <v>16443</v>
      </c>
      <c r="HU29" s="63" t="s">
        <v>16443</v>
      </c>
      <c r="HV29" s="63" t="s">
        <v>16443</v>
      </c>
      <c r="HW29" s="63" t="s">
        <v>16443</v>
      </c>
      <c r="HX29" s="63" t="s">
        <v>16443</v>
      </c>
      <c r="HY29" s="63" t="s">
        <v>16443</v>
      </c>
    </row>
    <row r="30" spans="4:243" x14ac:dyDescent="0.25">
      <c r="D30" s="63" t="s">
        <v>16428</v>
      </c>
      <c r="E30" s="63" t="s">
        <v>16429</v>
      </c>
      <c r="F30" s="63" t="s">
        <v>16430</v>
      </c>
      <c r="G30" s="63" t="s">
        <v>16431</v>
      </c>
      <c r="H30" s="63" t="s">
        <v>16432</v>
      </c>
      <c r="N30" s="63" t="s">
        <v>16433</v>
      </c>
      <c r="O30" s="63" t="s">
        <v>16434</v>
      </c>
      <c r="P30" s="63" t="s">
        <v>16435</v>
      </c>
      <c r="Q30" s="63" t="s">
        <v>16436</v>
      </c>
      <c r="R30" s="63" t="s">
        <v>16437</v>
      </c>
      <c r="T30" s="63" t="s">
        <v>16428</v>
      </c>
      <c r="U30" s="63" t="s">
        <v>16429</v>
      </c>
      <c r="V30" s="63" t="s">
        <v>16430</v>
      </c>
      <c r="W30" s="63" t="s">
        <v>16431</v>
      </c>
      <c r="X30" s="63" t="s">
        <v>16432</v>
      </c>
      <c r="AD30" s="63" t="s">
        <v>16433</v>
      </c>
      <c r="AE30" s="63" t="s">
        <v>16434</v>
      </c>
      <c r="AF30" s="63" t="s">
        <v>16435</v>
      </c>
      <c r="AG30" s="63" t="s">
        <v>16436</v>
      </c>
      <c r="AH30" s="63" t="s">
        <v>16437</v>
      </c>
      <c r="AJ30" s="63" t="s">
        <v>16428</v>
      </c>
      <c r="AK30" s="63" t="s">
        <v>16429</v>
      </c>
      <c r="AL30" s="63" t="s">
        <v>16430</v>
      </c>
      <c r="AM30" s="63" t="s">
        <v>16431</v>
      </c>
      <c r="AN30" s="63" t="s">
        <v>16432</v>
      </c>
      <c r="AT30" s="63" t="s">
        <v>16433</v>
      </c>
      <c r="AU30" s="63" t="s">
        <v>16434</v>
      </c>
      <c r="AV30" s="63" t="s">
        <v>16435</v>
      </c>
      <c r="AW30" s="63" t="s">
        <v>16436</v>
      </c>
      <c r="AX30" s="63" t="s">
        <v>16437</v>
      </c>
      <c r="AZ30" s="63" t="s">
        <v>16428</v>
      </c>
      <c r="BA30" s="63" t="s">
        <v>16429</v>
      </c>
      <c r="BB30" s="63" t="s">
        <v>16430</v>
      </c>
      <c r="BC30" s="63" t="s">
        <v>16431</v>
      </c>
      <c r="BD30" s="63" t="s">
        <v>16432</v>
      </c>
      <c r="BJ30" s="63" t="s">
        <v>16433</v>
      </c>
      <c r="BK30" s="64" t="s">
        <v>16434</v>
      </c>
      <c r="BL30" s="63" t="s">
        <v>16435</v>
      </c>
      <c r="BM30" s="63" t="s">
        <v>16436</v>
      </c>
      <c r="BN30" s="63" t="s">
        <v>16437</v>
      </c>
      <c r="BQ30" s="63" t="s">
        <v>16428</v>
      </c>
      <c r="BR30" s="63" t="s">
        <v>16429</v>
      </c>
      <c r="BS30" s="63" t="s">
        <v>16430</v>
      </c>
      <c r="BT30" s="63" t="s">
        <v>16431</v>
      </c>
      <c r="BU30" s="63" t="s">
        <v>16432</v>
      </c>
      <c r="CA30" s="63" t="s">
        <v>16433</v>
      </c>
      <c r="CB30" s="63" t="s">
        <v>16434</v>
      </c>
      <c r="CC30" s="63" t="s">
        <v>16435</v>
      </c>
      <c r="CD30" s="63" t="s">
        <v>16436</v>
      </c>
      <c r="CE30" s="63" t="s">
        <v>16437</v>
      </c>
      <c r="CG30" s="63" t="s">
        <v>16428</v>
      </c>
      <c r="CH30" s="63" t="s">
        <v>16429</v>
      </c>
      <c r="CI30" s="63" t="s">
        <v>16430</v>
      </c>
      <c r="CJ30" s="63" t="s">
        <v>16431</v>
      </c>
      <c r="CK30" s="63" t="s">
        <v>16432</v>
      </c>
      <c r="CQ30" s="63" t="s">
        <v>16433</v>
      </c>
      <c r="CR30" s="63" t="s">
        <v>16434</v>
      </c>
      <c r="CS30" s="63" t="s">
        <v>16435</v>
      </c>
      <c r="CT30" s="63" t="s">
        <v>16436</v>
      </c>
      <c r="CU30" s="63" t="s">
        <v>16437</v>
      </c>
      <c r="CW30" s="63" t="s">
        <v>16428</v>
      </c>
      <c r="CX30" s="63" t="s">
        <v>16429</v>
      </c>
      <c r="CY30" s="63" t="s">
        <v>16430</v>
      </c>
      <c r="CZ30" s="63" t="s">
        <v>16431</v>
      </c>
      <c r="DA30" s="63" t="s">
        <v>16432</v>
      </c>
      <c r="DG30" s="63" t="s">
        <v>16433</v>
      </c>
      <c r="DH30" s="63" t="s">
        <v>16434</v>
      </c>
      <c r="DI30" s="63" t="s">
        <v>16435</v>
      </c>
      <c r="DJ30" s="63" t="s">
        <v>16436</v>
      </c>
      <c r="DK30" s="63" t="s">
        <v>16437</v>
      </c>
      <c r="DM30" s="63" t="s">
        <v>16428</v>
      </c>
      <c r="DN30" s="63" t="s">
        <v>16429</v>
      </c>
      <c r="DO30" s="63" t="s">
        <v>16430</v>
      </c>
      <c r="DP30" s="63" t="s">
        <v>16431</v>
      </c>
      <c r="DQ30" s="63" t="s">
        <v>16432</v>
      </c>
      <c r="DW30" s="63" t="s">
        <v>16433</v>
      </c>
      <c r="DX30" s="63" t="s">
        <v>16434</v>
      </c>
      <c r="DY30" s="63" t="s">
        <v>16435</v>
      </c>
      <c r="DZ30" s="63" t="s">
        <v>16436</v>
      </c>
      <c r="EA30" s="63" t="s">
        <v>16437</v>
      </c>
      <c r="EC30" s="63" t="s">
        <v>16428</v>
      </c>
      <c r="ED30" s="63" t="s">
        <v>16429</v>
      </c>
      <c r="EE30" s="63" t="s">
        <v>16456</v>
      </c>
      <c r="EF30" s="63" t="s">
        <v>16431</v>
      </c>
      <c r="EG30" s="63" t="s">
        <v>16432</v>
      </c>
      <c r="EM30" s="63" t="s">
        <v>16433</v>
      </c>
      <c r="EN30" s="63" t="s">
        <v>16434</v>
      </c>
      <c r="EO30" s="63" t="s">
        <v>16435</v>
      </c>
      <c r="EP30" s="63" t="s">
        <v>16436</v>
      </c>
      <c r="EQ30" s="63" t="s">
        <v>16437</v>
      </c>
      <c r="ES30" s="63" t="s">
        <v>16428</v>
      </c>
      <c r="ET30" s="63" t="s">
        <v>16429</v>
      </c>
      <c r="EU30" s="63" t="s">
        <v>16430</v>
      </c>
      <c r="EV30" s="63" t="s">
        <v>16431</v>
      </c>
      <c r="EW30" s="63" t="s">
        <v>16432</v>
      </c>
      <c r="FC30" s="63" t="s">
        <v>16433</v>
      </c>
      <c r="FD30" s="63" t="s">
        <v>16434</v>
      </c>
      <c r="FE30" s="63" t="s">
        <v>16435</v>
      </c>
      <c r="FF30" s="63" t="s">
        <v>16436</v>
      </c>
      <c r="FG30" s="63" t="s">
        <v>16437</v>
      </c>
      <c r="FI30" s="63" t="s">
        <v>16428</v>
      </c>
      <c r="FJ30" s="63" t="s">
        <v>16429</v>
      </c>
      <c r="FK30" s="63" t="s">
        <v>16430</v>
      </c>
      <c r="FL30" s="63" t="s">
        <v>16431</v>
      </c>
      <c r="FM30" s="63" t="s">
        <v>16432</v>
      </c>
      <c r="FS30" s="63" t="s">
        <v>16433</v>
      </c>
      <c r="FT30" s="63" t="s">
        <v>16434</v>
      </c>
      <c r="FU30" s="63" t="s">
        <v>16435</v>
      </c>
      <c r="FV30" s="63" t="s">
        <v>16436</v>
      </c>
      <c r="FW30" s="63" t="s">
        <v>16437</v>
      </c>
      <c r="FY30" s="63" t="s">
        <v>16428</v>
      </c>
      <c r="FZ30" s="63" t="s">
        <v>16429</v>
      </c>
      <c r="GA30" s="63" t="s">
        <v>16430</v>
      </c>
      <c r="GB30" s="63" t="s">
        <v>16431</v>
      </c>
      <c r="GC30" s="63" t="s">
        <v>16432</v>
      </c>
      <c r="GI30" s="63" t="s">
        <v>16433</v>
      </c>
      <c r="GJ30" s="63" t="s">
        <v>16434</v>
      </c>
      <c r="GK30" s="63" t="s">
        <v>16435</v>
      </c>
      <c r="GL30" s="63" t="s">
        <v>16436</v>
      </c>
      <c r="GM30" s="63" t="s">
        <v>16437</v>
      </c>
      <c r="GO30" s="63" t="s">
        <v>16428</v>
      </c>
      <c r="GP30" s="63" t="s">
        <v>16429</v>
      </c>
      <c r="GQ30" s="63" t="s">
        <v>16430</v>
      </c>
      <c r="GR30" s="63" t="s">
        <v>16431</v>
      </c>
      <c r="GS30" s="63" t="s">
        <v>16432</v>
      </c>
      <c r="GY30" s="63" t="s">
        <v>16433</v>
      </c>
      <c r="GZ30" s="63" t="s">
        <v>16434</v>
      </c>
      <c r="HA30" s="63" t="s">
        <v>16435</v>
      </c>
      <c r="HB30" s="63" t="s">
        <v>16436</v>
      </c>
      <c r="HC30" s="63" t="s">
        <v>16437</v>
      </c>
      <c r="HE30" s="63" t="s">
        <v>16428</v>
      </c>
      <c r="HF30" s="63" t="s">
        <v>16429</v>
      </c>
      <c r="HG30" s="63" t="s">
        <v>16430</v>
      </c>
      <c r="HH30" s="63" t="s">
        <v>16431</v>
      </c>
      <c r="HI30" s="63" t="s">
        <v>16432</v>
      </c>
      <c r="HO30" s="63" t="s">
        <v>16433</v>
      </c>
      <c r="HP30" s="63" t="s">
        <v>16434</v>
      </c>
      <c r="HQ30" s="63" t="s">
        <v>16435</v>
      </c>
      <c r="HR30" s="63" t="s">
        <v>16436</v>
      </c>
      <c r="HS30" s="63" t="s">
        <v>16437</v>
      </c>
      <c r="HU30" s="63" t="s">
        <v>16428</v>
      </c>
      <c r="HV30" s="63" t="s">
        <v>16429</v>
      </c>
      <c r="HW30" s="63" t="s">
        <v>16430</v>
      </c>
      <c r="HX30" s="63" t="s">
        <v>16431</v>
      </c>
      <c r="HY30" s="63" t="s">
        <v>16432</v>
      </c>
      <c r="IE30" s="63" t="s">
        <v>16433</v>
      </c>
      <c r="IF30" s="63" t="s">
        <v>16434</v>
      </c>
      <c r="IG30" s="63" t="s">
        <v>16435</v>
      </c>
      <c r="IH30" s="63" t="s">
        <v>16436</v>
      </c>
      <c r="II30" s="63" t="s">
        <v>16437</v>
      </c>
    </row>
    <row r="31" spans="4:243" x14ac:dyDescent="0.25">
      <c r="D31">
        <v>0</v>
      </c>
      <c r="E31">
        <v>0</v>
      </c>
      <c r="F31">
        <v>0</v>
      </c>
      <c r="G31">
        <v>0</v>
      </c>
      <c r="H31">
        <v>0</v>
      </c>
      <c r="N31" s="63">
        <f>AVERAGE(D31:M31)</f>
        <v>0</v>
      </c>
      <c r="O31" s="63">
        <f>STDEV(D31:M31)</f>
        <v>0</v>
      </c>
      <c r="P31" s="63">
        <f>N31-5</f>
        <v>-5</v>
      </c>
      <c r="Q31" s="63">
        <f>MIN(D31:M31)</f>
        <v>0</v>
      </c>
      <c r="R31" s="63">
        <f>MAX(D31:M31)</f>
        <v>0</v>
      </c>
      <c r="T31">
        <v>0</v>
      </c>
      <c r="U31">
        <v>0</v>
      </c>
      <c r="V31">
        <v>0</v>
      </c>
      <c r="W31">
        <v>0</v>
      </c>
      <c r="X31">
        <v>0</v>
      </c>
      <c r="AD31" s="63">
        <f>AVERAGE(T31:AC31)</f>
        <v>0</v>
      </c>
      <c r="AE31" s="63">
        <f>STDEV(T31:AC31)</f>
        <v>0</v>
      </c>
      <c r="AF31" s="63">
        <f>AD31-5</f>
        <v>-5</v>
      </c>
      <c r="AG31" s="63">
        <f>MIN(T31:AC31)</f>
        <v>0</v>
      </c>
      <c r="AH31" s="63">
        <f>MAX(T31:AC31)</f>
        <v>0</v>
      </c>
      <c r="AJ31">
        <v>0</v>
      </c>
      <c r="AK31">
        <v>0</v>
      </c>
      <c r="AL31">
        <v>0</v>
      </c>
      <c r="AM31">
        <v>0</v>
      </c>
      <c r="AN31">
        <v>0</v>
      </c>
      <c r="AT31" s="63">
        <f>AVERAGE(AJ31:AS31)</f>
        <v>0</v>
      </c>
      <c r="AU31" s="63">
        <f>STDEV(AJ31:AS31)</f>
        <v>0</v>
      </c>
      <c r="AV31" s="63">
        <f>AT31-5</f>
        <v>-5</v>
      </c>
      <c r="AW31" s="63">
        <f>MIN(AJ31:AS31)</f>
        <v>0</v>
      </c>
      <c r="AX31" s="63">
        <f>MAX(AJ31:AS31)</f>
        <v>0</v>
      </c>
      <c r="AZ31" s="65">
        <v>4</v>
      </c>
      <c r="BA31" s="66"/>
      <c r="BB31">
        <v>0</v>
      </c>
      <c r="BC31">
        <v>0</v>
      </c>
      <c r="BD31">
        <v>2</v>
      </c>
      <c r="BJ31" s="63">
        <f>AVERAGE(AZ31:BI31)</f>
        <v>1.5</v>
      </c>
      <c r="BK31" s="64">
        <f>STDEV(AZ31:BI31)</f>
        <v>1.9148542155126762</v>
      </c>
      <c r="BL31" s="63">
        <f>BJ31-4</f>
        <v>-2.5</v>
      </c>
      <c r="BM31" s="63">
        <f>MIN(AZ31:BI31)</f>
        <v>0</v>
      </c>
      <c r="BN31" s="63">
        <f>MAX(AZ31:BI31)</f>
        <v>4</v>
      </c>
      <c r="BQ31">
        <v>0</v>
      </c>
      <c r="BR31">
        <v>0</v>
      </c>
      <c r="BS31">
        <v>1</v>
      </c>
      <c r="BT31">
        <v>0</v>
      </c>
      <c r="BU31">
        <v>0</v>
      </c>
      <c r="CA31" s="63">
        <f>AVERAGE(BQ31:BZ31)</f>
        <v>0.2</v>
      </c>
      <c r="CB31" s="63">
        <f>STDEV(BQ31:BZ31)</f>
        <v>0.44721359549995793</v>
      </c>
      <c r="CC31" s="63">
        <f>CA31-5</f>
        <v>-4.8</v>
      </c>
      <c r="CD31" s="63">
        <f>MIN(BQ31:BZ31)</f>
        <v>0</v>
      </c>
      <c r="CE31" s="63">
        <f>MAX(BQ31:BZ31)</f>
        <v>1</v>
      </c>
      <c r="CG31">
        <v>0</v>
      </c>
      <c r="CH31">
        <v>0</v>
      </c>
      <c r="CI31">
        <v>0</v>
      </c>
      <c r="CJ31">
        <v>0</v>
      </c>
      <c r="CK31">
        <v>0</v>
      </c>
      <c r="CQ31" s="63">
        <f>AVERAGE(CG31:CP31)</f>
        <v>0</v>
      </c>
      <c r="CR31" s="63">
        <f>STDEV(CG31:CP31)</f>
        <v>0</v>
      </c>
      <c r="CS31" s="63">
        <f>CQ31-5</f>
        <v>-5</v>
      </c>
      <c r="CT31" s="63">
        <f>MIN(CG31:CP31)</f>
        <v>0</v>
      </c>
      <c r="CU31" s="63">
        <f>MAX(CG31:CP31)</f>
        <v>0</v>
      </c>
      <c r="CW31">
        <v>0</v>
      </c>
      <c r="CX31">
        <v>0</v>
      </c>
      <c r="CY31">
        <v>0</v>
      </c>
      <c r="CZ31">
        <v>0</v>
      </c>
      <c r="DA31">
        <v>0</v>
      </c>
      <c r="DG31" s="63">
        <f>AVERAGE(CW31:DF31)</f>
        <v>0</v>
      </c>
      <c r="DH31" s="63">
        <f>STDEV(CW31:DF31)</f>
        <v>0</v>
      </c>
      <c r="DI31" s="63">
        <f>DG31-5</f>
        <v>-5</v>
      </c>
      <c r="DJ31" s="63">
        <f>MIN(CW31:DF31)</f>
        <v>0</v>
      </c>
      <c r="DK31" s="63">
        <f>MAX(CW31:DF31)</f>
        <v>0</v>
      </c>
      <c r="DM31">
        <v>0</v>
      </c>
      <c r="DN31">
        <v>0</v>
      </c>
      <c r="DO31">
        <v>0</v>
      </c>
      <c r="DP31">
        <v>0</v>
      </c>
      <c r="DQ31">
        <v>0</v>
      </c>
      <c r="DW31" s="63">
        <f>AVERAGE(DM31:DV31)</f>
        <v>0</v>
      </c>
      <c r="DX31" s="63">
        <f>STDEV(DM31:DV31)</f>
        <v>0</v>
      </c>
      <c r="DY31" s="63">
        <f>DW31-5</f>
        <v>-5</v>
      </c>
      <c r="DZ31" s="63">
        <f>MIN(DM31:DV31)</f>
        <v>0</v>
      </c>
      <c r="EA31" s="63">
        <f>MAX(DM31:DV31)</f>
        <v>0</v>
      </c>
      <c r="EC31">
        <v>0</v>
      </c>
      <c r="ED31">
        <v>0</v>
      </c>
      <c r="EE31">
        <v>0</v>
      </c>
      <c r="EF31">
        <v>0</v>
      </c>
      <c r="EG31">
        <v>0</v>
      </c>
      <c r="EM31" s="63">
        <f>AVERAGE(EC31:EL31)</f>
        <v>0</v>
      </c>
      <c r="EN31" s="63">
        <f>STDEV(EC31:EL31)</f>
        <v>0</v>
      </c>
      <c r="EO31" s="63">
        <f>EM31-5</f>
        <v>-5</v>
      </c>
      <c r="EP31" s="63">
        <f>MIN(EC31:EL31)</f>
        <v>0</v>
      </c>
      <c r="EQ31" s="63">
        <f>MAX(EC31:EL31)</f>
        <v>0</v>
      </c>
      <c r="ES31">
        <v>0</v>
      </c>
      <c r="ET31">
        <v>0</v>
      </c>
      <c r="EU31">
        <v>0</v>
      </c>
      <c r="EV31">
        <v>0</v>
      </c>
      <c r="EW31">
        <v>0</v>
      </c>
      <c r="FC31" s="63">
        <f>AVERAGE(ES31:FB31)</f>
        <v>0</v>
      </c>
      <c r="FD31" s="63">
        <f>STDEV(ES31:FB31)</f>
        <v>0</v>
      </c>
      <c r="FE31" s="63">
        <f>FC31-5</f>
        <v>-5</v>
      </c>
      <c r="FF31" s="63">
        <f>MIN(ES31:FB31)</f>
        <v>0</v>
      </c>
      <c r="FG31" s="63">
        <f>MAX(ES31:FB31)</f>
        <v>0</v>
      </c>
      <c r="FI31">
        <v>0</v>
      </c>
      <c r="FJ31">
        <v>0</v>
      </c>
      <c r="FK31">
        <v>0</v>
      </c>
      <c r="FL31">
        <v>0</v>
      </c>
      <c r="FM31">
        <v>0</v>
      </c>
      <c r="FS31" s="63">
        <f>AVERAGE(FI31:FR31)</f>
        <v>0</v>
      </c>
      <c r="FT31" s="63">
        <f>STDEV(FI31:FR31)</f>
        <v>0</v>
      </c>
      <c r="FU31" s="63">
        <f>FS31-5</f>
        <v>-5</v>
      </c>
      <c r="FV31" s="63">
        <f>MIN(FI31:FR31)</f>
        <v>0</v>
      </c>
      <c r="FW31" s="63">
        <f>MAX(FI31:FR31)</f>
        <v>0</v>
      </c>
      <c r="FY31">
        <v>0</v>
      </c>
      <c r="FZ31"/>
      <c r="GA31">
        <v>0</v>
      </c>
      <c r="GB31">
        <v>0</v>
      </c>
      <c r="GC31">
        <v>0</v>
      </c>
      <c r="GI31" s="63">
        <f>AVERAGE(FY31:GH31)</f>
        <v>0</v>
      </c>
      <c r="GJ31" s="63">
        <f>STDEV(FY31:GH31)</f>
        <v>0</v>
      </c>
      <c r="GK31" s="63">
        <f>GI31-5</f>
        <v>-5</v>
      </c>
      <c r="GL31" s="63">
        <f>MIN(FY31:GH31)</f>
        <v>0</v>
      </c>
      <c r="GM31" s="63">
        <f>MAX(FY31:GH31)</f>
        <v>0</v>
      </c>
      <c r="GO31">
        <v>0</v>
      </c>
      <c r="GP31">
        <v>0</v>
      </c>
      <c r="GQ31">
        <v>0</v>
      </c>
      <c r="GR31">
        <v>0</v>
      </c>
      <c r="GS31">
        <v>0</v>
      </c>
      <c r="GY31" s="63">
        <f>AVERAGE(GO31:GX31)</f>
        <v>0</v>
      </c>
      <c r="GZ31" s="63">
        <f>STDEV(GO31:GX31)</f>
        <v>0</v>
      </c>
      <c r="HA31" s="63">
        <f>GY31-5</f>
        <v>-5</v>
      </c>
      <c r="HB31" s="63">
        <f>MIN(GO31:GX31)</f>
        <v>0</v>
      </c>
      <c r="HC31" s="63">
        <f>MAX(GO31:GX31)</f>
        <v>0</v>
      </c>
      <c r="HE31">
        <v>0</v>
      </c>
      <c r="HF31">
        <v>6</v>
      </c>
      <c r="HG31">
        <v>0</v>
      </c>
      <c r="HH31">
        <v>3</v>
      </c>
      <c r="HI31">
        <v>0</v>
      </c>
      <c r="HO31" s="63">
        <f>AVERAGE(HE31:HN31)</f>
        <v>1.8</v>
      </c>
      <c r="HP31" s="63">
        <f>STDEV(HE31:HN31)</f>
        <v>2.6832815729997477</v>
      </c>
      <c r="HQ31" s="63">
        <f>HO31-5</f>
        <v>-3.2</v>
      </c>
      <c r="HR31" s="63">
        <f>MIN(HE31:HN31)</f>
        <v>0</v>
      </c>
      <c r="HS31" s="63">
        <f>MAX(HE31:HN31)</f>
        <v>6</v>
      </c>
      <c r="HU31">
        <v>0</v>
      </c>
      <c r="HV31">
        <v>0</v>
      </c>
      <c r="HW31">
        <v>0</v>
      </c>
      <c r="HX31">
        <v>0</v>
      </c>
      <c r="HY31">
        <v>0</v>
      </c>
      <c r="IE31" s="63">
        <f>AVERAGE(HU31:ID31)</f>
        <v>0</v>
      </c>
      <c r="IF31" s="63">
        <f>STDEV(HU31:ID31)</f>
        <v>0</v>
      </c>
      <c r="IG31" s="63">
        <f>IE31-5</f>
        <v>-5</v>
      </c>
      <c r="IH31" s="63">
        <f>MIN(HU31:ID31)</f>
        <v>0</v>
      </c>
      <c r="II31" s="63">
        <f>MAX(HU31:ID31)</f>
        <v>0</v>
      </c>
    </row>
    <row r="32" spans="4:243" x14ac:dyDescent="0.25">
      <c r="BK32" s="64"/>
    </row>
    <row r="33" spans="3:254" x14ac:dyDescent="0.25">
      <c r="BK33" s="64"/>
    </row>
    <row r="36" spans="3:254" x14ac:dyDescent="0.25">
      <c r="D36" s="67" t="s">
        <v>16411</v>
      </c>
      <c r="E36" s="67" t="s">
        <v>16411</v>
      </c>
      <c r="F36" s="67" t="s">
        <v>16411</v>
      </c>
      <c r="G36" s="67" t="s">
        <v>16411</v>
      </c>
      <c r="H36" s="67" t="s">
        <v>16411</v>
      </c>
      <c r="I36" s="67"/>
      <c r="J36" s="67"/>
      <c r="K36" s="67"/>
      <c r="L36" s="67"/>
      <c r="M36" s="67"/>
      <c r="T36" s="67" t="s">
        <v>16412</v>
      </c>
      <c r="U36" s="67" t="s">
        <v>16412</v>
      </c>
      <c r="V36" s="67" t="s">
        <v>16412</v>
      </c>
      <c r="W36" s="67" t="s">
        <v>16412</v>
      </c>
      <c r="X36" s="67" t="s">
        <v>16412</v>
      </c>
      <c r="Y36" s="67"/>
      <c r="Z36" s="67"/>
      <c r="AA36" s="67"/>
      <c r="AB36" s="67"/>
      <c r="AC36" s="67"/>
      <c r="AJ36" s="67" t="s">
        <v>16413</v>
      </c>
      <c r="AK36" s="67" t="s">
        <v>16413</v>
      </c>
      <c r="AL36" s="67" t="s">
        <v>16413</v>
      </c>
      <c r="AM36" s="67" t="s">
        <v>16413</v>
      </c>
      <c r="AN36" s="67" t="s">
        <v>16413</v>
      </c>
      <c r="AO36" s="67"/>
      <c r="AP36" s="67"/>
      <c r="AQ36" s="67"/>
      <c r="AR36" s="67"/>
      <c r="AS36" s="67"/>
      <c r="AZ36" s="67" t="s">
        <v>16414</v>
      </c>
      <c r="BA36" s="67" t="s">
        <v>16414</v>
      </c>
      <c r="BB36" s="67" t="s">
        <v>16414</v>
      </c>
      <c r="BC36" s="67" t="s">
        <v>16414</v>
      </c>
      <c r="BD36" s="67" t="s">
        <v>16414</v>
      </c>
      <c r="BE36" s="67"/>
      <c r="BF36" s="67"/>
      <c r="BG36" s="67"/>
      <c r="BH36" s="67"/>
      <c r="BI36" s="67"/>
      <c r="BQ36" s="67" t="s">
        <v>16415</v>
      </c>
      <c r="BR36" s="67" t="s">
        <v>16415</v>
      </c>
      <c r="BS36" s="67" t="s">
        <v>16415</v>
      </c>
      <c r="BT36" s="67" t="s">
        <v>16415</v>
      </c>
      <c r="BU36" s="67" t="s">
        <v>16415</v>
      </c>
      <c r="BV36" s="67"/>
      <c r="BW36" s="67"/>
      <c r="BX36" s="67"/>
      <c r="BY36" s="67"/>
      <c r="BZ36" s="67"/>
      <c r="CG36" s="67" t="s">
        <v>16416</v>
      </c>
      <c r="CH36" s="67" t="s">
        <v>16416</v>
      </c>
      <c r="CI36" s="67" t="s">
        <v>16416</v>
      </c>
      <c r="CJ36" s="67" t="s">
        <v>16416</v>
      </c>
      <c r="CK36" s="67" t="s">
        <v>16416</v>
      </c>
      <c r="CL36" s="67"/>
      <c r="CM36" s="67"/>
      <c r="CN36" s="67"/>
      <c r="CO36" s="67"/>
      <c r="CP36" s="67"/>
      <c r="CX36" s="67" t="s">
        <v>16417</v>
      </c>
      <c r="CY36" s="67" t="s">
        <v>16417</v>
      </c>
      <c r="CZ36" s="67" t="s">
        <v>16417</v>
      </c>
      <c r="DA36" s="67" t="s">
        <v>16417</v>
      </c>
      <c r="DB36" s="67" t="s">
        <v>16417</v>
      </c>
      <c r="DC36" s="67"/>
      <c r="DD36" s="67"/>
      <c r="DE36" s="67"/>
      <c r="DF36" s="67"/>
      <c r="DG36" s="67"/>
      <c r="DM36" s="67" t="s">
        <v>16418</v>
      </c>
      <c r="DN36" s="67" t="s">
        <v>16418</v>
      </c>
      <c r="DO36" s="67" t="s">
        <v>16418</v>
      </c>
      <c r="DP36" s="67" t="s">
        <v>16418</v>
      </c>
      <c r="DQ36" s="67" t="s">
        <v>16418</v>
      </c>
      <c r="DR36" s="67"/>
      <c r="DS36" s="67"/>
      <c r="DT36" s="67"/>
      <c r="DU36" s="67"/>
      <c r="DV36" s="67"/>
      <c r="ED36" s="67" t="s">
        <v>16419</v>
      </c>
      <c r="EE36" s="67" t="s">
        <v>16419</v>
      </c>
      <c r="EF36" s="67" t="s">
        <v>16419</v>
      </c>
      <c r="EG36" s="67" t="s">
        <v>16419</v>
      </c>
      <c r="EH36" s="67" t="s">
        <v>16419</v>
      </c>
      <c r="EI36" s="67"/>
      <c r="EJ36" s="67"/>
      <c r="EK36" s="67"/>
      <c r="EL36" s="67"/>
      <c r="EM36" s="67"/>
      <c r="ES36" s="67" t="s">
        <v>16420</v>
      </c>
      <c r="ET36" s="67" t="s">
        <v>16420</v>
      </c>
      <c r="EU36" s="67" t="s">
        <v>16420</v>
      </c>
      <c r="EV36" s="67" t="s">
        <v>16420</v>
      </c>
      <c r="EW36" s="67" t="s">
        <v>16420</v>
      </c>
      <c r="EX36" s="67"/>
      <c r="EY36" s="67"/>
      <c r="EZ36" s="67"/>
      <c r="FA36" s="67"/>
      <c r="FB36" s="67"/>
      <c r="FJ36" s="67" t="s">
        <v>16421</v>
      </c>
      <c r="FK36" s="67" t="s">
        <v>16421</v>
      </c>
      <c r="FL36" s="67" t="s">
        <v>16421</v>
      </c>
      <c r="FM36" s="67" t="s">
        <v>16421</v>
      </c>
      <c r="FN36" s="67" t="s">
        <v>16421</v>
      </c>
      <c r="FO36" s="67"/>
      <c r="FP36" s="67"/>
      <c r="FQ36" s="67"/>
      <c r="FR36" s="67"/>
      <c r="FS36" s="67"/>
      <c r="FY36" s="67" t="s">
        <v>16422</v>
      </c>
      <c r="FZ36" s="67" t="s">
        <v>16422</v>
      </c>
      <c r="GA36" s="67" t="s">
        <v>16422</v>
      </c>
      <c r="GB36" s="67" t="s">
        <v>16422</v>
      </c>
      <c r="GC36" s="67" t="s">
        <v>16422</v>
      </c>
      <c r="GD36" s="67"/>
      <c r="GE36" s="67"/>
      <c r="GF36" s="67"/>
      <c r="GG36" s="67"/>
      <c r="GH36" s="67"/>
      <c r="GO36" s="67" t="s">
        <v>16423</v>
      </c>
      <c r="GP36" s="67" t="s">
        <v>16423</v>
      </c>
      <c r="GQ36" s="67" t="s">
        <v>16423</v>
      </c>
      <c r="GR36" s="67" t="s">
        <v>16423</v>
      </c>
      <c r="GS36" s="67" t="s">
        <v>16423</v>
      </c>
      <c r="GT36" s="67"/>
      <c r="GU36" s="67"/>
      <c r="GV36" s="67"/>
      <c r="GW36" s="67"/>
      <c r="GX36" s="67"/>
      <c r="HF36" s="67" t="s">
        <v>16424</v>
      </c>
      <c r="HG36" s="67" t="s">
        <v>16424</v>
      </c>
      <c r="HH36" s="67" t="s">
        <v>16424</v>
      </c>
      <c r="HI36" s="67" t="s">
        <v>16424</v>
      </c>
      <c r="HJ36" s="67" t="s">
        <v>16424</v>
      </c>
      <c r="HK36" s="67"/>
      <c r="HL36" s="67"/>
      <c r="HM36" s="67"/>
      <c r="HN36" s="67"/>
      <c r="HO36" s="67"/>
      <c r="HU36" s="67" t="s">
        <v>16425</v>
      </c>
      <c r="HV36" s="67" t="s">
        <v>16425</v>
      </c>
      <c r="HW36" s="67" t="s">
        <v>16425</v>
      </c>
      <c r="HX36" s="67" t="s">
        <v>16425</v>
      </c>
      <c r="HY36" s="67" t="s">
        <v>16425</v>
      </c>
      <c r="HZ36" s="67"/>
      <c r="IA36" s="67"/>
      <c r="IB36" s="67"/>
      <c r="IC36" s="67"/>
      <c r="ID36" s="67"/>
    </row>
    <row r="37" spans="3:254" x14ac:dyDescent="0.25">
      <c r="D37" s="67" t="s">
        <v>16454</v>
      </c>
      <c r="E37" s="67" t="s">
        <v>16454</v>
      </c>
      <c r="F37" s="67" t="s">
        <v>16454</v>
      </c>
      <c r="G37" s="67" t="s">
        <v>16454</v>
      </c>
      <c r="H37" s="67" t="s">
        <v>16454</v>
      </c>
      <c r="I37" s="67"/>
      <c r="J37" s="67"/>
      <c r="K37" s="67"/>
      <c r="L37" s="67"/>
      <c r="M37" s="67"/>
      <c r="T37" s="67" t="s">
        <v>16454</v>
      </c>
      <c r="U37" s="67" t="s">
        <v>16454</v>
      </c>
      <c r="V37" s="67" t="s">
        <v>16454</v>
      </c>
      <c r="W37" s="67" t="s">
        <v>16454</v>
      </c>
      <c r="X37" s="67" t="s">
        <v>16454</v>
      </c>
      <c r="Y37" s="67"/>
      <c r="Z37" s="67"/>
      <c r="AA37" s="67"/>
      <c r="AB37" s="67"/>
      <c r="AC37" s="67"/>
      <c r="AJ37" s="67" t="s">
        <v>16454</v>
      </c>
      <c r="AK37" s="67" t="s">
        <v>16454</v>
      </c>
      <c r="AL37" s="67" t="s">
        <v>16454</v>
      </c>
      <c r="AM37" s="67" t="s">
        <v>16454</v>
      </c>
      <c r="AN37" s="67" t="s">
        <v>16454</v>
      </c>
      <c r="AO37" s="67"/>
      <c r="AP37" s="67"/>
      <c r="AQ37" s="67"/>
      <c r="AR37" s="67"/>
      <c r="AS37" s="67"/>
      <c r="AZ37" s="67" t="s">
        <v>16454</v>
      </c>
      <c r="BA37" s="67" t="s">
        <v>16454</v>
      </c>
      <c r="BB37" s="67" t="s">
        <v>16454</v>
      </c>
      <c r="BC37" s="67" t="s">
        <v>16454</v>
      </c>
      <c r="BD37" s="67" t="s">
        <v>16454</v>
      </c>
      <c r="BE37" s="67"/>
      <c r="BF37" s="67"/>
      <c r="BG37" s="67"/>
      <c r="BH37" s="67"/>
      <c r="BI37" s="67"/>
      <c r="BQ37" s="67" t="s">
        <v>16454</v>
      </c>
      <c r="BR37" s="67" t="s">
        <v>16454</v>
      </c>
      <c r="BS37" s="67" t="s">
        <v>16454</v>
      </c>
      <c r="BT37" s="67" t="s">
        <v>16454</v>
      </c>
      <c r="BU37" s="67" t="s">
        <v>16454</v>
      </c>
      <c r="BV37" s="67"/>
      <c r="BW37" s="67"/>
      <c r="BX37" s="67"/>
      <c r="BY37" s="67"/>
      <c r="BZ37" s="67"/>
      <c r="CG37" s="67" t="s">
        <v>16454</v>
      </c>
      <c r="CH37" s="67" t="s">
        <v>16454</v>
      </c>
      <c r="CI37" s="67" t="s">
        <v>16454</v>
      </c>
      <c r="CJ37" s="67" t="s">
        <v>16454</v>
      </c>
      <c r="CK37" s="67" t="s">
        <v>16454</v>
      </c>
      <c r="CL37" s="67"/>
      <c r="CM37" s="67"/>
      <c r="CN37" s="67"/>
      <c r="CO37" s="67"/>
      <c r="CP37" s="67"/>
      <c r="CX37" s="67" t="s">
        <v>16454</v>
      </c>
      <c r="CY37" s="67" t="s">
        <v>16454</v>
      </c>
      <c r="CZ37" s="67" t="s">
        <v>16454</v>
      </c>
      <c r="DA37" s="67" t="s">
        <v>16454</v>
      </c>
      <c r="DB37" s="67" t="s">
        <v>16454</v>
      </c>
      <c r="DC37" s="67"/>
      <c r="DD37" s="67"/>
      <c r="DE37" s="67"/>
      <c r="DF37" s="67"/>
      <c r="DG37" s="67"/>
      <c r="DM37" s="67" t="s">
        <v>16454</v>
      </c>
      <c r="DN37" s="67" t="s">
        <v>16454</v>
      </c>
      <c r="DO37" s="67" t="s">
        <v>16454</v>
      </c>
      <c r="DP37" s="67" t="s">
        <v>16454</v>
      </c>
      <c r="DQ37" s="67" t="s">
        <v>16454</v>
      </c>
      <c r="DR37" s="67"/>
      <c r="DS37" s="67"/>
      <c r="DT37" s="67"/>
      <c r="DU37" s="67"/>
      <c r="DV37" s="67"/>
      <c r="ED37" s="67" t="s">
        <v>16454</v>
      </c>
      <c r="EE37" s="67" t="s">
        <v>16454</v>
      </c>
      <c r="EF37" s="67" t="s">
        <v>16454</v>
      </c>
      <c r="EG37" s="67" t="s">
        <v>16454</v>
      </c>
      <c r="EH37" s="67" t="s">
        <v>16454</v>
      </c>
      <c r="EI37" s="67"/>
      <c r="EJ37" s="67"/>
      <c r="EK37" s="67"/>
      <c r="EL37" s="67"/>
      <c r="EM37" s="67"/>
      <c r="ES37" s="67" t="s">
        <v>16454</v>
      </c>
      <c r="ET37" s="67" t="s">
        <v>16454</v>
      </c>
      <c r="EU37" s="67" t="s">
        <v>16454</v>
      </c>
      <c r="EV37" s="67" t="s">
        <v>16454</v>
      </c>
      <c r="EW37" s="67" t="s">
        <v>16454</v>
      </c>
      <c r="EX37" s="67"/>
      <c r="EY37" s="67"/>
      <c r="EZ37" s="67"/>
      <c r="FA37" s="67"/>
      <c r="FB37" s="67"/>
      <c r="FJ37" s="67" t="s">
        <v>16454</v>
      </c>
      <c r="FK37" s="67" t="s">
        <v>16454</v>
      </c>
      <c r="FL37" s="67" t="s">
        <v>16454</v>
      </c>
      <c r="FM37" s="67" t="s">
        <v>16454</v>
      </c>
      <c r="FN37" s="67" t="s">
        <v>16454</v>
      </c>
      <c r="FO37" s="67"/>
      <c r="FP37" s="67"/>
      <c r="FQ37" s="67"/>
      <c r="FR37" s="67"/>
      <c r="FS37" s="67"/>
      <c r="FY37" s="67" t="s">
        <v>16454</v>
      </c>
      <c r="FZ37" s="67" t="s">
        <v>16454</v>
      </c>
      <c r="GA37" s="67" t="s">
        <v>16454</v>
      </c>
      <c r="GB37" s="67" t="s">
        <v>16454</v>
      </c>
      <c r="GC37" s="67" t="s">
        <v>16454</v>
      </c>
      <c r="GD37" s="67"/>
      <c r="GE37" s="67"/>
      <c r="GF37" s="67"/>
      <c r="GG37" s="67"/>
      <c r="GH37" s="67"/>
      <c r="GO37" s="67" t="s">
        <v>16454</v>
      </c>
      <c r="GP37" s="67" t="s">
        <v>16454</v>
      </c>
      <c r="GQ37" s="67" t="s">
        <v>16454</v>
      </c>
      <c r="GR37" s="67" t="s">
        <v>16454</v>
      </c>
      <c r="GS37" s="67" t="s">
        <v>16454</v>
      </c>
      <c r="GT37" s="67"/>
      <c r="GU37" s="67"/>
      <c r="GV37" s="67"/>
      <c r="GW37" s="67"/>
      <c r="GX37" s="67"/>
      <c r="HF37" s="67" t="s">
        <v>16454</v>
      </c>
      <c r="HG37" s="67" t="s">
        <v>16454</v>
      </c>
      <c r="HH37" s="67" t="s">
        <v>16454</v>
      </c>
      <c r="HI37" s="67" t="s">
        <v>16454</v>
      </c>
      <c r="HJ37" s="67" t="s">
        <v>16454</v>
      </c>
      <c r="HK37" s="67"/>
      <c r="HL37" s="67"/>
      <c r="HM37" s="67"/>
      <c r="HN37" s="67"/>
      <c r="HO37" s="67"/>
      <c r="HU37" s="67" t="s">
        <v>16454</v>
      </c>
      <c r="HV37" s="67" t="s">
        <v>16454</v>
      </c>
      <c r="HW37" s="67" t="s">
        <v>16454</v>
      </c>
      <c r="HX37" s="67" t="s">
        <v>16454</v>
      </c>
      <c r="HY37" s="67" t="s">
        <v>16454</v>
      </c>
      <c r="HZ37" s="67"/>
      <c r="IA37" s="67"/>
      <c r="IB37" s="67"/>
      <c r="IC37" s="67"/>
      <c r="ID37" s="67"/>
    </row>
    <row r="38" spans="3:254" x14ac:dyDescent="0.25">
      <c r="D38" s="67" t="s">
        <v>16428</v>
      </c>
      <c r="E38" s="67" t="s">
        <v>16429</v>
      </c>
      <c r="F38" s="67" t="s">
        <v>16430</v>
      </c>
      <c r="G38" s="67" t="s">
        <v>16431</v>
      </c>
      <c r="H38" s="67" t="s">
        <v>16432</v>
      </c>
      <c r="I38" s="68"/>
      <c r="J38" s="68"/>
      <c r="K38" s="68"/>
      <c r="L38" s="68"/>
      <c r="M38" s="68"/>
      <c r="T38" s="67" t="s">
        <v>16428</v>
      </c>
      <c r="U38" s="67" t="s">
        <v>16429</v>
      </c>
      <c r="V38" s="67" t="s">
        <v>16430</v>
      </c>
      <c r="W38" s="67" t="s">
        <v>16431</v>
      </c>
      <c r="X38" s="67" t="s">
        <v>16432</v>
      </c>
      <c r="Y38" s="68"/>
      <c r="Z38" s="68"/>
      <c r="AA38" s="68"/>
      <c r="AB38" s="68"/>
      <c r="AC38" s="68"/>
      <c r="AJ38" s="67" t="s">
        <v>16428</v>
      </c>
      <c r="AK38" s="67" t="s">
        <v>16429</v>
      </c>
      <c r="AL38" s="67" t="s">
        <v>16430</v>
      </c>
      <c r="AM38" s="67" t="s">
        <v>16431</v>
      </c>
      <c r="AN38" s="67" t="s">
        <v>16432</v>
      </c>
      <c r="AO38" s="68"/>
      <c r="AP38" s="68"/>
      <c r="AQ38" s="68"/>
      <c r="AR38" s="68"/>
      <c r="AS38" s="68"/>
      <c r="AZ38" s="67" t="s">
        <v>16428</v>
      </c>
      <c r="BA38" s="67" t="s">
        <v>16429</v>
      </c>
      <c r="BB38" s="67" t="s">
        <v>16430</v>
      </c>
      <c r="BC38" s="67" t="s">
        <v>16431</v>
      </c>
      <c r="BD38" s="67" t="s">
        <v>16432</v>
      </c>
      <c r="BE38" s="68"/>
      <c r="BF38" s="68"/>
      <c r="BG38" s="68"/>
      <c r="BH38" s="68"/>
      <c r="BI38" s="68"/>
      <c r="BQ38" s="67" t="s">
        <v>16428</v>
      </c>
      <c r="BR38" s="67" t="s">
        <v>16429</v>
      </c>
      <c r="BS38" s="67" t="s">
        <v>16430</v>
      </c>
      <c r="BT38" s="67" t="s">
        <v>16431</v>
      </c>
      <c r="BU38" s="67" t="s">
        <v>16432</v>
      </c>
      <c r="BV38" s="68"/>
      <c r="BW38" s="68"/>
      <c r="BX38" s="68"/>
      <c r="BY38" s="68"/>
      <c r="BZ38" s="68"/>
      <c r="CG38" s="67" t="s">
        <v>16428</v>
      </c>
      <c r="CH38" s="67" t="s">
        <v>16429</v>
      </c>
      <c r="CI38" s="67" t="s">
        <v>16430</v>
      </c>
      <c r="CJ38" s="67" t="s">
        <v>16431</v>
      </c>
      <c r="CK38" s="67" t="s">
        <v>16432</v>
      </c>
      <c r="CL38" s="68"/>
      <c r="CM38" s="68"/>
      <c r="CN38" s="68"/>
      <c r="CO38" s="68"/>
      <c r="CP38" s="68"/>
      <c r="CX38" s="67" t="s">
        <v>16428</v>
      </c>
      <c r="CY38" s="67" t="s">
        <v>16429</v>
      </c>
      <c r="CZ38" s="67" t="s">
        <v>16430</v>
      </c>
      <c r="DA38" s="67" t="s">
        <v>16431</v>
      </c>
      <c r="DB38" s="67" t="s">
        <v>16432</v>
      </c>
      <c r="DC38" s="68"/>
      <c r="DD38" s="68"/>
      <c r="DE38" s="68"/>
      <c r="DF38" s="68"/>
      <c r="DG38" s="68"/>
      <c r="DM38" s="67" t="s">
        <v>16428</v>
      </c>
      <c r="DN38" s="67" t="s">
        <v>16429</v>
      </c>
      <c r="DO38" s="67" t="s">
        <v>16430</v>
      </c>
      <c r="DP38" s="67" t="s">
        <v>16431</v>
      </c>
      <c r="DQ38" s="67" t="s">
        <v>16432</v>
      </c>
      <c r="DR38" s="68"/>
      <c r="DS38" s="68"/>
      <c r="DT38" s="68"/>
      <c r="DU38" s="68"/>
      <c r="DV38" s="68"/>
      <c r="ED38" s="67" t="s">
        <v>16428</v>
      </c>
      <c r="EE38" s="67" t="s">
        <v>16429</v>
      </c>
      <c r="EF38" s="67" t="s">
        <v>16430</v>
      </c>
      <c r="EG38" s="67" t="s">
        <v>16431</v>
      </c>
      <c r="EH38" s="68" t="s">
        <v>16457</v>
      </c>
      <c r="EI38" s="68"/>
      <c r="EJ38" s="68"/>
      <c r="EK38" s="68"/>
      <c r="EL38" s="67"/>
      <c r="EM38" s="68"/>
      <c r="ES38" s="67" t="s">
        <v>16428</v>
      </c>
      <c r="ET38" s="67" t="s">
        <v>16429</v>
      </c>
      <c r="EU38" s="67" t="s">
        <v>16430</v>
      </c>
      <c r="EV38" s="67" t="s">
        <v>16431</v>
      </c>
      <c r="EW38" s="67" t="s">
        <v>16432</v>
      </c>
      <c r="EX38" s="68"/>
      <c r="EY38" s="68"/>
      <c r="EZ38" s="68"/>
      <c r="FA38" s="68"/>
      <c r="FB38" s="68"/>
      <c r="FJ38" s="67" t="s">
        <v>16428</v>
      </c>
      <c r="FK38" s="67" t="s">
        <v>16429</v>
      </c>
      <c r="FL38" s="67" t="s">
        <v>16430</v>
      </c>
      <c r="FM38" s="67" t="s">
        <v>16431</v>
      </c>
      <c r="FN38" s="68" t="s">
        <v>16457</v>
      </c>
      <c r="FO38" s="68"/>
      <c r="FP38" s="68"/>
      <c r="FQ38" s="68"/>
      <c r="FR38" s="68"/>
      <c r="FS38" s="68"/>
      <c r="FY38" s="67" t="s">
        <v>16428</v>
      </c>
      <c r="FZ38" s="67" t="s">
        <v>16429</v>
      </c>
      <c r="GA38" s="67" t="s">
        <v>16430</v>
      </c>
      <c r="GB38" s="67" t="s">
        <v>16431</v>
      </c>
      <c r="GC38" s="67" t="s">
        <v>16432</v>
      </c>
      <c r="GD38" s="68"/>
      <c r="GE38" s="68"/>
      <c r="GF38" s="68"/>
      <c r="GG38" s="68"/>
      <c r="GH38" s="68"/>
      <c r="GO38" s="67" t="s">
        <v>16428</v>
      </c>
      <c r="GP38" s="67" t="s">
        <v>16429</v>
      </c>
      <c r="GQ38" s="67" t="s">
        <v>16430</v>
      </c>
      <c r="GR38" s="67" t="s">
        <v>16431</v>
      </c>
      <c r="GS38" s="67" t="s">
        <v>16432</v>
      </c>
      <c r="GT38" s="68"/>
      <c r="GU38" s="68"/>
      <c r="GV38" s="68"/>
      <c r="GW38" s="68"/>
      <c r="GX38" s="68"/>
      <c r="HF38" s="67" t="s">
        <v>16428</v>
      </c>
      <c r="HG38" s="67" t="s">
        <v>16429</v>
      </c>
      <c r="HH38" s="67" t="s">
        <v>16430</v>
      </c>
      <c r="HI38" s="67" t="s">
        <v>16431</v>
      </c>
      <c r="HJ38" s="68" t="s">
        <v>16457</v>
      </c>
      <c r="HK38" s="68"/>
      <c r="HL38" s="68"/>
      <c r="HM38" s="68"/>
      <c r="HN38" s="68"/>
      <c r="HO38" s="68"/>
      <c r="HU38" s="67" t="s">
        <v>16428</v>
      </c>
      <c r="HV38" s="67" t="s">
        <v>16429</v>
      </c>
      <c r="HW38" s="67" t="s">
        <v>16430</v>
      </c>
      <c r="HX38" s="67" t="s">
        <v>16431</v>
      </c>
      <c r="HY38" s="67" t="s">
        <v>16432</v>
      </c>
      <c r="HZ38" s="68"/>
      <c r="IA38" s="68"/>
      <c r="IB38" s="68"/>
      <c r="IC38" s="68"/>
      <c r="ID38" s="68"/>
    </row>
    <row r="39" spans="3:254" x14ac:dyDescent="0.25">
      <c r="C39" s="63" t="s">
        <v>16385</v>
      </c>
      <c r="D39" s="63">
        <f>D5</f>
        <v>0</v>
      </c>
      <c r="E39" s="63">
        <f t="shared" ref="E39:H39" si="0">E5</f>
        <v>0</v>
      </c>
      <c r="F39" s="63">
        <f t="shared" si="0"/>
        <v>0</v>
      </c>
      <c r="G39" s="63">
        <f t="shared" si="0"/>
        <v>0</v>
      </c>
      <c r="H39" s="63">
        <f t="shared" si="0"/>
        <v>0</v>
      </c>
      <c r="T39" s="63">
        <f>T5</f>
        <v>0</v>
      </c>
      <c r="U39" s="63">
        <f t="shared" ref="U39:X39" si="1">U5</f>
        <v>0</v>
      </c>
      <c r="V39" s="63">
        <f t="shared" si="1"/>
        <v>0</v>
      </c>
      <c r="W39" s="63">
        <f t="shared" si="1"/>
        <v>0</v>
      </c>
      <c r="X39" s="63">
        <f t="shared" si="1"/>
        <v>5</v>
      </c>
      <c r="AJ39" s="66"/>
      <c r="AK39" s="63">
        <f>AK5</f>
        <v>0</v>
      </c>
      <c r="AL39" s="63">
        <f>AL5</f>
        <v>0</v>
      </c>
      <c r="AM39" s="63">
        <f>AM5</f>
        <v>0</v>
      </c>
      <c r="AN39" s="63">
        <f>AN5</f>
        <v>0</v>
      </c>
      <c r="AZ39" s="69">
        <f>AZ5</f>
        <v>0</v>
      </c>
      <c r="BA39" s="69"/>
      <c r="BB39" s="69">
        <f>BB5</f>
        <v>3</v>
      </c>
      <c r="BC39" s="69">
        <f>BC5</f>
        <v>3</v>
      </c>
      <c r="BD39" s="69">
        <f>BD5</f>
        <v>0</v>
      </c>
      <c r="BE39" s="69"/>
      <c r="BF39" s="69"/>
      <c r="BG39" s="69"/>
      <c r="BH39" s="69"/>
      <c r="BI39" s="69"/>
      <c r="BQ39" s="69">
        <f>BQ5</f>
        <v>0</v>
      </c>
      <c r="BR39" s="69">
        <f t="shared" ref="BR39:BU39" si="2">BR5</f>
        <v>0</v>
      </c>
      <c r="BS39" s="69">
        <f t="shared" si="2"/>
        <v>0</v>
      </c>
      <c r="BT39" s="69">
        <f t="shared" si="2"/>
        <v>0</v>
      </c>
      <c r="BU39" s="69">
        <f t="shared" si="2"/>
        <v>0</v>
      </c>
      <c r="BV39" s="69"/>
      <c r="BW39" s="69"/>
      <c r="BX39" s="69"/>
      <c r="BY39" s="69"/>
      <c r="BZ39" s="69"/>
      <c r="CB39" s="65"/>
      <c r="CG39" s="69">
        <f>CG5</f>
        <v>1</v>
      </c>
      <c r="CH39" s="69">
        <f>CH5</f>
        <v>1</v>
      </c>
      <c r="CI39" s="69">
        <f t="shared" ref="CI39:CK39" si="3">CI5</f>
        <v>0</v>
      </c>
      <c r="CJ39" s="69">
        <f t="shared" si="3"/>
        <v>0</v>
      </c>
      <c r="CK39" s="69">
        <f t="shared" si="3"/>
        <v>0</v>
      </c>
      <c r="CL39" s="69"/>
      <c r="CM39" s="69"/>
      <c r="CN39" s="69"/>
      <c r="CO39" s="69"/>
      <c r="CP39" s="69"/>
      <c r="CQ39" s="65"/>
      <c r="CX39" s="69">
        <f>CW5</f>
        <v>0</v>
      </c>
      <c r="CY39" s="69">
        <f t="shared" ref="CY39:DB39" si="4">CX5</f>
        <v>0</v>
      </c>
      <c r="CZ39" s="69">
        <f t="shared" si="4"/>
        <v>0</v>
      </c>
      <c r="DA39" s="69">
        <f t="shared" si="4"/>
        <v>0</v>
      </c>
      <c r="DB39" s="69">
        <f t="shared" si="4"/>
        <v>0</v>
      </c>
      <c r="DC39" s="69"/>
      <c r="DD39" s="69"/>
      <c r="DE39" s="69"/>
      <c r="DF39" s="69"/>
      <c r="DG39" s="67"/>
      <c r="DM39" s="69">
        <f>DM5</f>
        <v>0</v>
      </c>
      <c r="DN39" s="69">
        <f t="shared" ref="DN39:DQ39" si="5">DN5</f>
        <v>0</v>
      </c>
      <c r="DO39" s="69">
        <f t="shared" si="5"/>
        <v>0</v>
      </c>
      <c r="DP39" s="69">
        <f t="shared" si="5"/>
        <v>0</v>
      </c>
      <c r="DQ39" s="69">
        <f t="shared" si="5"/>
        <v>0</v>
      </c>
      <c r="DR39" s="69"/>
      <c r="DS39" s="69"/>
      <c r="DT39" s="69"/>
      <c r="DU39" s="69"/>
      <c r="DV39" s="69"/>
      <c r="ED39" s="69">
        <f>EC5</f>
        <v>0</v>
      </c>
      <c r="EE39" s="69">
        <f t="shared" ref="EE39:EH39" si="6">ED5</f>
        <v>0</v>
      </c>
      <c r="EF39" s="69">
        <f t="shared" si="6"/>
        <v>0</v>
      </c>
      <c r="EG39" s="69">
        <f t="shared" si="6"/>
        <v>0</v>
      </c>
      <c r="EH39" s="69">
        <f t="shared" si="6"/>
        <v>0</v>
      </c>
      <c r="EI39" s="69"/>
      <c r="EJ39" s="69"/>
      <c r="EK39" s="69"/>
      <c r="EL39" s="69"/>
      <c r="EM39" s="69"/>
      <c r="ES39" s="69">
        <f>ES5</f>
        <v>0</v>
      </c>
      <c r="ET39" s="69">
        <f t="shared" ref="ET39:EW39" si="7">ET5</f>
        <v>0</v>
      </c>
      <c r="EU39" s="69">
        <f t="shared" si="7"/>
        <v>0</v>
      </c>
      <c r="EV39" s="69">
        <f t="shared" si="7"/>
        <v>0</v>
      </c>
      <c r="EW39" s="69">
        <f t="shared" si="7"/>
        <v>0</v>
      </c>
      <c r="EX39" s="69"/>
      <c r="EY39" s="69"/>
      <c r="EZ39" s="69"/>
      <c r="FA39" s="69"/>
      <c r="FB39" s="69"/>
      <c r="FJ39" s="69">
        <f>FI5</f>
        <v>0</v>
      </c>
      <c r="FK39" s="69">
        <f t="shared" ref="FK39:FN39" si="8">FJ5</f>
        <v>0</v>
      </c>
      <c r="FL39" s="69">
        <f t="shared" si="8"/>
        <v>0</v>
      </c>
      <c r="FM39" s="69">
        <f t="shared" si="8"/>
        <v>0</v>
      </c>
      <c r="FN39" s="69">
        <f t="shared" si="8"/>
        <v>0</v>
      </c>
      <c r="FO39" s="69"/>
      <c r="FP39" s="69"/>
      <c r="FQ39" s="69"/>
      <c r="FR39" s="69"/>
      <c r="FS39" s="69"/>
      <c r="FY39" s="69">
        <f>FY5</f>
        <v>2</v>
      </c>
      <c r="FZ39" s="69">
        <f>FZ5</f>
        <v>0</v>
      </c>
      <c r="GA39" s="69">
        <f>GA5</f>
        <v>0</v>
      </c>
      <c r="GB39" s="69">
        <f>GB5</f>
        <v>0</v>
      </c>
      <c r="GC39" s="69">
        <f>GC5</f>
        <v>0</v>
      </c>
      <c r="GD39" s="69"/>
      <c r="GE39" s="69"/>
      <c r="GF39" s="69"/>
      <c r="GG39" s="69"/>
      <c r="GH39" s="69"/>
      <c r="GO39" s="69">
        <f t="shared" ref="GO39:GS39" si="9">GO5</f>
        <v>0</v>
      </c>
      <c r="GP39" s="69">
        <f t="shared" si="9"/>
        <v>0</v>
      </c>
      <c r="GQ39" s="69">
        <f t="shared" si="9"/>
        <v>0</v>
      </c>
      <c r="GR39" s="69">
        <f t="shared" si="9"/>
        <v>0</v>
      </c>
      <c r="GS39" s="69">
        <f t="shared" si="9"/>
        <v>0</v>
      </c>
      <c r="GT39" s="69"/>
      <c r="GU39" s="69"/>
      <c r="GV39" s="69"/>
      <c r="GW39" s="69"/>
      <c r="GX39" s="69"/>
      <c r="HF39" s="69">
        <f>HE5</f>
        <v>0</v>
      </c>
      <c r="HG39" s="69">
        <f t="shared" ref="HG39:HJ39" si="10">HF5</f>
        <v>0</v>
      </c>
      <c r="HH39" s="69">
        <f t="shared" si="10"/>
        <v>0</v>
      </c>
      <c r="HI39" s="69">
        <f t="shared" si="10"/>
        <v>0</v>
      </c>
      <c r="HJ39" s="69">
        <f t="shared" si="10"/>
        <v>0</v>
      </c>
      <c r="HK39" s="69"/>
      <c r="HL39" s="69"/>
      <c r="HM39" s="69"/>
      <c r="HN39" s="69"/>
      <c r="HO39" s="69"/>
      <c r="HU39" s="69">
        <f>HU5</f>
        <v>0</v>
      </c>
      <c r="HV39" s="69">
        <f t="shared" ref="HV39:HY39" si="11">HV5</f>
        <v>0</v>
      </c>
      <c r="HW39" s="69">
        <f t="shared" si="11"/>
        <v>0</v>
      </c>
      <c r="HX39" s="69">
        <f t="shared" si="11"/>
        <v>1</v>
      </c>
      <c r="HY39" s="69">
        <f t="shared" si="11"/>
        <v>0</v>
      </c>
      <c r="HZ39" s="69"/>
      <c r="IA39" s="69"/>
      <c r="IB39" s="69"/>
      <c r="IC39" s="69"/>
      <c r="ID39" s="69"/>
      <c r="IM39" s="65"/>
      <c r="IN39" s="65"/>
      <c r="IO39" s="65"/>
      <c r="IP39" s="65"/>
      <c r="IQ39" s="65"/>
      <c r="IR39" s="65"/>
      <c r="IS39" s="65"/>
      <c r="IT39" s="65"/>
    </row>
    <row r="40" spans="3:254" s="65" customFormat="1" x14ac:dyDescent="0.25">
      <c r="C40" s="65" t="s">
        <v>16391</v>
      </c>
      <c r="D40" s="63">
        <f>D14</f>
        <v>0</v>
      </c>
      <c r="E40" s="63">
        <f t="shared" ref="E40:H40" si="12">E14</f>
        <v>0</v>
      </c>
      <c r="F40" s="63">
        <f t="shared" si="12"/>
        <v>0</v>
      </c>
      <c r="G40" s="63">
        <f t="shared" si="12"/>
        <v>0</v>
      </c>
      <c r="H40" s="63">
        <f t="shared" si="12"/>
        <v>0</v>
      </c>
      <c r="I40" s="63"/>
      <c r="J40" s="63"/>
      <c r="K40" s="63"/>
      <c r="L40" s="63"/>
      <c r="M40" s="63"/>
      <c r="T40" s="63">
        <f>T14</f>
        <v>0</v>
      </c>
      <c r="U40" s="63">
        <f t="shared" ref="U40:X40" si="13">U14</f>
        <v>0</v>
      </c>
      <c r="V40" s="63">
        <f t="shared" si="13"/>
        <v>0</v>
      </c>
      <c r="W40" s="63">
        <f t="shared" si="13"/>
        <v>0</v>
      </c>
      <c r="X40" s="63">
        <f t="shared" si="13"/>
        <v>0</v>
      </c>
      <c r="Y40" s="63"/>
      <c r="Z40" s="63"/>
      <c r="AA40" s="63"/>
      <c r="AB40" s="63"/>
      <c r="AC40" s="63"/>
      <c r="AJ40" s="63">
        <f t="shared" ref="AJ40:AN40" si="14">AJ14</f>
        <v>3</v>
      </c>
      <c r="AK40" s="63">
        <f t="shared" si="14"/>
        <v>0</v>
      </c>
      <c r="AL40" s="63">
        <f t="shared" si="14"/>
        <v>0</v>
      </c>
      <c r="AM40" s="63">
        <f t="shared" si="14"/>
        <v>0</v>
      </c>
      <c r="AN40" s="63">
        <f t="shared" si="14"/>
        <v>0</v>
      </c>
      <c r="AO40" s="63"/>
      <c r="AP40" s="63"/>
      <c r="AQ40" s="63"/>
      <c r="AR40" s="63"/>
      <c r="AS40" s="63"/>
      <c r="AZ40" s="70">
        <f t="shared" ref="AZ40:BD40" si="15">AZ14</f>
        <v>0</v>
      </c>
      <c r="BA40" s="70"/>
      <c r="BB40" s="70">
        <f t="shared" si="15"/>
        <v>3</v>
      </c>
      <c r="BC40" s="70">
        <f t="shared" si="15"/>
        <v>0</v>
      </c>
      <c r="BD40" s="70">
        <f t="shared" si="15"/>
        <v>0</v>
      </c>
      <c r="BE40" s="70"/>
      <c r="BF40" s="70"/>
      <c r="BG40" s="70"/>
      <c r="BH40" s="70"/>
      <c r="BI40" s="70"/>
      <c r="BQ40" s="70">
        <f>BQ14</f>
        <v>0</v>
      </c>
      <c r="BR40" s="70">
        <f t="shared" ref="BR40:BU40" si="16">BR14</f>
        <v>0</v>
      </c>
      <c r="BS40" s="70">
        <f t="shared" si="16"/>
        <v>0</v>
      </c>
      <c r="BT40" s="70">
        <f t="shared" si="16"/>
        <v>0</v>
      </c>
      <c r="BU40" s="70">
        <f t="shared" si="16"/>
        <v>0</v>
      </c>
      <c r="BV40" s="70"/>
      <c r="BW40" s="70"/>
      <c r="BX40" s="70"/>
      <c r="BY40" s="70"/>
      <c r="BZ40" s="70"/>
      <c r="CA40" s="63"/>
      <c r="CB40" s="63"/>
      <c r="CG40" s="70">
        <f>CG14</f>
        <v>1</v>
      </c>
      <c r="CH40" s="70">
        <f t="shared" ref="CH40:CK40" si="17">CH14</f>
        <v>0</v>
      </c>
      <c r="CI40" s="70">
        <f t="shared" si="17"/>
        <v>0</v>
      </c>
      <c r="CJ40" s="70">
        <f t="shared" si="17"/>
        <v>0</v>
      </c>
      <c r="CK40" s="70">
        <f t="shared" si="17"/>
        <v>0</v>
      </c>
      <c r="CL40" s="70"/>
      <c r="CM40" s="70"/>
      <c r="CN40" s="70"/>
      <c r="CO40" s="70"/>
      <c r="CP40" s="70"/>
      <c r="CQ40" s="63"/>
      <c r="CX40" s="70">
        <f>CW14</f>
        <v>0</v>
      </c>
      <c r="CY40" s="70">
        <f t="shared" ref="CY40:DB40" si="18">CX14</f>
        <v>0</v>
      </c>
      <c r="CZ40" s="70">
        <f t="shared" si="18"/>
        <v>0</v>
      </c>
      <c r="DA40" s="70">
        <f t="shared" si="18"/>
        <v>0</v>
      </c>
      <c r="DB40" s="70">
        <f t="shared" si="18"/>
        <v>0</v>
      </c>
      <c r="DC40" s="70"/>
      <c r="DD40" s="70"/>
      <c r="DE40" s="70"/>
      <c r="DF40" s="70"/>
      <c r="DM40" s="70">
        <f>DM14</f>
        <v>0</v>
      </c>
      <c r="DN40" s="70">
        <f t="shared" ref="DN40:DP40" si="19">DN14</f>
        <v>0</v>
      </c>
      <c r="DO40" s="70">
        <f t="shared" si="19"/>
        <v>0</v>
      </c>
      <c r="DP40" s="70">
        <f t="shared" si="19"/>
        <v>0</v>
      </c>
      <c r="DQ40" s="70">
        <f>DQ14</f>
        <v>0</v>
      </c>
      <c r="DR40" s="70"/>
      <c r="DS40" s="70"/>
      <c r="DT40" s="70"/>
      <c r="DU40" s="70"/>
      <c r="DV40" s="70"/>
      <c r="ED40" s="70">
        <f>EC14</f>
        <v>0</v>
      </c>
      <c r="EE40" s="70">
        <f t="shared" ref="EE40:EH40" si="20">ED14</f>
        <v>0</v>
      </c>
      <c r="EF40" s="70">
        <f t="shared" si="20"/>
        <v>0</v>
      </c>
      <c r="EG40" s="70">
        <f t="shared" si="20"/>
        <v>0</v>
      </c>
      <c r="EH40" s="70">
        <f t="shared" si="20"/>
        <v>0</v>
      </c>
      <c r="EI40" s="70"/>
      <c r="EJ40" s="70"/>
      <c r="EK40" s="70"/>
      <c r="EL40" s="70"/>
      <c r="EM40" s="70"/>
      <c r="ES40" s="70">
        <f>ES14</f>
        <v>2</v>
      </c>
      <c r="ET40" s="70">
        <f>ET14</f>
        <v>0</v>
      </c>
      <c r="EU40" s="70">
        <f t="shared" ref="EU40:EW40" si="21">EU14</f>
        <v>1</v>
      </c>
      <c r="EV40" s="70">
        <f t="shared" si="21"/>
        <v>2</v>
      </c>
      <c r="EW40" s="70">
        <f t="shared" si="21"/>
        <v>0</v>
      </c>
      <c r="EX40" s="70"/>
      <c r="EY40" s="70"/>
      <c r="EZ40" s="70"/>
      <c r="FA40" s="70"/>
      <c r="FB40" s="70"/>
      <c r="FJ40" s="70">
        <f>FI14</f>
        <v>0</v>
      </c>
      <c r="FK40" s="70">
        <f t="shared" ref="FK40:FN40" si="22">FJ14</f>
        <v>0</v>
      </c>
      <c r="FL40" s="70">
        <f t="shared" si="22"/>
        <v>0</v>
      </c>
      <c r="FM40" s="70">
        <f t="shared" si="22"/>
        <v>0</v>
      </c>
      <c r="FN40" s="70">
        <f t="shared" si="22"/>
        <v>0</v>
      </c>
      <c r="FO40" s="70"/>
      <c r="FP40" s="70"/>
      <c r="FQ40" s="70"/>
      <c r="FR40" s="70"/>
      <c r="FS40" s="70"/>
      <c r="FY40" s="70">
        <f>FY14</f>
        <v>0</v>
      </c>
      <c r="FZ40" s="70">
        <f t="shared" ref="FZ40:GC40" si="23">FZ14</f>
        <v>0</v>
      </c>
      <c r="GA40" s="70">
        <f t="shared" si="23"/>
        <v>0</v>
      </c>
      <c r="GB40" s="70">
        <f t="shared" si="23"/>
        <v>0</v>
      </c>
      <c r="GC40" s="70">
        <f t="shared" si="23"/>
        <v>0</v>
      </c>
      <c r="GD40" s="70"/>
      <c r="GE40" s="70"/>
      <c r="GF40" s="70"/>
      <c r="GG40" s="70"/>
      <c r="GH40" s="70"/>
      <c r="GO40" s="70">
        <f>GO5</f>
        <v>0</v>
      </c>
      <c r="GP40" s="70">
        <f>GP5</f>
        <v>0</v>
      </c>
      <c r="GQ40" s="70">
        <f>GQ5</f>
        <v>0</v>
      </c>
      <c r="GR40" s="70">
        <f>GR5</f>
        <v>0</v>
      </c>
      <c r="GS40" s="70">
        <f>GS5</f>
        <v>0</v>
      </c>
      <c r="GT40" s="70"/>
      <c r="GU40" s="70"/>
      <c r="GV40" s="70"/>
      <c r="GW40" s="70"/>
      <c r="GX40" s="70"/>
      <c r="HF40" s="70">
        <f>HE14</f>
        <v>0</v>
      </c>
      <c r="HG40" s="70">
        <f t="shared" ref="HG40:HJ40" si="24">HF14</f>
        <v>0</v>
      </c>
      <c r="HH40" s="70">
        <f t="shared" si="24"/>
        <v>0</v>
      </c>
      <c r="HI40" s="70">
        <f t="shared" si="24"/>
        <v>0</v>
      </c>
      <c r="HJ40" s="70">
        <f t="shared" si="24"/>
        <v>0</v>
      </c>
      <c r="HK40" s="70"/>
      <c r="HL40" s="70"/>
      <c r="HM40" s="70"/>
      <c r="HN40" s="70"/>
      <c r="HO40" s="70"/>
      <c r="HU40" s="70">
        <f>HU14</f>
        <v>0</v>
      </c>
      <c r="HV40" s="70">
        <f t="shared" ref="HV40:HY40" si="25">HV14</f>
        <v>0</v>
      </c>
      <c r="HW40" s="70">
        <f t="shared" si="25"/>
        <v>0</v>
      </c>
      <c r="HX40" s="70">
        <f t="shared" si="25"/>
        <v>0</v>
      </c>
      <c r="HY40" s="70">
        <f t="shared" si="25"/>
        <v>0</v>
      </c>
      <c r="HZ40" s="70"/>
      <c r="IA40" s="70"/>
      <c r="IB40" s="70"/>
      <c r="IC40" s="70"/>
      <c r="ID40" s="70"/>
      <c r="IM40" s="63"/>
      <c r="IN40" s="63"/>
      <c r="IO40" s="63"/>
      <c r="IP40" s="63"/>
      <c r="IQ40" s="63"/>
      <c r="IR40" s="63"/>
      <c r="IS40" s="63"/>
      <c r="IT40" s="63"/>
    </row>
    <row r="41" spans="3:254" x14ac:dyDescent="0.25">
      <c r="C41" s="63" t="s">
        <v>16392</v>
      </c>
      <c r="D41" s="63">
        <f>D23</f>
        <v>0</v>
      </c>
      <c r="E41" s="63">
        <f t="shared" ref="E41:H41" si="26">E23</f>
        <v>0</v>
      </c>
      <c r="F41" s="63">
        <f t="shared" si="26"/>
        <v>0</v>
      </c>
      <c r="G41" s="63">
        <f t="shared" si="26"/>
        <v>0</v>
      </c>
      <c r="H41" s="63">
        <f t="shared" si="26"/>
        <v>0</v>
      </c>
      <c r="T41" s="63">
        <f>T23</f>
        <v>0</v>
      </c>
      <c r="U41" s="63">
        <f t="shared" ref="U41:X41" si="27">U23</f>
        <v>0</v>
      </c>
      <c r="V41" s="63">
        <f t="shared" si="27"/>
        <v>0</v>
      </c>
      <c r="W41" s="63">
        <f t="shared" si="27"/>
        <v>0</v>
      </c>
      <c r="X41" s="63">
        <f t="shared" si="27"/>
        <v>0</v>
      </c>
      <c r="AJ41" s="63">
        <f>AJ23</f>
        <v>0</v>
      </c>
      <c r="AK41" s="63">
        <f t="shared" ref="AK41:AN41" si="28">AK23</f>
        <v>0</v>
      </c>
      <c r="AL41" s="63">
        <f t="shared" si="28"/>
        <v>0</v>
      </c>
      <c r="AM41" s="63">
        <f t="shared" si="28"/>
        <v>0</v>
      </c>
      <c r="AN41" s="63">
        <f t="shared" si="28"/>
        <v>0</v>
      </c>
      <c r="AZ41" s="69">
        <f t="shared" ref="AZ41" si="29">AZ23</f>
        <v>0</v>
      </c>
      <c r="BA41" s="69"/>
      <c r="BB41" s="69">
        <f>BB23</f>
        <v>0</v>
      </c>
      <c r="BC41" s="69">
        <f>BC23</f>
        <v>0</v>
      </c>
      <c r="BD41" s="69">
        <f>BD23</f>
        <v>0</v>
      </c>
      <c r="BE41" s="69"/>
      <c r="BF41" s="69"/>
      <c r="BG41" s="69"/>
      <c r="BH41" s="69"/>
      <c r="BI41" s="69"/>
      <c r="BQ41" s="69">
        <f t="shared" ref="BQ41:BU41" si="30">BQ23</f>
        <v>0</v>
      </c>
      <c r="BR41" s="69">
        <f t="shared" si="30"/>
        <v>0</v>
      </c>
      <c r="BS41" s="69">
        <f t="shared" si="30"/>
        <v>0</v>
      </c>
      <c r="BT41" s="69">
        <f t="shared" si="30"/>
        <v>0</v>
      </c>
      <c r="BU41" s="69">
        <f t="shared" si="30"/>
        <v>0</v>
      </c>
      <c r="BV41" s="69"/>
      <c r="BW41" s="69"/>
      <c r="BX41" s="69"/>
      <c r="BY41" s="69"/>
      <c r="BZ41" s="69"/>
      <c r="CA41" s="65"/>
      <c r="CG41" s="69">
        <f>CG23</f>
        <v>1</v>
      </c>
      <c r="CH41" s="69">
        <f t="shared" ref="CH41:CK41" si="31">CH23</f>
        <v>0</v>
      </c>
      <c r="CI41" s="69">
        <f t="shared" si="31"/>
        <v>0</v>
      </c>
      <c r="CJ41" s="69">
        <f t="shared" si="31"/>
        <v>0</v>
      </c>
      <c r="CK41" s="69">
        <f t="shared" si="31"/>
        <v>0</v>
      </c>
      <c r="CL41" s="69"/>
      <c r="CM41" s="69"/>
      <c r="CN41" s="69"/>
      <c r="CO41" s="69"/>
      <c r="CP41" s="69"/>
      <c r="CX41" s="69">
        <f>CW23</f>
        <v>0</v>
      </c>
      <c r="CY41" s="69">
        <f t="shared" ref="CY41:CZ41" si="32">CX23</f>
        <v>0</v>
      </c>
      <c r="CZ41" s="69">
        <f t="shared" si="32"/>
        <v>0</v>
      </c>
      <c r="DA41" s="71"/>
      <c r="DB41" s="69">
        <f>DA23</f>
        <v>0</v>
      </c>
      <c r="DC41" s="69"/>
      <c r="DD41" s="69"/>
      <c r="DE41" s="69"/>
      <c r="DF41" s="69"/>
      <c r="DM41" s="69">
        <f>DM23</f>
        <v>0</v>
      </c>
      <c r="DN41" s="69">
        <f t="shared" ref="DN41:DQ41" si="33">DN23</f>
        <v>0</v>
      </c>
      <c r="DO41" s="69">
        <f t="shared" si="33"/>
        <v>0</v>
      </c>
      <c r="DP41" s="69">
        <f t="shared" si="33"/>
        <v>0</v>
      </c>
      <c r="DQ41" s="69">
        <f t="shared" si="33"/>
        <v>0</v>
      </c>
      <c r="DR41" s="69"/>
      <c r="DS41" s="69"/>
      <c r="DT41" s="69"/>
      <c r="DU41" s="69"/>
      <c r="DV41" s="69"/>
      <c r="ED41" s="69">
        <f>EC23</f>
        <v>0</v>
      </c>
      <c r="EE41" s="69">
        <f t="shared" ref="EE41:EH41" si="34">ED23</f>
        <v>0</v>
      </c>
      <c r="EF41" s="69">
        <f t="shared" si="34"/>
        <v>0</v>
      </c>
      <c r="EG41" s="69">
        <f t="shared" si="34"/>
        <v>0</v>
      </c>
      <c r="EH41" s="69">
        <f t="shared" si="34"/>
        <v>0</v>
      </c>
      <c r="EI41" s="69"/>
      <c r="EJ41" s="69"/>
      <c r="EK41" s="69"/>
      <c r="EL41" s="69"/>
      <c r="EM41" s="69"/>
      <c r="ES41" s="69">
        <f>ES23</f>
        <v>0</v>
      </c>
      <c r="ET41" s="69">
        <f t="shared" ref="ET41:EW41" si="35">ET23</f>
        <v>0</v>
      </c>
      <c r="EU41" s="69">
        <f t="shared" si="35"/>
        <v>0</v>
      </c>
      <c r="EV41" s="69">
        <f t="shared" si="35"/>
        <v>0</v>
      </c>
      <c r="EW41" s="69">
        <f t="shared" si="35"/>
        <v>0</v>
      </c>
      <c r="EX41" s="69"/>
      <c r="EY41" s="69"/>
      <c r="EZ41" s="69"/>
      <c r="FA41" s="69"/>
      <c r="FB41" s="69"/>
      <c r="FJ41" s="69">
        <f>FI23</f>
        <v>0</v>
      </c>
      <c r="FK41" s="69">
        <f t="shared" ref="FK41:FN41" si="36">FJ23</f>
        <v>0</v>
      </c>
      <c r="FL41" s="69">
        <f t="shared" si="36"/>
        <v>0</v>
      </c>
      <c r="FM41" s="69">
        <f t="shared" si="36"/>
        <v>0</v>
      </c>
      <c r="FN41" s="69">
        <f t="shared" si="36"/>
        <v>0</v>
      </c>
      <c r="FO41" s="69"/>
      <c r="FP41" s="69"/>
      <c r="FQ41" s="69"/>
      <c r="FR41" s="69"/>
      <c r="FS41" s="69"/>
      <c r="FY41" s="69">
        <f>FY23</f>
        <v>0</v>
      </c>
      <c r="FZ41" s="69">
        <f t="shared" ref="FZ41:GC41" si="37">FZ23</f>
        <v>0</v>
      </c>
      <c r="GA41" s="69">
        <f t="shared" si="37"/>
        <v>0</v>
      </c>
      <c r="GB41" s="69">
        <f t="shared" si="37"/>
        <v>0</v>
      </c>
      <c r="GC41" s="69">
        <f t="shared" si="37"/>
        <v>0</v>
      </c>
      <c r="GD41" s="69"/>
      <c r="GE41" s="69"/>
      <c r="GF41" s="69"/>
      <c r="GG41" s="69"/>
      <c r="GH41" s="69"/>
      <c r="GO41" s="69">
        <f>GO23</f>
        <v>0</v>
      </c>
      <c r="GP41" s="69"/>
      <c r="GQ41" s="69">
        <f t="shared" ref="GQ41:GR41" si="38">GQ23</f>
        <v>0</v>
      </c>
      <c r="GR41" s="69">
        <f t="shared" si="38"/>
        <v>0</v>
      </c>
      <c r="GS41" s="69"/>
      <c r="GT41" s="69"/>
      <c r="GU41" s="69"/>
      <c r="GV41" s="69"/>
      <c r="GW41" s="69"/>
      <c r="GX41" s="69"/>
      <c r="HF41" s="69">
        <f>HE23</f>
        <v>0</v>
      </c>
      <c r="HG41" s="69">
        <f t="shared" ref="HG41:HJ41" si="39">HF23</f>
        <v>0</v>
      </c>
      <c r="HH41" s="69">
        <f t="shared" si="39"/>
        <v>2</v>
      </c>
      <c r="HI41" s="69">
        <f t="shared" si="39"/>
        <v>0</v>
      </c>
      <c r="HJ41" s="69">
        <f t="shared" si="39"/>
        <v>0</v>
      </c>
      <c r="HK41" s="69"/>
      <c r="HL41" s="69"/>
      <c r="HM41" s="69"/>
      <c r="HN41" s="69"/>
      <c r="HO41" s="69"/>
      <c r="HU41" s="69">
        <f>HU23</f>
        <v>0</v>
      </c>
      <c r="HV41" s="69">
        <f t="shared" ref="HV41:HY41" si="40">HV23</f>
        <v>0</v>
      </c>
      <c r="HW41" s="69">
        <f t="shared" si="40"/>
        <v>0</v>
      </c>
      <c r="HX41" s="69">
        <f t="shared" si="40"/>
        <v>0</v>
      </c>
      <c r="HY41" s="69">
        <f t="shared" si="40"/>
        <v>0</v>
      </c>
      <c r="HZ41" s="69"/>
      <c r="IA41" s="69"/>
      <c r="IB41" s="69"/>
      <c r="IC41" s="69"/>
      <c r="ID41" s="69"/>
    </row>
    <row r="42" spans="3:254" x14ac:dyDescent="0.25">
      <c r="C42" s="63" t="s">
        <v>16393</v>
      </c>
      <c r="D42" s="63">
        <f>D31</f>
        <v>0</v>
      </c>
      <c r="E42" s="63">
        <f t="shared" ref="E42:H42" si="41">E31</f>
        <v>0</v>
      </c>
      <c r="F42" s="63">
        <f t="shared" si="41"/>
        <v>0</v>
      </c>
      <c r="G42" s="63">
        <f t="shared" si="41"/>
        <v>0</v>
      </c>
      <c r="H42" s="63">
        <f t="shared" si="41"/>
        <v>0</v>
      </c>
      <c r="T42" s="63">
        <f>T31</f>
        <v>0</v>
      </c>
      <c r="U42" s="63">
        <f t="shared" ref="U42:X42" si="42">U31</f>
        <v>0</v>
      </c>
      <c r="V42" s="63">
        <f t="shared" si="42"/>
        <v>0</v>
      </c>
      <c r="W42" s="63">
        <f t="shared" si="42"/>
        <v>0</v>
      </c>
      <c r="X42" s="63">
        <f t="shared" si="42"/>
        <v>0</v>
      </c>
      <c r="AJ42" s="63">
        <f>AJ31</f>
        <v>0</v>
      </c>
      <c r="AK42" s="63">
        <f t="shared" ref="AK42:AN42" si="43">AK31</f>
        <v>0</v>
      </c>
      <c r="AL42" s="63">
        <f t="shared" si="43"/>
        <v>0</v>
      </c>
      <c r="AM42" s="63">
        <f t="shared" si="43"/>
        <v>0</v>
      </c>
      <c r="AN42" s="63">
        <f t="shared" si="43"/>
        <v>0</v>
      </c>
      <c r="AZ42" s="69">
        <f>AZ31</f>
        <v>4</v>
      </c>
      <c r="BA42" s="69"/>
      <c r="BB42" s="69">
        <f t="shared" ref="BB42:BD42" si="44">BB31</f>
        <v>0</v>
      </c>
      <c r="BC42" s="69">
        <f t="shared" si="44"/>
        <v>0</v>
      </c>
      <c r="BD42" s="69">
        <f t="shared" si="44"/>
        <v>2</v>
      </c>
      <c r="BE42" s="69"/>
      <c r="BF42" s="69"/>
      <c r="BG42" s="69"/>
      <c r="BH42" s="69"/>
      <c r="BI42" s="69"/>
      <c r="BQ42" s="69">
        <f>BQ31</f>
        <v>0</v>
      </c>
      <c r="BR42" s="69">
        <f t="shared" ref="BR42:BU42" si="45">BR31</f>
        <v>0</v>
      </c>
      <c r="BS42" s="69">
        <f t="shared" si="45"/>
        <v>1</v>
      </c>
      <c r="BT42" s="69">
        <f t="shared" si="45"/>
        <v>0</v>
      </c>
      <c r="BU42" s="69">
        <f t="shared" si="45"/>
        <v>0</v>
      </c>
      <c r="BV42" s="69"/>
      <c r="BW42" s="69"/>
      <c r="BX42" s="69"/>
      <c r="BY42" s="69"/>
      <c r="BZ42" s="69"/>
      <c r="CG42" s="69">
        <f>CG31</f>
        <v>0</v>
      </c>
      <c r="CH42" s="69">
        <f t="shared" ref="CH42:CK42" si="46">CH31</f>
        <v>0</v>
      </c>
      <c r="CI42" s="69">
        <f t="shared" si="46"/>
        <v>0</v>
      </c>
      <c r="CJ42" s="69">
        <f t="shared" si="46"/>
        <v>0</v>
      </c>
      <c r="CK42" s="69">
        <f t="shared" si="46"/>
        <v>0</v>
      </c>
      <c r="CL42" s="69"/>
      <c r="CM42" s="69"/>
      <c r="CN42" s="69"/>
      <c r="CO42" s="69"/>
      <c r="CP42" s="69"/>
      <c r="CX42" s="69">
        <f>CW31</f>
        <v>0</v>
      </c>
      <c r="CY42" s="69">
        <f t="shared" ref="CY42:DB42" si="47">CX31</f>
        <v>0</v>
      </c>
      <c r="CZ42" s="69">
        <f t="shared" si="47"/>
        <v>0</v>
      </c>
      <c r="DA42" s="69">
        <f t="shared" si="47"/>
        <v>0</v>
      </c>
      <c r="DB42" s="69">
        <f t="shared" si="47"/>
        <v>0</v>
      </c>
      <c r="DC42" s="69"/>
      <c r="DD42" s="69"/>
      <c r="DE42" s="69"/>
      <c r="DF42" s="69"/>
      <c r="DM42" s="69">
        <f>DM31</f>
        <v>0</v>
      </c>
      <c r="DN42" s="69">
        <f t="shared" ref="DN42:DQ42" si="48">DN31</f>
        <v>0</v>
      </c>
      <c r="DO42" s="69">
        <f t="shared" si="48"/>
        <v>0</v>
      </c>
      <c r="DP42" s="69">
        <f t="shared" si="48"/>
        <v>0</v>
      </c>
      <c r="DQ42" s="69">
        <f t="shared" si="48"/>
        <v>0</v>
      </c>
      <c r="DR42" s="69"/>
      <c r="DS42" s="69"/>
      <c r="DT42" s="69"/>
      <c r="DU42" s="69"/>
      <c r="DV42" s="69"/>
      <c r="ED42" s="69">
        <f t="shared" ref="ED42:EH42" si="49">EC31</f>
        <v>0</v>
      </c>
      <c r="EE42" s="69">
        <f t="shared" si="49"/>
        <v>0</v>
      </c>
      <c r="EF42" s="69">
        <f t="shared" si="49"/>
        <v>0</v>
      </c>
      <c r="EG42" s="69">
        <f t="shared" si="49"/>
        <v>0</v>
      </c>
      <c r="EH42" s="69">
        <f t="shared" si="49"/>
        <v>0</v>
      </c>
      <c r="EI42" s="69"/>
      <c r="EJ42" s="69"/>
      <c r="EK42" s="69"/>
      <c r="EL42" s="69"/>
      <c r="EM42" s="69"/>
      <c r="ES42" s="69">
        <f>ES31</f>
        <v>0</v>
      </c>
      <c r="ET42" s="69">
        <f t="shared" ref="ET42:EW42" si="50">ET31</f>
        <v>0</v>
      </c>
      <c r="EU42" s="69">
        <f t="shared" si="50"/>
        <v>0</v>
      </c>
      <c r="EV42" s="69">
        <f t="shared" si="50"/>
        <v>0</v>
      </c>
      <c r="EW42" s="69">
        <f t="shared" si="50"/>
        <v>0</v>
      </c>
      <c r="EX42" s="69"/>
      <c r="EY42" s="69"/>
      <c r="EZ42" s="69"/>
      <c r="FA42" s="69"/>
      <c r="FB42" s="69"/>
      <c r="FJ42" s="69">
        <f>FI31</f>
        <v>0</v>
      </c>
      <c r="FK42" s="69">
        <f t="shared" ref="FK42:FN42" si="51">FJ31</f>
        <v>0</v>
      </c>
      <c r="FL42" s="69">
        <f t="shared" si="51"/>
        <v>0</v>
      </c>
      <c r="FM42" s="69">
        <f t="shared" si="51"/>
        <v>0</v>
      </c>
      <c r="FN42" s="69">
        <f t="shared" si="51"/>
        <v>0</v>
      </c>
      <c r="FO42" s="69"/>
      <c r="FP42" s="69"/>
      <c r="FQ42" s="69"/>
      <c r="FR42" s="69"/>
      <c r="FS42" s="69"/>
      <c r="FY42" s="69">
        <f>FY31</f>
        <v>0</v>
      </c>
      <c r="FZ42" s="69">
        <f t="shared" ref="FZ42:GC42" si="52">FZ31</f>
        <v>0</v>
      </c>
      <c r="GA42" s="69">
        <f t="shared" si="52"/>
        <v>0</v>
      </c>
      <c r="GB42" s="69">
        <f t="shared" si="52"/>
        <v>0</v>
      </c>
      <c r="GC42" s="69">
        <f t="shared" si="52"/>
        <v>0</v>
      </c>
      <c r="GD42" s="69"/>
      <c r="GE42" s="69"/>
      <c r="GF42" s="69"/>
      <c r="GG42" s="69"/>
      <c r="GH42" s="69"/>
      <c r="GO42" s="69">
        <f>GO31</f>
        <v>0</v>
      </c>
      <c r="GP42" s="69">
        <f t="shared" ref="GP42:GS42" si="53">GP31</f>
        <v>0</v>
      </c>
      <c r="GQ42" s="69">
        <f t="shared" si="53"/>
        <v>0</v>
      </c>
      <c r="GR42" s="69">
        <f t="shared" si="53"/>
        <v>0</v>
      </c>
      <c r="GS42" s="69">
        <f t="shared" si="53"/>
        <v>0</v>
      </c>
      <c r="GT42" s="69"/>
      <c r="GU42" s="69"/>
      <c r="GV42" s="69"/>
      <c r="GW42" s="69"/>
      <c r="GX42" s="69"/>
      <c r="HF42" s="69">
        <f>HE31</f>
        <v>0</v>
      </c>
      <c r="HG42" s="69">
        <f t="shared" ref="HG42:HJ42" si="54">HF31</f>
        <v>6</v>
      </c>
      <c r="HH42" s="69">
        <f t="shared" si="54"/>
        <v>0</v>
      </c>
      <c r="HI42" s="69">
        <f t="shared" si="54"/>
        <v>3</v>
      </c>
      <c r="HJ42" s="69">
        <f t="shared" si="54"/>
        <v>0</v>
      </c>
      <c r="HK42" s="69"/>
      <c r="HL42" s="69"/>
      <c r="HM42" s="69"/>
      <c r="HN42" s="69"/>
      <c r="HO42" s="69"/>
      <c r="HU42" s="69">
        <f>HU31</f>
        <v>0</v>
      </c>
      <c r="HV42" s="69">
        <f t="shared" ref="HV42:HY42" si="55">HV31</f>
        <v>0</v>
      </c>
      <c r="HW42" s="69">
        <f t="shared" si="55"/>
        <v>0</v>
      </c>
      <c r="HX42" s="69">
        <f t="shared" si="55"/>
        <v>0</v>
      </c>
      <c r="HY42" s="69">
        <f t="shared" si="55"/>
        <v>0</v>
      </c>
      <c r="HZ42" s="69"/>
      <c r="IA42" s="69"/>
      <c r="IB42" s="69"/>
      <c r="IC42" s="69"/>
      <c r="ID42" s="69"/>
    </row>
    <row r="71" spans="2:77" x14ac:dyDescent="0.25">
      <c r="B71" s="72"/>
      <c r="C71" s="119" t="s">
        <v>16444</v>
      </c>
      <c r="D71" s="120"/>
      <c r="E71" s="120"/>
      <c r="F71" s="120"/>
      <c r="G71" s="121"/>
      <c r="H71" s="119" t="s">
        <v>16445</v>
      </c>
      <c r="I71" s="120"/>
      <c r="J71" s="120"/>
      <c r="K71" s="120"/>
      <c r="L71" s="121"/>
      <c r="M71" s="119" t="s">
        <v>16446</v>
      </c>
      <c r="N71" s="120"/>
      <c r="O71" s="120"/>
      <c r="P71" s="120"/>
      <c r="Q71" s="121"/>
      <c r="R71" s="119" t="s">
        <v>16447</v>
      </c>
      <c r="S71" s="120"/>
      <c r="T71" s="120"/>
      <c r="U71" s="120"/>
      <c r="V71" s="121"/>
      <c r="W71" s="119" t="s">
        <v>16448</v>
      </c>
      <c r="X71" s="120"/>
      <c r="Y71" s="120"/>
      <c r="Z71" s="120"/>
      <c r="AA71" s="121"/>
      <c r="AB71" s="119" t="s">
        <v>16449</v>
      </c>
      <c r="AC71" s="120"/>
      <c r="AD71" s="120"/>
      <c r="AE71" s="120"/>
      <c r="AF71" s="121"/>
      <c r="AG71" s="119" t="s">
        <v>16450</v>
      </c>
      <c r="AH71" s="120"/>
      <c r="AI71" s="120"/>
      <c r="AJ71" s="120"/>
      <c r="AK71" s="121"/>
      <c r="AL71" s="119" t="s">
        <v>16451</v>
      </c>
      <c r="AM71" s="120"/>
      <c r="AN71" s="120"/>
      <c r="AO71" s="120"/>
      <c r="AP71" s="121"/>
      <c r="AQ71" s="119" t="s">
        <v>16452</v>
      </c>
      <c r="AR71" s="120"/>
      <c r="AS71" s="120"/>
      <c r="AT71" s="120"/>
      <c r="AU71" s="121"/>
      <c r="AV71" s="119" t="s">
        <v>16404</v>
      </c>
      <c r="AW71" s="120"/>
      <c r="AX71" s="120"/>
      <c r="AY71" s="120"/>
      <c r="AZ71" s="121"/>
      <c r="BA71" s="119" t="s">
        <v>16405</v>
      </c>
      <c r="BB71" s="120"/>
      <c r="BC71" s="120"/>
      <c r="BD71" s="120"/>
      <c r="BE71" s="121"/>
      <c r="BF71" s="119" t="s">
        <v>16406</v>
      </c>
      <c r="BG71" s="120"/>
      <c r="BH71" s="120"/>
      <c r="BI71" s="120"/>
      <c r="BJ71" s="121"/>
      <c r="BK71" s="119" t="s">
        <v>16407</v>
      </c>
      <c r="BL71" s="120"/>
      <c r="BM71" s="120"/>
      <c r="BN71" s="120"/>
      <c r="BO71" s="121"/>
      <c r="BP71" s="119" t="s">
        <v>16408</v>
      </c>
      <c r="BQ71" s="120"/>
      <c r="BR71" s="120"/>
      <c r="BS71" s="120"/>
      <c r="BT71" s="121"/>
      <c r="BU71" s="119" t="s">
        <v>16409</v>
      </c>
      <c r="BV71" s="120"/>
      <c r="BW71" s="120"/>
      <c r="BX71" s="120"/>
      <c r="BY71" s="121"/>
    </row>
    <row r="72" spans="2:77" x14ac:dyDescent="0.25">
      <c r="B72" s="69"/>
      <c r="C72" s="70" t="s">
        <v>16433</v>
      </c>
      <c r="D72" s="73" t="s">
        <v>16434</v>
      </c>
      <c r="E72" s="70" t="s">
        <v>16435</v>
      </c>
      <c r="F72" s="69" t="s">
        <v>16436</v>
      </c>
      <c r="G72" s="69" t="s">
        <v>16437</v>
      </c>
      <c r="H72" s="70" t="s">
        <v>16433</v>
      </c>
      <c r="I72" s="73" t="s">
        <v>16434</v>
      </c>
      <c r="J72" s="70" t="s">
        <v>16435</v>
      </c>
      <c r="K72" s="69" t="s">
        <v>16436</v>
      </c>
      <c r="L72" s="69" t="s">
        <v>16437</v>
      </c>
      <c r="M72" s="70" t="s">
        <v>16433</v>
      </c>
      <c r="N72" s="73" t="s">
        <v>16434</v>
      </c>
      <c r="O72" s="70" t="s">
        <v>16435</v>
      </c>
      <c r="P72" s="69" t="s">
        <v>16436</v>
      </c>
      <c r="Q72" s="69" t="s">
        <v>16437</v>
      </c>
      <c r="R72" s="70" t="s">
        <v>16433</v>
      </c>
      <c r="S72" s="73" t="s">
        <v>16434</v>
      </c>
      <c r="T72" s="70" t="s">
        <v>16435</v>
      </c>
      <c r="U72" s="69" t="s">
        <v>16436</v>
      </c>
      <c r="V72" s="69" t="s">
        <v>16437</v>
      </c>
      <c r="W72" s="70" t="s">
        <v>16433</v>
      </c>
      <c r="X72" s="73" t="s">
        <v>16434</v>
      </c>
      <c r="Y72" s="70" t="s">
        <v>16435</v>
      </c>
      <c r="Z72" s="69" t="s">
        <v>16436</v>
      </c>
      <c r="AA72" s="69" t="s">
        <v>16437</v>
      </c>
      <c r="AB72" s="70" t="s">
        <v>16433</v>
      </c>
      <c r="AC72" s="73" t="s">
        <v>16434</v>
      </c>
      <c r="AD72" s="70" t="s">
        <v>16435</v>
      </c>
      <c r="AE72" s="69" t="s">
        <v>16436</v>
      </c>
      <c r="AF72" s="69" t="s">
        <v>16437</v>
      </c>
      <c r="AG72" s="70" t="s">
        <v>16433</v>
      </c>
      <c r="AH72" s="73" t="s">
        <v>16434</v>
      </c>
      <c r="AI72" s="70" t="s">
        <v>16435</v>
      </c>
      <c r="AJ72" s="69" t="s">
        <v>16436</v>
      </c>
      <c r="AK72" s="69" t="s">
        <v>16437</v>
      </c>
      <c r="AL72" s="70" t="s">
        <v>16433</v>
      </c>
      <c r="AM72" s="73" t="s">
        <v>16434</v>
      </c>
      <c r="AN72" s="70" t="s">
        <v>16435</v>
      </c>
      <c r="AO72" s="69" t="s">
        <v>16436</v>
      </c>
      <c r="AP72" s="69" t="s">
        <v>16437</v>
      </c>
      <c r="AQ72" s="70" t="s">
        <v>16433</v>
      </c>
      <c r="AR72" s="73" t="s">
        <v>16434</v>
      </c>
      <c r="AS72" s="70" t="s">
        <v>16435</v>
      </c>
      <c r="AT72" s="69" t="s">
        <v>16436</v>
      </c>
      <c r="AU72" s="69" t="s">
        <v>16437</v>
      </c>
      <c r="AV72" s="70" t="s">
        <v>16433</v>
      </c>
      <c r="AW72" s="73" t="s">
        <v>16434</v>
      </c>
      <c r="AX72" s="70" t="s">
        <v>16435</v>
      </c>
      <c r="AY72" s="69" t="s">
        <v>16436</v>
      </c>
      <c r="AZ72" s="69" t="s">
        <v>16437</v>
      </c>
      <c r="BA72" s="70" t="s">
        <v>16433</v>
      </c>
      <c r="BB72" s="73" t="s">
        <v>16434</v>
      </c>
      <c r="BC72" s="70" t="s">
        <v>16435</v>
      </c>
      <c r="BD72" s="69" t="s">
        <v>16436</v>
      </c>
      <c r="BE72" s="69" t="s">
        <v>16437</v>
      </c>
      <c r="BF72" s="70" t="s">
        <v>16433</v>
      </c>
      <c r="BG72" s="73" t="s">
        <v>16434</v>
      </c>
      <c r="BH72" s="70" t="s">
        <v>16435</v>
      </c>
      <c r="BI72" s="69" t="s">
        <v>16436</v>
      </c>
      <c r="BJ72" s="69" t="s">
        <v>16437</v>
      </c>
      <c r="BK72" s="70" t="s">
        <v>16433</v>
      </c>
      <c r="BL72" s="73" t="s">
        <v>16434</v>
      </c>
      <c r="BM72" s="70" t="s">
        <v>16435</v>
      </c>
      <c r="BN72" s="69" t="s">
        <v>16436</v>
      </c>
      <c r="BO72" s="69" t="s">
        <v>16437</v>
      </c>
      <c r="BP72" s="70" t="s">
        <v>16433</v>
      </c>
      <c r="BQ72" s="73" t="s">
        <v>16434</v>
      </c>
      <c r="BR72" s="70" t="s">
        <v>16435</v>
      </c>
      <c r="BS72" s="69" t="s">
        <v>16436</v>
      </c>
      <c r="BT72" s="69" t="s">
        <v>16437</v>
      </c>
      <c r="BU72" s="70" t="s">
        <v>16433</v>
      </c>
      <c r="BV72" s="73" t="s">
        <v>16434</v>
      </c>
      <c r="BW72" s="70" t="s">
        <v>16435</v>
      </c>
      <c r="BX72" s="69" t="s">
        <v>16436</v>
      </c>
      <c r="BY72" s="69" t="s">
        <v>16437</v>
      </c>
    </row>
    <row r="73" spans="2:77" x14ac:dyDescent="0.25">
      <c r="B73" s="74" t="s">
        <v>16385</v>
      </c>
      <c r="C73" s="75">
        <f>N5</f>
        <v>0</v>
      </c>
      <c r="D73" s="75">
        <f t="shared" ref="D73:G73" si="56">O5</f>
        <v>0</v>
      </c>
      <c r="E73" s="75">
        <f t="shared" si="56"/>
        <v>-5</v>
      </c>
      <c r="F73" s="75">
        <f t="shared" si="56"/>
        <v>0</v>
      </c>
      <c r="G73" s="75">
        <f t="shared" si="56"/>
        <v>0</v>
      </c>
      <c r="H73" s="75">
        <f>AD5</f>
        <v>1</v>
      </c>
      <c r="I73" s="75">
        <f t="shared" ref="I73:L73" si="57">AE5</f>
        <v>2.2360679774997898</v>
      </c>
      <c r="J73" s="75">
        <f t="shared" si="57"/>
        <v>-4</v>
      </c>
      <c r="K73" s="75">
        <f t="shared" si="57"/>
        <v>0</v>
      </c>
      <c r="L73" s="75">
        <f t="shared" si="57"/>
        <v>5</v>
      </c>
      <c r="M73" s="75">
        <f>AT5</f>
        <v>0</v>
      </c>
      <c r="N73" s="75">
        <f t="shared" ref="N73:Q73" si="58">AU5</f>
        <v>0</v>
      </c>
      <c r="O73" s="75">
        <f t="shared" si="58"/>
        <v>-4</v>
      </c>
      <c r="P73" s="75">
        <f t="shared" si="58"/>
        <v>0</v>
      </c>
      <c r="Q73" s="75">
        <f t="shared" si="58"/>
        <v>0</v>
      </c>
      <c r="R73" s="75">
        <f>BJ5</f>
        <v>1.5</v>
      </c>
      <c r="S73" s="75">
        <f t="shared" ref="S73:V73" si="59">BK5</f>
        <v>1.7320508075688772</v>
      </c>
      <c r="T73" s="75">
        <f t="shared" si="59"/>
        <v>-2.5</v>
      </c>
      <c r="U73" s="75">
        <f t="shared" si="59"/>
        <v>0</v>
      </c>
      <c r="V73" s="75">
        <f t="shared" si="59"/>
        <v>3</v>
      </c>
      <c r="W73" s="75">
        <f>CA5</f>
        <v>0</v>
      </c>
      <c r="X73" s="75">
        <f t="shared" ref="X73:AA73" si="60">CB5</f>
        <v>0</v>
      </c>
      <c r="Y73" s="75">
        <f t="shared" si="60"/>
        <v>-5</v>
      </c>
      <c r="Z73" s="75">
        <f t="shared" si="60"/>
        <v>0</v>
      </c>
      <c r="AA73" s="75">
        <f t="shared" si="60"/>
        <v>0</v>
      </c>
      <c r="AB73" s="74">
        <f>CQ5</f>
        <v>0.4</v>
      </c>
      <c r="AC73" s="74">
        <f t="shared" ref="AC73:AF73" si="61">CR5</f>
        <v>0.54772255750516607</v>
      </c>
      <c r="AD73" s="74">
        <f t="shared" si="61"/>
        <v>-4.5999999999999996</v>
      </c>
      <c r="AE73" s="74">
        <f t="shared" si="61"/>
        <v>0</v>
      </c>
      <c r="AF73" s="74">
        <f t="shared" si="61"/>
        <v>1</v>
      </c>
      <c r="AG73" s="75">
        <f>DG5</f>
        <v>0</v>
      </c>
      <c r="AH73" s="75">
        <f t="shared" ref="AH73:AK73" si="62">DH5</f>
        <v>0</v>
      </c>
      <c r="AI73" s="75">
        <f t="shared" si="62"/>
        <v>-5</v>
      </c>
      <c r="AJ73" s="75">
        <f t="shared" si="62"/>
        <v>0</v>
      </c>
      <c r="AK73" s="75">
        <f t="shared" si="62"/>
        <v>0</v>
      </c>
      <c r="AL73" s="75">
        <f>DW5</f>
        <v>0</v>
      </c>
      <c r="AM73" s="75">
        <f t="shared" ref="AM73:AP73" si="63">DX5</f>
        <v>0</v>
      </c>
      <c r="AN73" s="75">
        <f t="shared" si="63"/>
        <v>-5</v>
      </c>
      <c r="AO73" s="75">
        <f t="shared" si="63"/>
        <v>0</v>
      </c>
      <c r="AP73" s="75">
        <f t="shared" si="63"/>
        <v>0</v>
      </c>
      <c r="AQ73" s="75">
        <f>EM5</f>
        <v>0</v>
      </c>
      <c r="AR73" s="75">
        <f t="shared" ref="AR73:AU73" si="64">EN5</f>
        <v>0</v>
      </c>
      <c r="AS73" s="75">
        <f t="shared" si="64"/>
        <v>-5</v>
      </c>
      <c r="AT73" s="75">
        <f t="shared" si="64"/>
        <v>0</v>
      </c>
      <c r="AU73" s="75">
        <f t="shared" si="64"/>
        <v>0</v>
      </c>
      <c r="AV73" s="75">
        <f>FC5</f>
        <v>0</v>
      </c>
      <c r="AW73" s="75">
        <f t="shared" ref="AW73:AZ73" si="65">FD5</f>
        <v>0</v>
      </c>
      <c r="AX73" s="75">
        <f t="shared" si="65"/>
        <v>-5</v>
      </c>
      <c r="AY73" s="75">
        <f t="shared" si="65"/>
        <v>0</v>
      </c>
      <c r="AZ73" s="75">
        <f t="shared" si="65"/>
        <v>0</v>
      </c>
      <c r="BA73" s="75">
        <f>FS5</f>
        <v>0</v>
      </c>
      <c r="BB73" s="75">
        <f t="shared" ref="BB73:BE73" si="66">FT5</f>
        <v>0</v>
      </c>
      <c r="BC73" s="75">
        <f t="shared" si="66"/>
        <v>-5</v>
      </c>
      <c r="BD73" s="75">
        <f t="shared" si="66"/>
        <v>0</v>
      </c>
      <c r="BE73" s="75">
        <f t="shared" si="66"/>
        <v>0</v>
      </c>
      <c r="BF73" s="75">
        <f>GI5</f>
        <v>0.4</v>
      </c>
      <c r="BG73" s="75">
        <f t="shared" ref="BG73:BJ73" si="67">GJ5</f>
        <v>0.89442719099991586</v>
      </c>
      <c r="BH73" s="75">
        <f t="shared" si="67"/>
        <v>-4.5999999999999996</v>
      </c>
      <c r="BI73" s="75">
        <f t="shared" si="67"/>
        <v>0</v>
      </c>
      <c r="BJ73" s="75">
        <f t="shared" si="67"/>
        <v>2</v>
      </c>
      <c r="BK73" s="75">
        <f>GY5</f>
        <v>0</v>
      </c>
      <c r="BL73" s="75">
        <f t="shared" ref="BL73:BO73" si="68">GZ5</f>
        <v>0</v>
      </c>
      <c r="BM73" s="75">
        <f t="shared" si="68"/>
        <v>-5</v>
      </c>
      <c r="BN73" s="75">
        <f t="shared" si="68"/>
        <v>0</v>
      </c>
      <c r="BO73" s="75">
        <f t="shared" si="68"/>
        <v>0</v>
      </c>
      <c r="BP73" s="75">
        <f>HO5</f>
        <v>0</v>
      </c>
      <c r="BQ73" s="75">
        <f t="shared" ref="BQ73:BT73" si="69">HP5</f>
        <v>0</v>
      </c>
      <c r="BR73" s="75">
        <f t="shared" si="69"/>
        <v>-5</v>
      </c>
      <c r="BS73" s="75">
        <f t="shared" si="69"/>
        <v>0</v>
      </c>
      <c r="BT73" s="75">
        <f t="shared" si="69"/>
        <v>0</v>
      </c>
      <c r="BU73" s="75">
        <f>IE5</f>
        <v>0.2</v>
      </c>
      <c r="BV73" s="75">
        <f t="shared" ref="BV73:BY73" si="70">IF5</f>
        <v>0.44721359549995793</v>
      </c>
      <c r="BW73" s="75">
        <f t="shared" si="70"/>
        <v>-4.8</v>
      </c>
      <c r="BX73" s="75">
        <f t="shared" si="70"/>
        <v>0</v>
      </c>
      <c r="BY73" s="75">
        <f t="shared" si="70"/>
        <v>1</v>
      </c>
    </row>
    <row r="74" spans="2:77" x14ac:dyDescent="0.25">
      <c r="B74" s="76" t="s">
        <v>16391</v>
      </c>
      <c r="C74" s="77">
        <f>N14</f>
        <v>0</v>
      </c>
      <c r="D74" s="77">
        <f t="shared" ref="D74:G74" si="71">O14</f>
        <v>0</v>
      </c>
      <c r="E74" s="77">
        <f t="shared" si="71"/>
        <v>-5</v>
      </c>
      <c r="F74" s="77">
        <f t="shared" si="71"/>
        <v>0</v>
      </c>
      <c r="G74" s="77">
        <f t="shared" si="71"/>
        <v>0</v>
      </c>
      <c r="H74" s="77">
        <f>AD14</f>
        <v>0</v>
      </c>
      <c r="I74" s="77">
        <f t="shared" ref="I74:L74" si="72">AE14</f>
        <v>0</v>
      </c>
      <c r="J74" s="77">
        <f t="shared" si="72"/>
        <v>-5</v>
      </c>
      <c r="K74" s="77">
        <f t="shared" si="72"/>
        <v>0</v>
      </c>
      <c r="L74" s="77">
        <f t="shared" si="72"/>
        <v>0</v>
      </c>
      <c r="M74" s="77">
        <f>AT14</f>
        <v>0.6</v>
      </c>
      <c r="N74" s="77">
        <f t="shared" ref="N74:Q74" si="73">AU14</f>
        <v>1.3416407864998738</v>
      </c>
      <c r="O74" s="77">
        <f t="shared" si="73"/>
        <v>-4.4000000000000004</v>
      </c>
      <c r="P74" s="77">
        <f t="shared" si="73"/>
        <v>0</v>
      </c>
      <c r="Q74" s="77">
        <f t="shared" si="73"/>
        <v>3</v>
      </c>
      <c r="R74" s="77">
        <f>BJ14</f>
        <v>0.75</v>
      </c>
      <c r="S74" s="77">
        <f t="shared" ref="S74:V74" si="74">BK14</f>
        <v>1.5</v>
      </c>
      <c r="T74" s="77">
        <f t="shared" si="74"/>
        <v>-3.25</v>
      </c>
      <c r="U74" s="77">
        <f t="shared" si="74"/>
        <v>0</v>
      </c>
      <c r="V74" s="77">
        <f t="shared" si="74"/>
        <v>3</v>
      </c>
      <c r="W74" s="77">
        <f>CA14</f>
        <v>0</v>
      </c>
      <c r="X74" s="77">
        <f t="shared" ref="X74:AA74" si="75">CB14</f>
        <v>0</v>
      </c>
      <c r="Y74" s="77">
        <f t="shared" si="75"/>
        <v>-5</v>
      </c>
      <c r="Z74" s="77">
        <f t="shared" si="75"/>
        <v>0</v>
      </c>
      <c r="AA74" s="77">
        <f t="shared" si="75"/>
        <v>0</v>
      </c>
      <c r="AB74" s="76">
        <f>CQ14</f>
        <v>0.2</v>
      </c>
      <c r="AC74" s="76">
        <f t="shared" ref="AC74:AF74" si="76">CR14</f>
        <v>0.44721359549995793</v>
      </c>
      <c r="AD74" s="76">
        <f t="shared" si="76"/>
        <v>-4.8</v>
      </c>
      <c r="AE74" s="76">
        <f t="shared" si="76"/>
        <v>0</v>
      </c>
      <c r="AF74" s="76">
        <f t="shared" si="76"/>
        <v>1</v>
      </c>
      <c r="AG74" s="77">
        <f>DG14</f>
        <v>0</v>
      </c>
      <c r="AH74" s="77">
        <f t="shared" ref="AH74:AK74" si="77">DH14</f>
        <v>0</v>
      </c>
      <c r="AI74" s="77">
        <f t="shared" si="77"/>
        <v>-5</v>
      </c>
      <c r="AJ74" s="77">
        <f t="shared" si="77"/>
        <v>0</v>
      </c>
      <c r="AK74" s="77">
        <f t="shared" si="77"/>
        <v>0</v>
      </c>
      <c r="AL74" s="77">
        <f>DW14</f>
        <v>0</v>
      </c>
      <c r="AM74" s="77">
        <f t="shared" ref="AM74:AP74" si="78">DX14</f>
        <v>0</v>
      </c>
      <c r="AN74" s="77">
        <f t="shared" si="78"/>
        <v>-5</v>
      </c>
      <c r="AO74" s="77">
        <f t="shared" si="78"/>
        <v>0</v>
      </c>
      <c r="AP74" s="77">
        <f t="shared" si="78"/>
        <v>0</v>
      </c>
      <c r="AQ74" s="77">
        <f>EM14</f>
        <v>0</v>
      </c>
      <c r="AR74" s="77">
        <f t="shared" ref="AR74:AU74" si="79">EN14</f>
        <v>0</v>
      </c>
      <c r="AS74" s="77">
        <f t="shared" si="79"/>
        <v>-5</v>
      </c>
      <c r="AT74" s="77">
        <f t="shared" si="79"/>
        <v>0</v>
      </c>
      <c r="AU74" s="77">
        <f t="shared" si="79"/>
        <v>0</v>
      </c>
      <c r="AV74" s="77">
        <f>FC14</f>
        <v>1</v>
      </c>
      <c r="AW74" s="77">
        <f t="shared" ref="AW74:AZ74" si="80">FD14</f>
        <v>1</v>
      </c>
      <c r="AX74" s="77">
        <f t="shared" si="80"/>
        <v>-4</v>
      </c>
      <c r="AY74" s="77">
        <f t="shared" si="80"/>
        <v>0</v>
      </c>
      <c r="AZ74" s="77">
        <f t="shared" si="80"/>
        <v>2</v>
      </c>
      <c r="BA74" s="77">
        <f>FS14</f>
        <v>0</v>
      </c>
      <c r="BB74" s="77">
        <f t="shared" ref="BB74:BE74" si="81">FT14</f>
        <v>0</v>
      </c>
      <c r="BC74" s="77">
        <f t="shared" si="81"/>
        <v>-5</v>
      </c>
      <c r="BD74" s="77">
        <f t="shared" si="81"/>
        <v>0</v>
      </c>
      <c r="BE74" s="77">
        <f t="shared" si="81"/>
        <v>0</v>
      </c>
      <c r="BF74" s="77">
        <f>GI14</f>
        <v>0</v>
      </c>
      <c r="BG74" s="77">
        <f t="shared" ref="BG74:BJ74" si="82">GJ14</f>
        <v>0</v>
      </c>
      <c r="BH74" s="77">
        <f t="shared" si="82"/>
        <v>-5</v>
      </c>
      <c r="BI74" s="77">
        <f t="shared" si="82"/>
        <v>0</v>
      </c>
      <c r="BJ74" s="77">
        <f t="shared" si="82"/>
        <v>0</v>
      </c>
      <c r="BK74" s="77">
        <f>GY14</f>
        <v>0.2</v>
      </c>
      <c r="BL74" s="77">
        <f t="shared" ref="BL74:BO74" si="83">GZ14</f>
        <v>0.44721359549995793</v>
      </c>
      <c r="BM74" s="77">
        <f t="shared" si="83"/>
        <v>-4.8</v>
      </c>
      <c r="BN74" s="77">
        <f t="shared" si="83"/>
        <v>0</v>
      </c>
      <c r="BO74" s="77">
        <f t="shared" si="83"/>
        <v>1</v>
      </c>
      <c r="BP74" s="77">
        <f>HO14</f>
        <v>0</v>
      </c>
      <c r="BQ74" s="77">
        <f t="shared" ref="BQ74:BT74" si="84">HP14</f>
        <v>0</v>
      </c>
      <c r="BR74" s="77">
        <f t="shared" si="84"/>
        <v>-5</v>
      </c>
      <c r="BS74" s="77">
        <f t="shared" si="84"/>
        <v>0</v>
      </c>
      <c r="BT74" s="77">
        <f t="shared" si="84"/>
        <v>0</v>
      </c>
      <c r="BU74" s="77">
        <f>IE14</f>
        <v>0</v>
      </c>
      <c r="BV74" s="77">
        <f t="shared" ref="BV74:BY74" si="85">IF14</f>
        <v>0</v>
      </c>
      <c r="BW74" s="77">
        <f t="shared" si="85"/>
        <v>-5</v>
      </c>
      <c r="BX74" s="77">
        <f t="shared" si="85"/>
        <v>0</v>
      </c>
      <c r="BY74" s="77">
        <f t="shared" si="85"/>
        <v>0</v>
      </c>
    </row>
    <row r="75" spans="2:77" x14ac:dyDescent="0.25">
      <c r="B75" s="78" t="s">
        <v>16392</v>
      </c>
      <c r="C75" s="79">
        <f>N23</f>
        <v>0</v>
      </c>
      <c r="D75" s="79">
        <f t="shared" ref="D75:G75" si="86">O23</f>
        <v>0</v>
      </c>
      <c r="E75" s="79">
        <f t="shared" si="86"/>
        <v>-5</v>
      </c>
      <c r="F75" s="79">
        <f t="shared" si="86"/>
        <v>0</v>
      </c>
      <c r="G75" s="79">
        <f t="shared" si="86"/>
        <v>0</v>
      </c>
      <c r="H75" s="79">
        <f>AD23</f>
        <v>0</v>
      </c>
      <c r="I75" s="79">
        <f t="shared" ref="I75:L75" si="87">AE23</f>
        <v>0</v>
      </c>
      <c r="J75" s="79">
        <f t="shared" si="87"/>
        <v>-5</v>
      </c>
      <c r="K75" s="79">
        <f t="shared" si="87"/>
        <v>0</v>
      </c>
      <c r="L75" s="79">
        <f t="shared" si="87"/>
        <v>0</v>
      </c>
      <c r="M75" s="79">
        <f>AT23</f>
        <v>0</v>
      </c>
      <c r="N75" s="79">
        <f t="shared" ref="N75:Q75" si="88">AU23</f>
        <v>0</v>
      </c>
      <c r="O75" s="79">
        <f t="shared" si="88"/>
        <v>-5</v>
      </c>
      <c r="P75" s="79">
        <f t="shared" si="88"/>
        <v>0</v>
      </c>
      <c r="Q75" s="79">
        <f t="shared" si="88"/>
        <v>0</v>
      </c>
      <c r="R75" s="79">
        <f>BJ23</f>
        <v>0</v>
      </c>
      <c r="S75" s="79">
        <f t="shared" ref="S75:V75" si="89">BK23</f>
        <v>0</v>
      </c>
      <c r="T75" s="79">
        <f t="shared" si="89"/>
        <v>-4</v>
      </c>
      <c r="U75" s="79">
        <f t="shared" si="89"/>
        <v>0</v>
      </c>
      <c r="V75" s="79">
        <f t="shared" si="89"/>
        <v>0</v>
      </c>
      <c r="W75" s="79">
        <f>CA23</f>
        <v>0</v>
      </c>
      <c r="X75" s="79">
        <f t="shared" ref="X75:AA75" si="90">CB23</f>
        <v>0</v>
      </c>
      <c r="Y75" s="79">
        <f t="shared" si="90"/>
        <v>-5</v>
      </c>
      <c r="Z75" s="79">
        <f t="shared" si="90"/>
        <v>0</v>
      </c>
      <c r="AA75" s="79">
        <f t="shared" si="90"/>
        <v>0</v>
      </c>
      <c r="AB75" s="78">
        <f>CQ23</f>
        <v>0.2</v>
      </c>
      <c r="AC75" s="78">
        <f t="shared" ref="AC75:AF75" si="91">CR23</f>
        <v>0.44721359549995793</v>
      </c>
      <c r="AD75" s="78">
        <f t="shared" si="91"/>
        <v>-4.8</v>
      </c>
      <c r="AE75" s="78">
        <f t="shared" si="91"/>
        <v>0</v>
      </c>
      <c r="AF75" s="78">
        <f t="shared" si="91"/>
        <v>1</v>
      </c>
      <c r="AG75" s="79">
        <f>DG23</f>
        <v>0</v>
      </c>
      <c r="AH75" s="79">
        <f t="shared" ref="AH75:AK75" si="92">DH23</f>
        <v>0</v>
      </c>
      <c r="AI75" s="79">
        <f t="shared" si="92"/>
        <v>-4</v>
      </c>
      <c r="AJ75" s="79">
        <f t="shared" si="92"/>
        <v>0</v>
      </c>
      <c r="AK75" s="79">
        <f t="shared" si="92"/>
        <v>0</v>
      </c>
      <c r="AL75" s="79">
        <f>DW23</f>
        <v>0</v>
      </c>
      <c r="AM75" s="79">
        <f t="shared" ref="AM75:AP75" si="93">DX23</f>
        <v>0</v>
      </c>
      <c r="AN75" s="79">
        <f t="shared" si="93"/>
        <v>-5</v>
      </c>
      <c r="AO75" s="79">
        <f t="shared" si="93"/>
        <v>0</v>
      </c>
      <c r="AP75" s="79">
        <f t="shared" si="93"/>
        <v>0</v>
      </c>
      <c r="AQ75" s="79">
        <f>EM23</f>
        <v>0</v>
      </c>
      <c r="AR75" s="79">
        <f t="shared" ref="AR75:AU75" si="94">EN23</f>
        <v>0</v>
      </c>
      <c r="AS75" s="79">
        <f t="shared" si="94"/>
        <v>-5</v>
      </c>
      <c r="AT75" s="79">
        <f t="shared" si="94"/>
        <v>0</v>
      </c>
      <c r="AU75" s="79">
        <f t="shared" si="94"/>
        <v>0</v>
      </c>
      <c r="AV75" s="79">
        <f>FC23</f>
        <v>0</v>
      </c>
      <c r="AW75" s="79">
        <f t="shared" ref="AW75:AZ75" si="95">FD23</f>
        <v>0</v>
      </c>
      <c r="AX75" s="79">
        <f t="shared" si="95"/>
        <v>-5</v>
      </c>
      <c r="AY75" s="79">
        <f t="shared" si="95"/>
        <v>0</v>
      </c>
      <c r="AZ75" s="79">
        <f t="shared" si="95"/>
        <v>0</v>
      </c>
      <c r="BA75" s="79">
        <f>FS23</f>
        <v>0</v>
      </c>
      <c r="BB75" s="79">
        <f t="shared" ref="BB75:BE75" si="96">FT23</f>
        <v>0</v>
      </c>
      <c r="BC75" s="79">
        <f t="shared" si="96"/>
        <v>-5</v>
      </c>
      <c r="BD75" s="79">
        <f t="shared" si="96"/>
        <v>0</v>
      </c>
      <c r="BE75" s="79">
        <f t="shared" si="96"/>
        <v>0</v>
      </c>
      <c r="BF75" s="79">
        <f>GI23</f>
        <v>0</v>
      </c>
      <c r="BG75" s="79">
        <f t="shared" ref="BG75:BJ75" si="97">GJ23</f>
        <v>0</v>
      </c>
      <c r="BH75" s="79">
        <f t="shared" si="97"/>
        <v>-5</v>
      </c>
      <c r="BI75" s="79">
        <f t="shared" si="97"/>
        <v>0</v>
      </c>
      <c r="BJ75" s="79">
        <f t="shared" si="97"/>
        <v>0</v>
      </c>
      <c r="BK75" s="79">
        <f>GY23</f>
        <v>0</v>
      </c>
      <c r="BL75" s="79">
        <f t="shared" ref="BL75:BO75" si="98">GZ23</f>
        <v>0</v>
      </c>
      <c r="BM75" s="79">
        <f t="shared" si="98"/>
        <v>-4</v>
      </c>
      <c r="BN75" s="79">
        <f t="shared" si="98"/>
        <v>0</v>
      </c>
      <c r="BO75" s="79">
        <f t="shared" si="98"/>
        <v>0</v>
      </c>
      <c r="BP75" s="79">
        <f>HO23</f>
        <v>0.4</v>
      </c>
      <c r="BQ75" s="79">
        <f t="shared" ref="BQ75:BT75" si="99">HP23</f>
        <v>0.89442719099991586</v>
      </c>
      <c r="BR75" s="79">
        <f t="shared" si="99"/>
        <v>-4.5999999999999996</v>
      </c>
      <c r="BS75" s="79">
        <f t="shared" si="99"/>
        <v>0</v>
      </c>
      <c r="BT75" s="79">
        <f t="shared" si="99"/>
        <v>2</v>
      </c>
      <c r="BU75" s="79">
        <f>IE23</f>
        <v>0</v>
      </c>
      <c r="BV75" s="79">
        <f t="shared" ref="BV75:BY75" si="100">IF23</f>
        <v>0</v>
      </c>
      <c r="BW75" s="79">
        <f t="shared" si="100"/>
        <v>-5</v>
      </c>
      <c r="BX75" s="79">
        <f t="shared" si="100"/>
        <v>0</v>
      </c>
      <c r="BY75" s="79">
        <f t="shared" si="100"/>
        <v>0</v>
      </c>
    </row>
    <row r="76" spans="2:77" x14ac:dyDescent="0.25">
      <c r="B76" s="80" t="s">
        <v>16393</v>
      </c>
      <c r="C76" s="81">
        <f>N31</f>
        <v>0</v>
      </c>
      <c r="D76" s="81">
        <f t="shared" ref="D76:G76" si="101">O31</f>
        <v>0</v>
      </c>
      <c r="E76" s="81">
        <f t="shared" si="101"/>
        <v>-5</v>
      </c>
      <c r="F76" s="81">
        <f t="shared" si="101"/>
        <v>0</v>
      </c>
      <c r="G76" s="81">
        <f t="shared" si="101"/>
        <v>0</v>
      </c>
      <c r="H76" s="81">
        <f>AD31</f>
        <v>0</v>
      </c>
      <c r="I76" s="81">
        <f t="shared" ref="I76:L76" si="102">AE31</f>
        <v>0</v>
      </c>
      <c r="J76" s="81">
        <f t="shared" si="102"/>
        <v>-5</v>
      </c>
      <c r="K76" s="81">
        <f t="shared" si="102"/>
        <v>0</v>
      </c>
      <c r="L76" s="81">
        <f t="shared" si="102"/>
        <v>0</v>
      </c>
      <c r="M76" s="81">
        <f>AT31</f>
        <v>0</v>
      </c>
      <c r="N76" s="81">
        <f t="shared" ref="N76:Q76" si="103">AU31</f>
        <v>0</v>
      </c>
      <c r="O76" s="81">
        <f t="shared" si="103"/>
        <v>-5</v>
      </c>
      <c r="P76" s="81">
        <f t="shared" si="103"/>
        <v>0</v>
      </c>
      <c r="Q76" s="81">
        <f t="shared" si="103"/>
        <v>0</v>
      </c>
      <c r="R76" s="81">
        <f>BJ31</f>
        <v>1.5</v>
      </c>
      <c r="S76" s="81">
        <f t="shared" ref="S76:V76" si="104">BK31</f>
        <v>1.9148542155126762</v>
      </c>
      <c r="T76" s="81">
        <f t="shared" si="104"/>
        <v>-2.5</v>
      </c>
      <c r="U76" s="81">
        <f t="shared" si="104"/>
        <v>0</v>
      </c>
      <c r="V76" s="81">
        <f t="shared" si="104"/>
        <v>4</v>
      </c>
      <c r="W76" s="81">
        <f>CA31</f>
        <v>0.2</v>
      </c>
      <c r="X76" s="81">
        <f t="shared" ref="X76:AA76" si="105">CB31</f>
        <v>0.44721359549995793</v>
      </c>
      <c r="Y76" s="81">
        <f t="shared" si="105"/>
        <v>-4.8</v>
      </c>
      <c r="Z76" s="81">
        <f t="shared" si="105"/>
        <v>0</v>
      </c>
      <c r="AA76" s="81">
        <f t="shared" si="105"/>
        <v>1</v>
      </c>
      <c r="AB76" s="80">
        <f>CQ31</f>
        <v>0</v>
      </c>
      <c r="AC76" s="80">
        <f t="shared" ref="AC76:AF76" si="106">CR31</f>
        <v>0</v>
      </c>
      <c r="AD76" s="80">
        <f t="shared" si="106"/>
        <v>-5</v>
      </c>
      <c r="AE76" s="80">
        <f t="shared" si="106"/>
        <v>0</v>
      </c>
      <c r="AF76" s="80">
        <f t="shared" si="106"/>
        <v>0</v>
      </c>
      <c r="AG76" s="81">
        <f>DG31</f>
        <v>0</v>
      </c>
      <c r="AH76" s="81">
        <f t="shared" ref="AH76:AJ76" si="107">DH31</f>
        <v>0</v>
      </c>
      <c r="AI76" s="81">
        <f t="shared" si="107"/>
        <v>-5</v>
      </c>
      <c r="AJ76" s="81">
        <f t="shared" si="107"/>
        <v>0</v>
      </c>
      <c r="AK76" s="81">
        <f>DK31</f>
        <v>0</v>
      </c>
      <c r="AL76" s="81">
        <f>DW31</f>
        <v>0</v>
      </c>
      <c r="AM76" s="81">
        <f t="shared" ref="AM76:AP76" si="108">DX31</f>
        <v>0</v>
      </c>
      <c r="AN76" s="81">
        <f t="shared" si="108"/>
        <v>-5</v>
      </c>
      <c r="AO76" s="81">
        <f t="shared" si="108"/>
        <v>0</v>
      </c>
      <c r="AP76" s="81">
        <f t="shared" si="108"/>
        <v>0</v>
      </c>
      <c r="AQ76" s="81">
        <f>EM31</f>
        <v>0</v>
      </c>
      <c r="AR76" s="81">
        <f t="shared" ref="AR76:AU76" si="109">EN31</f>
        <v>0</v>
      </c>
      <c r="AS76" s="81">
        <f t="shared" si="109"/>
        <v>-5</v>
      </c>
      <c r="AT76" s="81">
        <f t="shared" si="109"/>
        <v>0</v>
      </c>
      <c r="AU76" s="81">
        <f t="shared" si="109"/>
        <v>0</v>
      </c>
      <c r="AV76" s="81">
        <f>FC31</f>
        <v>0</v>
      </c>
      <c r="AW76" s="81">
        <f t="shared" ref="AW76:AZ76" si="110">FD31</f>
        <v>0</v>
      </c>
      <c r="AX76" s="81">
        <f t="shared" si="110"/>
        <v>-5</v>
      </c>
      <c r="AY76" s="81">
        <f t="shared" si="110"/>
        <v>0</v>
      </c>
      <c r="AZ76" s="81">
        <f t="shared" si="110"/>
        <v>0</v>
      </c>
      <c r="BA76" s="81">
        <f>FS31</f>
        <v>0</v>
      </c>
      <c r="BB76" s="81">
        <f t="shared" ref="BB76:BE76" si="111">FT31</f>
        <v>0</v>
      </c>
      <c r="BC76" s="81">
        <f t="shared" si="111"/>
        <v>-5</v>
      </c>
      <c r="BD76" s="81">
        <f t="shared" si="111"/>
        <v>0</v>
      </c>
      <c r="BE76" s="81">
        <f t="shared" si="111"/>
        <v>0</v>
      </c>
      <c r="BF76" s="81">
        <f>GI31</f>
        <v>0</v>
      </c>
      <c r="BG76" s="81">
        <f t="shared" ref="BG76:BJ76" si="112">GJ31</f>
        <v>0</v>
      </c>
      <c r="BH76" s="81">
        <f t="shared" si="112"/>
        <v>-5</v>
      </c>
      <c r="BI76" s="81">
        <f t="shared" si="112"/>
        <v>0</v>
      </c>
      <c r="BJ76" s="81">
        <f t="shared" si="112"/>
        <v>0</v>
      </c>
      <c r="BK76" s="81">
        <f>GY31</f>
        <v>0</v>
      </c>
      <c r="BL76" s="81">
        <f t="shared" ref="BL76:BO76" si="113">GZ31</f>
        <v>0</v>
      </c>
      <c r="BM76" s="81">
        <f t="shared" si="113"/>
        <v>-5</v>
      </c>
      <c r="BN76" s="81">
        <f t="shared" si="113"/>
        <v>0</v>
      </c>
      <c r="BO76" s="81">
        <f t="shared" si="113"/>
        <v>0</v>
      </c>
      <c r="BP76" s="81">
        <f>HO31</f>
        <v>1.8</v>
      </c>
      <c r="BQ76" s="81">
        <f t="shared" ref="BQ76:BT76" si="114">HP31</f>
        <v>2.6832815729997477</v>
      </c>
      <c r="BR76" s="81">
        <f t="shared" si="114"/>
        <v>-3.2</v>
      </c>
      <c r="BS76" s="81">
        <f t="shared" si="114"/>
        <v>0</v>
      </c>
      <c r="BT76" s="81">
        <f t="shared" si="114"/>
        <v>6</v>
      </c>
      <c r="BU76" s="81">
        <f>IE31</f>
        <v>0</v>
      </c>
      <c r="BV76" s="81">
        <f t="shared" ref="BV76:BY76" si="115">IF31</f>
        <v>0</v>
      </c>
      <c r="BW76" s="81">
        <f t="shared" si="115"/>
        <v>-5</v>
      </c>
      <c r="BX76" s="81">
        <f t="shared" si="115"/>
        <v>0</v>
      </c>
      <c r="BY76" s="81">
        <f t="shared" si="115"/>
        <v>0</v>
      </c>
    </row>
    <row r="77" spans="2:77" x14ac:dyDescent="0.25">
      <c r="BG77" s="65"/>
    </row>
    <row r="112" spans="2:6" x14ac:dyDescent="0.25">
      <c r="B112" s="67"/>
      <c r="C112" s="74" t="s">
        <v>16385</v>
      </c>
      <c r="D112" s="76" t="s">
        <v>16391</v>
      </c>
      <c r="E112" s="78" t="s">
        <v>16392</v>
      </c>
      <c r="F112" s="80" t="s">
        <v>16393</v>
      </c>
    </row>
    <row r="113" spans="2:46" x14ac:dyDescent="0.25">
      <c r="B113" s="67" t="s">
        <v>16444</v>
      </c>
      <c r="C113" s="75">
        <f>C73</f>
        <v>0</v>
      </c>
      <c r="D113" s="77">
        <f>C74</f>
        <v>0</v>
      </c>
      <c r="E113" s="79">
        <f>C75</f>
        <v>0</v>
      </c>
      <c r="F113" s="81">
        <f>C76</f>
        <v>0</v>
      </c>
    </row>
    <row r="114" spans="2:46" x14ac:dyDescent="0.25">
      <c r="B114" s="67" t="s">
        <v>16445</v>
      </c>
      <c r="C114" s="75">
        <f>H73</f>
        <v>1</v>
      </c>
      <c r="D114" s="77">
        <f>H74</f>
        <v>0</v>
      </c>
      <c r="E114" s="79">
        <f>H75</f>
        <v>0</v>
      </c>
      <c r="F114" s="81">
        <f>H76</f>
        <v>0</v>
      </c>
    </row>
    <row r="115" spans="2:46" x14ac:dyDescent="0.25">
      <c r="B115" s="67" t="s">
        <v>16446</v>
      </c>
      <c r="C115" s="75">
        <f>M73</f>
        <v>0</v>
      </c>
      <c r="D115" s="77">
        <f>M74</f>
        <v>0.6</v>
      </c>
      <c r="E115" s="79">
        <f>M75</f>
        <v>0</v>
      </c>
      <c r="F115" s="81">
        <f>M76</f>
        <v>0</v>
      </c>
    </row>
    <row r="116" spans="2:46" x14ac:dyDescent="0.25">
      <c r="B116" s="67" t="s">
        <v>16447</v>
      </c>
      <c r="C116" s="75">
        <f>R73</f>
        <v>1.5</v>
      </c>
      <c r="D116" s="77">
        <f>R74</f>
        <v>0.75</v>
      </c>
      <c r="E116" s="79">
        <f>R75</f>
        <v>0</v>
      </c>
      <c r="F116" s="81">
        <f>R76</f>
        <v>1.5</v>
      </c>
    </row>
    <row r="117" spans="2:46" x14ac:dyDescent="0.25">
      <c r="B117" s="67" t="s">
        <v>16448</v>
      </c>
      <c r="C117" s="75">
        <f>W73</f>
        <v>0</v>
      </c>
      <c r="D117" s="77">
        <f>W74</f>
        <v>0</v>
      </c>
      <c r="E117" s="79">
        <f>W75</f>
        <v>0</v>
      </c>
      <c r="F117" s="81">
        <f>W76</f>
        <v>0.2</v>
      </c>
    </row>
    <row r="118" spans="2:46" x14ac:dyDescent="0.25">
      <c r="B118" s="67" t="s">
        <v>16449</v>
      </c>
      <c r="C118" s="75">
        <f>AB73</f>
        <v>0.4</v>
      </c>
      <c r="D118" s="77">
        <f>AB74</f>
        <v>0.2</v>
      </c>
      <c r="E118" s="79">
        <f>AB75</f>
        <v>0.2</v>
      </c>
      <c r="F118" s="81">
        <f>AB76</f>
        <v>0</v>
      </c>
    </row>
    <row r="119" spans="2:46" x14ac:dyDescent="0.25">
      <c r="B119" s="67" t="s">
        <v>16450</v>
      </c>
      <c r="C119" s="75">
        <f>AG73</f>
        <v>0</v>
      </c>
      <c r="D119" s="77">
        <f>AG74</f>
        <v>0</v>
      </c>
      <c r="E119" s="79">
        <f>AG75</f>
        <v>0</v>
      </c>
      <c r="F119" s="81">
        <f>AG76</f>
        <v>0</v>
      </c>
    </row>
    <row r="120" spans="2:46" x14ac:dyDescent="0.25">
      <c r="B120" s="67" t="s">
        <v>16451</v>
      </c>
      <c r="C120" s="75">
        <f>AL73</f>
        <v>0</v>
      </c>
      <c r="D120" s="77">
        <f>AL74</f>
        <v>0</v>
      </c>
      <c r="E120" s="79">
        <f>AL75</f>
        <v>0</v>
      </c>
      <c r="F120" s="81">
        <f>AL76</f>
        <v>0</v>
      </c>
    </row>
    <row r="121" spans="2:46" x14ac:dyDescent="0.25">
      <c r="B121" s="67" t="s">
        <v>16452</v>
      </c>
      <c r="C121" s="75">
        <f>AQ73</f>
        <v>0</v>
      </c>
      <c r="D121" s="77">
        <f>AQ74</f>
        <v>0</v>
      </c>
      <c r="E121" s="79">
        <f>AQ75</f>
        <v>0</v>
      </c>
      <c r="F121" s="81">
        <f>AQ76</f>
        <v>0</v>
      </c>
    </row>
    <row r="122" spans="2:46" x14ac:dyDescent="0.25">
      <c r="B122" s="67" t="s">
        <v>16404</v>
      </c>
      <c r="C122" s="75">
        <f>AV73</f>
        <v>0</v>
      </c>
      <c r="D122" s="77">
        <f>AV74</f>
        <v>1</v>
      </c>
      <c r="E122" s="79">
        <f>AV75</f>
        <v>0</v>
      </c>
      <c r="F122" s="81">
        <f>AV76</f>
        <v>0</v>
      </c>
    </row>
    <row r="123" spans="2:46" x14ac:dyDescent="0.25">
      <c r="B123" s="67" t="s">
        <v>16405</v>
      </c>
      <c r="C123" s="75">
        <f>BA73</f>
        <v>0</v>
      </c>
      <c r="D123" s="77">
        <f>BA74</f>
        <v>0</v>
      </c>
      <c r="E123" s="79">
        <f>BA75</f>
        <v>0</v>
      </c>
      <c r="F123" s="81">
        <f>BA76</f>
        <v>0</v>
      </c>
    </row>
    <row r="124" spans="2:46" x14ac:dyDescent="0.25">
      <c r="B124" s="67" t="s">
        <v>16406</v>
      </c>
      <c r="C124" s="75">
        <f>BF73</f>
        <v>0.4</v>
      </c>
      <c r="D124" s="77">
        <f>BF74</f>
        <v>0</v>
      </c>
      <c r="E124" s="79">
        <f>BF75</f>
        <v>0</v>
      </c>
      <c r="F124" s="81">
        <f>BF76</f>
        <v>0</v>
      </c>
    </row>
    <row r="125" spans="2:46" x14ac:dyDescent="0.25">
      <c r="B125" s="67" t="s">
        <v>16407</v>
      </c>
      <c r="C125" s="75">
        <f>BK73</f>
        <v>0</v>
      </c>
      <c r="D125" s="77">
        <f>BK74</f>
        <v>0.2</v>
      </c>
      <c r="E125" s="79">
        <f>BK75</f>
        <v>0</v>
      </c>
      <c r="F125" s="81">
        <f>BK76</f>
        <v>0</v>
      </c>
    </row>
    <row r="126" spans="2:46" x14ac:dyDescent="0.25">
      <c r="B126" s="67" t="s">
        <v>16408</v>
      </c>
      <c r="C126" s="75">
        <f>BP73</f>
        <v>0</v>
      </c>
      <c r="D126" s="77">
        <f>BP74</f>
        <v>0</v>
      </c>
      <c r="E126" s="79">
        <f>BP75</f>
        <v>0.4</v>
      </c>
      <c r="F126" s="81">
        <f>BP76</f>
        <v>1.8</v>
      </c>
    </row>
    <row r="127" spans="2:46" x14ac:dyDescent="0.25">
      <c r="B127" s="67" t="s">
        <v>16409</v>
      </c>
      <c r="C127" s="75">
        <f>BU73</f>
        <v>0.2</v>
      </c>
      <c r="D127" s="77">
        <f>BU74</f>
        <v>0</v>
      </c>
      <c r="E127" s="79">
        <f>BU75</f>
        <v>0</v>
      </c>
      <c r="F127" s="81">
        <f>BU76</f>
        <v>0</v>
      </c>
    </row>
    <row r="128" spans="2:46" x14ac:dyDescent="0.25">
      <c r="B128" s="67"/>
      <c r="C128" s="64">
        <f>AVERAGE(C113:C127)</f>
        <v>0.23333333333333334</v>
      </c>
      <c r="D128" s="64">
        <f t="shared" ref="D128:F128" si="116">AVERAGE(D113:D127)</f>
        <v>0.18333333333333332</v>
      </c>
      <c r="E128" s="64">
        <f t="shared" si="116"/>
        <v>4.0000000000000008E-2</v>
      </c>
      <c r="F128" s="64">
        <f t="shared" si="116"/>
        <v>0.23333333333333334</v>
      </c>
      <c r="G128" s="64">
        <f>AVERAGE(C128:F128)</f>
        <v>0.17249999999999999</v>
      </c>
    </row>
    <row r="129" spans="2:7" x14ac:dyDescent="0.25">
      <c r="C129" s="64">
        <f>_xlfn.STDEV.S(C113:C127)</f>
        <v>0.44668088108157211</v>
      </c>
      <c r="D129" s="64">
        <f t="shared" ref="D129:F129" si="117">_xlfn.STDEV.S(D113:D127)</f>
        <v>0.3271449365706422</v>
      </c>
      <c r="E129" s="64">
        <f t="shared" si="117"/>
        <v>0.11212238211627763</v>
      </c>
      <c r="F129" s="64">
        <f t="shared" si="117"/>
        <v>0.5802298395176404</v>
      </c>
      <c r="G129" s="64">
        <f>STDEV(C128:F128)</f>
        <v>9.1423921012683235E-2</v>
      </c>
    </row>
    <row r="131" spans="2:7" x14ac:dyDescent="0.25">
      <c r="C131" s="64">
        <f>C128-D128</f>
        <v>5.0000000000000017E-2</v>
      </c>
      <c r="D131" s="64">
        <f>C128-E128</f>
        <v>0.19333333333333333</v>
      </c>
      <c r="E131" s="64">
        <f>C128-F128</f>
        <v>0</v>
      </c>
      <c r="F131" s="64">
        <f>C128-F128</f>
        <v>0</v>
      </c>
    </row>
    <row r="132" spans="2:7" x14ac:dyDescent="0.25">
      <c r="C132" s="63">
        <f>_xlfn.T.TEST(C113:C127,D113:D127,2,1)</f>
        <v>0.68996160143350971</v>
      </c>
      <c r="D132" s="82">
        <f>_xlfn.T.TEST(C113:C127,E113:E127,2,1)</f>
        <v>0.13325966482716303</v>
      </c>
      <c r="E132" s="63">
        <f>_xlfn.T.TEST(C113:C127,F113:F127,2,1)</f>
        <v>1</v>
      </c>
      <c r="F132" s="63">
        <f>_xlfn.T.TEST(C113:C127,F113:F127,2,1)</f>
        <v>1</v>
      </c>
    </row>
    <row r="135" spans="2:7" x14ac:dyDescent="0.25">
      <c r="B135" s="67"/>
      <c r="C135" s="74" t="s">
        <v>16385</v>
      </c>
      <c r="D135" s="76" t="s">
        <v>16391</v>
      </c>
      <c r="E135" s="78" t="s">
        <v>16392</v>
      </c>
      <c r="F135" s="80" t="s">
        <v>16393</v>
      </c>
    </row>
    <row r="136" spans="2:7" x14ac:dyDescent="0.25">
      <c r="B136" s="67" t="s">
        <v>16444</v>
      </c>
      <c r="C136" s="75">
        <f>D73</f>
        <v>0</v>
      </c>
      <c r="D136" s="77">
        <f>D74</f>
        <v>0</v>
      </c>
      <c r="E136" s="79">
        <f>D75</f>
        <v>0</v>
      </c>
      <c r="F136" s="81">
        <f>D76</f>
        <v>0</v>
      </c>
    </row>
    <row r="137" spans="2:7" x14ac:dyDescent="0.25">
      <c r="B137" s="67" t="s">
        <v>16445</v>
      </c>
      <c r="C137" s="75">
        <f>I73</f>
        <v>2.2360679774997898</v>
      </c>
      <c r="D137" s="77">
        <f>I74</f>
        <v>0</v>
      </c>
      <c r="E137" s="79">
        <f>I75</f>
        <v>0</v>
      </c>
      <c r="F137" s="81">
        <f>I76</f>
        <v>0</v>
      </c>
    </row>
    <row r="138" spans="2:7" x14ac:dyDescent="0.25">
      <c r="B138" s="67" t="s">
        <v>16446</v>
      </c>
      <c r="C138" s="75">
        <f>N73</f>
        <v>0</v>
      </c>
      <c r="D138" s="77">
        <f>N74</f>
        <v>1.3416407864998738</v>
      </c>
      <c r="E138" s="79">
        <f>N75</f>
        <v>0</v>
      </c>
      <c r="F138" s="81">
        <f>N76</f>
        <v>0</v>
      </c>
    </row>
    <row r="139" spans="2:7" x14ac:dyDescent="0.25">
      <c r="B139" s="67" t="s">
        <v>16447</v>
      </c>
      <c r="C139" s="75">
        <f>S73</f>
        <v>1.7320508075688772</v>
      </c>
      <c r="D139" s="77">
        <f>S74</f>
        <v>1.5</v>
      </c>
      <c r="E139" s="79">
        <f>S75</f>
        <v>0</v>
      </c>
      <c r="F139" s="81">
        <f>S76</f>
        <v>1.9148542155126762</v>
      </c>
    </row>
    <row r="140" spans="2:7" x14ac:dyDescent="0.25">
      <c r="B140" s="67" t="s">
        <v>16448</v>
      </c>
      <c r="C140" s="75">
        <f>X73</f>
        <v>0</v>
      </c>
      <c r="D140" s="77">
        <f>X74</f>
        <v>0</v>
      </c>
      <c r="E140" s="79">
        <f>X75</f>
        <v>0</v>
      </c>
      <c r="F140" s="81">
        <f>X76</f>
        <v>0.44721359549995793</v>
      </c>
    </row>
    <row r="141" spans="2:7" x14ac:dyDescent="0.25">
      <c r="B141" s="67" t="s">
        <v>16449</v>
      </c>
      <c r="C141" s="75">
        <f>AC73</f>
        <v>0.54772255750516607</v>
      </c>
      <c r="D141" s="77">
        <f>AC74</f>
        <v>0.44721359549995793</v>
      </c>
      <c r="E141" s="79">
        <f>AC75</f>
        <v>0.44721359549995793</v>
      </c>
      <c r="F141" s="81">
        <f>AC76</f>
        <v>0</v>
      </c>
    </row>
    <row r="142" spans="2:7" x14ac:dyDescent="0.25">
      <c r="B142" s="67" t="s">
        <v>16450</v>
      </c>
      <c r="C142" s="75">
        <f>AH73</f>
        <v>0</v>
      </c>
      <c r="D142" s="77">
        <f>AH74</f>
        <v>0</v>
      </c>
      <c r="E142" s="79">
        <f>AH75</f>
        <v>0</v>
      </c>
      <c r="F142" s="81">
        <f>AH76</f>
        <v>0</v>
      </c>
    </row>
    <row r="143" spans="2:7" x14ac:dyDescent="0.25">
      <c r="B143" s="67" t="s">
        <v>16451</v>
      </c>
      <c r="C143" s="75">
        <f>AM73</f>
        <v>0</v>
      </c>
      <c r="D143" s="77">
        <f>AM74</f>
        <v>0</v>
      </c>
      <c r="E143" s="79">
        <f>AM75</f>
        <v>0</v>
      </c>
      <c r="F143" s="81">
        <f>AM76</f>
        <v>0</v>
      </c>
    </row>
    <row r="144" spans="2:7" x14ac:dyDescent="0.25">
      <c r="B144" s="67" t="s">
        <v>16452</v>
      </c>
      <c r="C144" s="75">
        <f>AR73</f>
        <v>0</v>
      </c>
      <c r="D144" s="77">
        <f>AR74</f>
        <v>0</v>
      </c>
      <c r="E144" s="79">
        <f>AR75</f>
        <v>0</v>
      </c>
      <c r="F144" s="81">
        <f>AR76</f>
        <v>0</v>
      </c>
    </row>
    <row r="145" spans="2:7" x14ac:dyDescent="0.25">
      <c r="B145" s="67" t="s">
        <v>16404</v>
      </c>
      <c r="C145" s="75">
        <f>AW73</f>
        <v>0</v>
      </c>
      <c r="D145" s="77">
        <f>AW74</f>
        <v>1</v>
      </c>
      <c r="E145" s="79">
        <f>AW75</f>
        <v>0</v>
      </c>
      <c r="F145" s="81">
        <f>AW76</f>
        <v>0</v>
      </c>
    </row>
    <row r="146" spans="2:7" x14ac:dyDescent="0.25">
      <c r="B146" s="67" t="s">
        <v>16405</v>
      </c>
      <c r="C146" s="75">
        <f>BB73</f>
        <v>0</v>
      </c>
      <c r="D146" s="77">
        <f>BB74</f>
        <v>0</v>
      </c>
      <c r="E146" s="79">
        <f>BB75</f>
        <v>0</v>
      </c>
      <c r="F146" s="81">
        <f>BB76</f>
        <v>0</v>
      </c>
    </row>
    <row r="147" spans="2:7" x14ac:dyDescent="0.25">
      <c r="B147" s="67" t="s">
        <v>16406</v>
      </c>
      <c r="C147" s="75">
        <f>BG73</f>
        <v>0.89442719099991586</v>
      </c>
      <c r="D147" s="77">
        <f>BG74</f>
        <v>0</v>
      </c>
      <c r="E147" s="79">
        <f>BG75</f>
        <v>0</v>
      </c>
      <c r="F147" s="81">
        <f>BG76</f>
        <v>0</v>
      </c>
      <c r="G147" s="65"/>
    </row>
    <row r="148" spans="2:7" x14ac:dyDescent="0.25">
      <c r="B148" s="67" t="s">
        <v>16407</v>
      </c>
      <c r="C148" s="75">
        <f>BL73</f>
        <v>0</v>
      </c>
      <c r="D148" s="77">
        <f>BL74</f>
        <v>0.44721359549995793</v>
      </c>
      <c r="E148" s="79">
        <f>BL75</f>
        <v>0</v>
      </c>
      <c r="F148" s="81">
        <f>BL76</f>
        <v>0</v>
      </c>
    </row>
    <row r="149" spans="2:7" x14ac:dyDescent="0.25">
      <c r="B149" s="67" t="s">
        <v>16408</v>
      </c>
      <c r="C149" s="75">
        <f>BQ73</f>
        <v>0</v>
      </c>
      <c r="D149" s="77">
        <f>BQ74</f>
        <v>0</v>
      </c>
      <c r="E149" s="79">
        <f>BQ75</f>
        <v>0.89442719099991586</v>
      </c>
      <c r="F149" s="81">
        <f>BQ76</f>
        <v>2.6832815729997477</v>
      </c>
    </row>
    <row r="150" spans="2:7" x14ac:dyDescent="0.25">
      <c r="B150" s="67" t="s">
        <v>16409</v>
      </c>
      <c r="C150" s="75">
        <f>BV73</f>
        <v>0.44721359549995793</v>
      </c>
      <c r="D150" s="77">
        <f>BV74</f>
        <v>0</v>
      </c>
      <c r="E150" s="79">
        <f>BV75</f>
        <v>0</v>
      </c>
      <c r="F150" s="81">
        <f>BV76</f>
        <v>0</v>
      </c>
    </row>
    <row r="151" spans="2:7" x14ac:dyDescent="0.25">
      <c r="C151" s="64">
        <f>AVERAGE(C136:C150)</f>
        <v>0.39049880860491382</v>
      </c>
      <c r="D151" s="64">
        <f t="shared" ref="D151:E151" si="118">AVERAGE(D136:D150)</f>
        <v>0.31573786516665264</v>
      </c>
      <c r="E151" s="64">
        <f t="shared" si="118"/>
        <v>8.9442719099991588E-2</v>
      </c>
      <c r="F151" s="64">
        <f>AVERAGE(F136:F150)</f>
        <v>0.33635662560082547</v>
      </c>
    </row>
    <row r="152" spans="2:7" x14ac:dyDescent="0.25">
      <c r="C152" s="64">
        <f>_xlfn.STDEV.S(C136:C150)</f>
        <v>0.70774592935056568</v>
      </c>
      <c r="D152" s="64">
        <f t="shared" ref="D152:F152" si="119">_xlfn.STDEV.S(D136:D150)</f>
        <v>0.53148336941459484</v>
      </c>
      <c r="E152" s="64">
        <f t="shared" si="119"/>
        <v>0.25071326821120349</v>
      </c>
      <c r="F152" s="64">
        <f t="shared" si="119"/>
        <v>0.81808268761620984</v>
      </c>
    </row>
    <row r="157" spans="2:7" ht="18" x14ac:dyDescent="0.25">
      <c r="B157" s="122"/>
      <c r="C157" s="122"/>
      <c r="D157" s="122"/>
      <c r="E157" s="122"/>
      <c r="F157" s="122"/>
      <c r="G157" s="46"/>
    </row>
    <row r="158" spans="2:7" ht="15.75" x14ac:dyDescent="0.25">
      <c r="B158" s="123"/>
      <c r="C158" s="123"/>
      <c r="D158" s="103"/>
      <c r="E158" s="103"/>
      <c r="F158" s="103"/>
      <c r="G158" s="46"/>
    </row>
    <row r="159" spans="2:7" ht="15.75" x14ac:dyDescent="0.25">
      <c r="B159" s="112"/>
      <c r="C159" s="114"/>
      <c r="D159" s="116"/>
      <c r="E159" s="116"/>
      <c r="F159" s="118"/>
      <c r="G159" s="46"/>
    </row>
    <row r="160" spans="2:7" ht="15.75" x14ac:dyDescent="0.25">
      <c r="B160" s="113"/>
      <c r="C160" s="115"/>
      <c r="D160" s="117"/>
      <c r="E160" s="83"/>
      <c r="F160" s="84"/>
      <c r="G160" s="46"/>
    </row>
    <row r="161" spans="2:7" x14ac:dyDescent="0.25">
      <c r="B161" s="85"/>
      <c r="C161" s="86"/>
      <c r="D161" s="87"/>
      <c r="E161" s="87"/>
      <c r="F161" s="88"/>
      <c r="G161" s="46"/>
    </row>
    <row r="162" spans="2:7" x14ac:dyDescent="0.25">
      <c r="B162" s="89"/>
      <c r="C162" s="90"/>
      <c r="D162" s="91"/>
      <c r="E162" s="91"/>
      <c r="F162" s="92"/>
      <c r="G162" s="46"/>
    </row>
    <row r="163" spans="2:7" x14ac:dyDescent="0.25">
      <c r="B163" s="89"/>
      <c r="C163" s="90"/>
      <c r="D163" s="91"/>
      <c r="E163" s="91"/>
      <c r="F163" s="92"/>
      <c r="G163" s="46"/>
    </row>
    <row r="164" spans="2:7" x14ac:dyDescent="0.25">
      <c r="B164" s="89"/>
      <c r="C164" s="90"/>
      <c r="D164" s="91"/>
      <c r="E164" s="91"/>
      <c r="F164" s="92"/>
      <c r="G164" s="46"/>
    </row>
    <row r="165" spans="2:7" x14ac:dyDescent="0.25">
      <c r="B165" s="89"/>
      <c r="C165" s="90"/>
      <c r="D165" s="91"/>
      <c r="E165" s="91"/>
      <c r="F165" s="92"/>
      <c r="G165" s="46"/>
    </row>
    <row r="166" spans="2:7" x14ac:dyDescent="0.25">
      <c r="B166" s="89"/>
      <c r="C166" s="90"/>
      <c r="D166" s="91"/>
      <c r="E166" s="91"/>
      <c r="F166" s="92"/>
      <c r="G166" s="46"/>
    </row>
    <row r="167" spans="2:7" x14ac:dyDescent="0.25">
      <c r="B167" s="89"/>
      <c r="C167" s="90"/>
      <c r="D167" s="91"/>
      <c r="E167" s="91"/>
      <c r="F167" s="92"/>
      <c r="G167" s="46"/>
    </row>
    <row r="168" spans="2:7" x14ac:dyDescent="0.25">
      <c r="B168" s="89"/>
      <c r="C168" s="90"/>
      <c r="D168" s="91"/>
      <c r="E168" s="91"/>
      <c r="F168" s="92"/>
      <c r="G168" s="46"/>
    </row>
    <row r="169" spans="2:7" x14ac:dyDescent="0.25">
      <c r="B169" s="89"/>
      <c r="C169" s="90"/>
      <c r="D169" s="91"/>
      <c r="E169" s="91"/>
      <c r="F169" s="92"/>
      <c r="G169" s="46"/>
    </row>
    <row r="170" spans="2:7" x14ac:dyDescent="0.25">
      <c r="B170" s="93"/>
      <c r="C170" s="94"/>
      <c r="D170" s="95"/>
      <c r="E170" s="95"/>
      <c r="F170" s="96"/>
      <c r="G170" s="46"/>
    </row>
    <row r="171" spans="2:7" x14ac:dyDescent="0.25">
      <c r="C171" s="97"/>
    </row>
  </sheetData>
  <mergeCells count="21">
    <mergeCell ref="BK71:BO71"/>
    <mergeCell ref="BP71:BT71"/>
    <mergeCell ref="BU71:BY71"/>
    <mergeCell ref="B157:F157"/>
    <mergeCell ref="B158:F158"/>
    <mergeCell ref="AL71:AP71"/>
    <mergeCell ref="AQ71:AU71"/>
    <mergeCell ref="AV71:AZ71"/>
    <mergeCell ref="BA71:BE71"/>
    <mergeCell ref="BF71:BJ71"/>
    <mergeCell ref="B159:B160"/>
    <mergeCell ref="C159:C160"/>
    <mergeCell ref="D159:D160"/>
    <mergeCell ref="E159:F159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71D1-F5A0-4126-9E95-E0BF68CB6032}">
  <dimension ref="B6:FI56"/>
  <sheetViews>
    <sheetView topLeftCell="A13" workbookViewId="0">
      <selection activeCell="H15" sqref="H15"/>
    </sheetView>
  </sheetViews>
  <sheetFormatPr defaultRowHeight="15" x14ac:dyDescent="0.25"/>
  <sheetData>
    <row r="6" spans="2:165" x14ac:dyDescent="0.25">
      <c r="B6" s="1" t="s">
        <v>16411</v>
      </c>
      <c r="C6" s="1" t="s">
        <v>16411</v>
      </c>
      <c r="D6" s="1" t="s">
        <v>16411</v>
      </c>
      <c r="E6" s="1" t="s">
        <v>16411</v>
      </c>
      <c r="F6" s="1" t="s">
        <v>16411</v>
      </c>
      <c r="M6" s="1" t="s">
        <v>16412</v>
      </c>
      <c r="N6" s="1" t="s">
        <v>16412</v>
      </c>
      <c r="O6" s="1" t="s">
        <v>16412</v>
      </c>
      <c r="P6" s="1" t="s">
        <v>16412</v>
      </c>
      <c r="Q6" s="1" t="s">
        <v>16412</v>
      </c>
      <c r="X6" s="1" t="s">
        <v>16413</v>
      </c>
      <c r="Y6" s="1" t="s">
        <v>16413</v>
      </c>
      <c r="Z6" s="1" t="s">
        <v>16413</v>
      </c>
      <c r="AA6" s="1" t="s">
        <v>16413</v>
      </c>
      <c r="AB6" s="1" t="s">
        <v>16413</v>
      </c>
      <c r="AI6" s="1" t="s">
        <v>16414</v>
      </c>
      <c r="AJ6" s="1" t="s">
        <v>16414</v>
      </c>
      <c r="AK6" s="1" t="s">
        <v>16414</v>
      </c>
      <c r="AL6" s="1" t="s">
        <v>16414</v>
      </c>
      <c r="AM6" s="1" t="s">
        <v>16414</v>
      </c>
      <c r="AT6" s="1" t="s">
        <v>16415</v>
      </c>
      <c r="AU6" s="1" t="s">
        <v>16415</v>
      </c>
      <c r="AV6" s="1" t="s">
        <v>16415</v>
      </c>
      <c r="AW6" s="1" t="s">
        <v>16415</v>
      </c>
      <c r="AX6" s="1" t="s">
        <v>16415</v>
      </c>
      <c r="BE6" s="1" t="s">
        <v>16416</v>
      </c>
      <c r="BF6" s="1" t="s">
        <v>16416</v>
      </c>
      <c r="BG6" s="1" t="s">
        <v>16416</v>
      </c>
      <c r="BH6" s="1" t="s">
        <v>16416</v>
      </c>
      <c r="BI6" s="1" t="s">
        <v>16416</v>
      </c>
      <c r="BP6" s="1" t="s">
        <v>16417</v>
      </c>
      <c r="BQ6" s="1" t="s">
        <v>16417</v>
      </c>
      <c r="BR6" s="1" t="s">
        <v>16417</v>
      </c>
      <c r="BS6" s="1" t="s">
        <v>16417</v>
      </c>
      <c r="BT6" s="1" t="s">
        <v>16417</v>
      </c>
      <c r="CA6" s="1" t="s">
        <v>16418</v>
      </c>
      <c r="CB6" s="1" t="s">
        <v>16418</v>
      </c>
      <c r="CC6" s="1" t="s">
        <v>16418</v>
      </c>
      <c r="CD6" s="1" t="s">
        <v>16418</v>
      </c>
      <c r="CE6" s="1" t="s">
        <v>16418</v>
      </c>
      <c r="CL6" s="1" t="s">
        <v>16419</v>
      </c>
      <c r="CM6" s="1" t="s">
        <v>16419</v>
      </c>
      <c r="CN6" s="1" t="s">
        <v>16419</v>
      </c>
      <c r="CO6" s="1" t="s">
        <v>16419</v>
      </c>
      <c r="CP6" s="1" t="s">
        <v>16419</v>
      </c>
      <c r="CW6" s="1" t="s">
        <v>16420</v>
      </c>
      <c r="CX6" s="1" t="s">
        <v>16420</v>
      </c>
      <c r="CY6" s="1" t="s">
        <v>16420</v>
      </c>
      <c r="CZ6" s="1" t="s">
        <v>16420</v>
      </c>
      <c r="DA6" s="1" t="s">
        <v>16420</v>
      </c>
      <c r="DH6" s="1" t="s">
        <v>16421</v>
      </c>
      <c r="DI6" s="1" t="s">
        <v>16421</v>
      </c>
      <c r="DJ6" s="1" t="s">
        <v>16421</v>
      </c>
      <c r="DK6" s="1" t="s">
        <v>16421</v>
      </c>
      <c r="DL6" s="1" t="s">
        <v>16421</v>
      </c>
      <c r="DS6" s="1" t="s">
        <v>16422</v>
      </c>
      <c r="DT6" s="1" t="s">
        <v>16422</v>
      </c>
      <c r="DU6" s="1" t="s">
        <v>16422</v>
      </c>
      <c r="DV6" s="1" t="s">
        <v>16422</v>
      </c>
      <c r="DW6" s="1" t="s">
        <v>16422</v>
      </c>
      <c r="ED6" s="1" t="s">
        <v>16423</v>
      </c>
      <c r="EE6" s="1" t="s">
        <v>16423</v>
      </c>
      <c r="EF6" s="1" t="s">
        <v>16423</v>
      </c>
      <c r="EG6" s="1" t="s">
        <v>16423</v>
      </c>
      <c r="EH6" s="1" t="s">
        <v>16423</v>
      </c>
      <c r="EO6" s="1" t="s">
        <v>16424</v>
      </c>
      <c r="EP6" s="1" t="s">
        <v>16424</v>
      </c>
      <c r="EQ6" s="1" t="s">
        <v>16424</v>
      </c>
      <c r="ER6" s="1" t="s">
        <v>16424</v>
      </c>
      <c r="ES6" s="1" t="s">
        <v>16424</v>
      </c>
      <c r="EZ6" s="1" t="s">
        <v>16425</v>
      </c>
      <c r="FA6" s="1" t="s">
        <v>16425</v>
      </c>
      <c r="FB6" s="1" t="s">
        <v>16425</v>
      </c>
      <c r="FC6" s="1" t="s">
        <v>16425</v>
      </c>
      <c r="FD6" s="1" t="s">
        <v>16425</v>
      </c>
    </row>
    <row r="7" spans="2:165" x14ac:dyDescent="0.25">
      <c r="B7" s="1" t="s">
        <v>16426</v>
      </c>
      <c r="C7" s="1" t="s">
        <v>16426</v>
      </c>
      <c r="D7" s="1" t="s">
        <v>16426</v>
      </c>
      <c r="E7" s="1" t="s">
        <v>16426</v>
      </c>
      <c r="F7" s="1" t="s">
        <v>16426</v>
      </c>
      <c r="M7" s="1" t="s">
        <v>16426</v>
      </c>
      <c r="N7" s="1" t="s">
        <v>16426</v>
      </c>
      <c r="O7" s="1" t="s">
        <v>16426</v>
      </c>
      <c r="P7" s="1" t="s">
        <v>16426</v>
      </c>
      <c r="Q7" s="1" t="s">
        <v>16426</v>
      </c>
      <c r="X7" s="1" t="s">
        <v>16426</v>
      </c>
      <c r="Y7" s="1" t="s">
        <v>16426</v>
      </c>
      <c r="Z7" s="1" t="s">
        <v>16426</v>
      </c>
      <c r="AA7" s="1" t="s">
        <v>16426</v>
      </c>
      <c r="AB7" s="1" t="s">
        <v>16426</v>
      </c>
      <c r="AI7" s="1" t="s">
        <v>16426</v>
      </c>
      <c r="AJ7" s="1" t="s">
        <v>16426</v>
      </c>
      <c r="AK7" s="1" t="s">
        <v>16426</v>
      </c>
      <c r="AL7" s="1" t="s">
        <v>16426</v>
      </c>
      <c r="AM7" s="1" t="s">
        <v>16426</v>
      </c>
      <c r="AT7" s="1" t="s">
        <v>16426</v>
      </c>
      <c r="AU7" s="1" t="s">
        <v>16426</v>
      </c>
      <c r="AV7" s="1" t="s">
        <v>16426</v>
      </c>
      <c r="AW7" s="1" t="s">
        <v>16426</v>
      </c>
      <c r="AX7" s="1" t="s">
        <v>16426</v>
      </c>
      <c r="BE7" s="1" t="s">
        <v>16426</v>
      </c>
      <c r="BF7" s="1" t="s">
        <v>16426</v>
      </c>
      <c r="BG7" s="1" t="s">
        <v>16426</v>
      </c>
      <c r="BH7" s="1" t="s">
        <v>16426</v>
      </c>
      <c r="BI7" s="1" t="s">
        <v>16426</v>
      </c>
      <c r="BP7" s="1" t="s">
        <v>16426</v>
      </c>
      <c r="BQ7" s="1" t="s">
        <v>16426</v>
      </c>
      <c r="BR7" s="1" t="s">
        <v>16426</v>
      </c>
      <c r="BS7" s="1" t="s">
        <v>16426</v>
      </c>
      <c r="BT7" s="1" t="s">
        <v>16426</v>
      </c>
      <c r="CA7" s="1" t="s">
        <v>16426</v>
      </c>
      <c r="CB7" s="1" t="s">
        <v>16426</v>
      </c>
      <c r="CC7" s="1" t="s">
        <v>16426</v>
      </c>
      <c r="CD7" s="1" t="s">
        <v>16426</v>
      </c>
      <c r="CE7" s="1" t="s">
        <v>16426</v>
      </c>
      <c r="CL7" s="1" t="s">
        <v>16426</v>
      </c>
      <c r="CM7" s="1" t="s">
        <v>16426</v>
      </c>
      <c r="CN7" s="1" t="s">
        <v>16426</v>
      </c>
      <c r="CO7" s="1" t="s">
        <v>16426</v>
      </c>
      <c r="CP7" s="1" t="s">
        <v>16426</v>
      </c>
      <c r="CW7" s="1" t="s">
        <v>16426</v>
      </c>
      <c r="CX7" s="1" t="s">
        <v>16426</v>
      </c>
      <c r="CY7" s="1" t="s">
        <v>16426</v>
      </c>
      <c r="CZ7" s="1" t="s">
        <v>16426</v>
      </c>
      <c r="DA7" s="1" t="s">
        <v>16426</v>
      </c>
      <c r="DH7" s="1" t="s">
        <v>16426</v>
      </c>
      <c r="DI7" s="1" t="s">
        <v>16426</v>
      </c>
      <c r="DJ7" s="1" t="s">
        <v>16426</v>
      </c>
      <c r="DK7" s="1" t="s">
        <v>16426</v>
      </c>
      <c r="DL7" s="1" t="s">
        <v>16426</v>
      </c>
      <c r="DS7" s="1" t="s">
        <v>16426</v>
      </c>
      <c r="DT7" s="1" t="s">
        <v>16426</v>
      </c>
      <c r="DU7" s="1" t="s">
        <v>16426</v>
      </c>
      <c r="DV7" s="1" t="s">
        <v>16426</v>
      </c>
      <c r="DW7" s="1" t="s">
        <v>16426</v>
      </c>
      <c r="ED7" s="1" t="s">
        <v>16426</v>
      </c>
      <c r="EE7" s="1" t="s">
        <v>16426</v>
      </c>
      <c r="EF7" s="1" t="s">
        <v>16426</v>
      </c>
      <c r="EG7" s="1" t="s">
        <v>16426</v>
      </c>
      <c r="EH7" s="1" t="s">
        <v>16426</v>
      </c>
      <c r="EO7" s="1" t="s">
        <v>16426</v>
      </c>
      <c r="EP7" s="1" t="s">
        <v>16426</v>
      </c>
      <c r="EQ7" s="1" t="s">
        <v>16426</v>
      </c>
      <c r="ER7" s="1" t="s">
        <v>16426</v>
      </c>
      <c r="ES7" s="1" t="s">
        <v>16426</v>
      </c>
      <c r="EZ7" s="1" t="s">
        <v>16426</v>
      </c>
      <c r="FA7" s="1" t="s">
        <v>16426</v>
      </c>
      <c r="FB7" s="1" t="s">
        <v>16426</v>
      </c>
      <c r="FC7" s="1" t="s">
        <v>16426</v>
      </c>
      <c r="FD7" s="1" t="s">
        <v>16426</v>
      </c>
    </row>
    <row r="8" spans="2:165" x14ac:dyDescent="0.25">
      <c r="B8" s="1" t="s">
        <v>16427</v>
      </c>
      <c r="C8" s="1" t="s">
        <v>16427</v>
      </c>
      <c r="D8" s="1" t="s">
        <v>16427</v>
      </c>
      <c r="E8" s="1" t="s">
        <v>16427</v>
      </c>
      <c r="F8" s="1" t="s">
        <v>16427</v>
      </c>
      <c r="M8" s="1" t="s">
        <v>16427</v>
      </c>
      <c r="N8" s="1" t="s">
        <v>16427</v>
      </c>
      <c r="O8" s="1" t="s">
        <v>16427</v>
      </c>
      <c r="P8" s="1" t="s">
        <v>16427</v>
      </c>
      <c r="Q8" s="1" t="s">
        <v>16427</v>
      </c>
      <c r="X8" s="1" t="s">
        <v>16427</v>
      </c>
      <c r="Y8" s="1" t="s">
        <v>16427</v>
      </c>
      <c r="Z8" s="1" t="s">
        <v>16427</v>
      </c>
      <c r="AA8" s="1" t="s">
        <v>16427</v>
      </c>
      <c r="AB8" s="1" t="s">
        <v>16427</v>
      </c>
      <c r="AI8" s="1" t="s">
        <v>16427</v>
      </c>
      <c r="AJ8" s="1" t="s">
        <v>16427</v>
      </c>
      <c r="AK8" s="1" t="s">
        <v>16427</v>
      </c>
      <c r="AL8" s="1" t="s">
        <v>16427</v>
      </c>
      <c r="AM8" s="1" t="s">
        <v>16427</v>
      </c>
      <c r="AT8" s="1" t="s">
        <v>16427</v>
      </c>
      <c r="AU8" s="1" t="s">
        <v>16427</v>
      </c>
      <c r="AV8" s="1" t="s">
        <v>16427</v>
      </c>
      <c r="AW8" s="1" t="s">
        <v>16427</v>
      </c>
      <c r="AX8" s="1" t="s">
        <v>16427</v>
      </c>
      <c r="BE8" s="1" t="s">
        <v>16427</v>
      </c>
      <c r="BF8" s="1" t="s">
        <v>16427</v>
      </c>
      <c r="BG8" s="1" t="s">
        <v>16427</v>
      </c>
      <c r="BH8" s="1" t="s">
        <v>16427</v>
      </c>
      <c r="BI8" s="1" t="s">
        <v>16427</v>
      </c>
      <c r="BP8" s="1" t="s">
        <v>16427</v>
      </c>
      <c r="BQ8" s="1" t="s">
        <v>16427</v>
      </c>
      <c r="BR8" s="1" t="s">
        <v>16427</v>
      </c>
      <c r="BS8" s="1" t="s">
        <v>16427</v>
      </c>
      <c r="BT8" s="1" t="s">
        <v>16427</v>
      </c>
      <c r="CA8" s="1" t="s">
        <v>16427</v>
      </c>
      <c r="CB8" s="1" t="s">
        <v>16427</v>
      </c>
      <c r="CC8" s="1" t="s">
        <v>16427</v>
      </c>
      <c r="CD8" s="1" t="s">
        <v>16427</v>
      </c>
      <c r="CE8" s="1" t="s">
        <v>16427</v>
      </c>
      <c r="CL8" s="1" t="s">
        <v>16427</v>
      </c>
      <c r="CM8" s="1" t="s">
        <v>16427</v>
      </c>
      <c r="CN8" s="1" t="s">
        <v>16427</v>
      </c>
      <c r="CO8" s="1" t="s">
        <v>16427</v>
      </c>
      <c r="CP8" s="1" t="s">
        <v>16427</v>
      </c>
      <c r="CW8" s="1" t="s">
        <v>16427</v>
      </c>
      <c r="CX8" s="1" t="s">
        <v>16427</v>
      </c>
      <c r="CY8" s="1" t="s">
        <v>16427</v>
      </c>
      <c r="CZ8" s="1" t="s">
        <v>16427</v>
      </c>
      <c r="DA8" s="1" t="s">
        <v>16427</v>
      </c>
      <c r="DH8" s="1" t="s">
        <v>16427</v>
      </c>
      <c r="DI8" s="1" t="s">
        <v>16427</v>
      </c>
      <c r="DJ8" s="1" t="s">
        <v>16427</v>
      </c>
      <c r="DK8" s="1" t="s">
        <v>16427</v>
      </c>
      <c r="DL8" s="1" t="s">
        <v>16427</v>
      </c>
      <c r="DS8" s="1" t="s">
        <v>16427</v>
      </c>
      <c r="DT8" s="1" t="s">
        <v>16427</v>
      </c>
      <c r="DU8" s="1" t="s">
        <v>16427</v>
      </c>
      <c r="DV8" s="1" t="s">
        <v>16427</v>
      </c>
      <c r="DW8" s="1" t="s">
        <v>16427</v>
      </c>
      <c r="ED8" s="1" t="s">
        <v>16427</v>
      </c>
      <c r="EE8" s="1" t="s">
        <v>16427</v>
      </c>
      <c r="EF8" s="1" t="s">
        <v>16427</v>
      </c>
      <c r="EG8" s="1" t="s">
        <v>16427</v>
      </c>
      <c r="EH8" s="1" t="s">
        <v>16427</v>
      </c>
      <c r="EO8" s="1" t="s">
        <v>16427</v>
      </c>
      <c r="EP8" s="1" t="s">
        <v>16427</v>
      </c>
      <c r="EQ8" s="1" t="s">
        <v>16427</v>
      </c>
      <c r="ER8" s="1" t="s">
        <v>16427</v>
      </c>
      <c r="ES8" s="1" t="s">
        <v>16427</v>
      </c>
      <c r="EZ8" s="1" t="s">
        <v>16427</v>
      </c>
      <c r="FA8" s="1" t="s">
        <v>16427</v>
      </c>
      <c r="FB8" s="1" t="s">
        <v>16427</v>
      </c>
      <c r="FC8" s="1" t="s">
        <v>16427</v>
      </c>
      <c r="FD8" s="1" t="s">
        <v>16427</v>
      </c>
    </row>
    <row r="9" spans="2:165" x14ac:dyDescent="0.25">
      <c r="B9" s="1" t="s">
        <v>16428</v>
      </c>
      <c r="C9" s="1" t="s">
        <v>16429</v>
      </c>
      <c r="D9" s="1" t="s">
        <v>16430</v>
      </c>
      <c r="E9" s="1" t="s">
        <v>16431</v>
      </c>
      <c r="F9" s="1" t="s">
        <v>16432</v>
      </c>
      <c r="G9" s="1" t="s">
        <v>16433</v>
      </c>
      <c r="H9" s="1" t="s">
        <v>16434</v>
      </c>
      <c r="I9" s="1" t="s">
        <v>16435</v>
      </c>
      <c r="J9" s="1" t="s">
        <v>16436</v>
      </c>
      <c r="K9" s="1" t="s">
        <v>16437</v>
      </c>
      <c r="M9" s="1" t="s">
        <v>16428</v>
      </c>
      <c r="N9" s="1" t="s">
        <v>16429</v>
      </c>
      <c r="O9" s="1" t="s">
        <v>16430</v>
      </c>
      <c r="P9" s="1" t="s">
        <v>16431</v>
      </c>
      <c r="Q9" s="1" t="s">
        <v>16432</v>
      </c>
      <c r="R9" s="1" t="s">
        <v>16433</v>
      </c>
      <c r="S9" s="1" t="s">
        <v>16434</v>
      </c>
      <c r="T9" s="1" t="s">
        <v>16435</v>
      </c>
      <c r="U9" s="1" t="s">
        <v>16436</v>
      </c>
      <c r="V9" s="1" t="s">
        <v>16437</v>
      </c>
      <c r="X9" s="7" t="s">
        <v>16438</v>
      </c>
      <c r="Y9" s="1" t="s">
        <v>16429</v>
      </c>
      <c r="Z9" s="1" t="s">
        <v>16430</v>
      </c>
      <c r="AA9" s="1" t="s">
        <v>16431</v>
      </c>
      <c r="AB9" s="1" t="s">
        <v>16432</v>
      </c>
      <c r="AC9" s="1" t="s">
        <v>16433</v>
      </c>
      <c r="AD9" s="1" t="s">
        <v>16434</v>
      </c>
      <c r="AE9" s="1" t="s">
        <v>16435</v>
      </c>
      <c r="AF9" s="1" t="s">
        <v>16436</v>
      </c>
      <c r="AG9" s="1" t="s">
        <v>16437</v>
      </c>
      <c r="AI9" s="1" t="s">
        <v>16428</v>
      </c>
      <c r="AJ9" s="7" t="s">
        <v>16439</v>
      </c>
      <c r="AK9" s="1" t="s">
        <v>16430</v>
      </c>
      <c r="AL9" s="1" t="s">
        <v>16431</v>
      </c>
      <c r="AM9" s="1" t="s">
        <v>16432</v>
      </c>
      <c r="AN9" s="1" t="s">
        <v>16433</v>
      </c>
      <c r="AO9" s="1" t="s">
        <v>16434</v>
      </c>
      <c r="AP9" s="1" t="s">
        <v>16435</v>
      </c>
      <c r="AQ9" s="1" t="s">
        <v>16436</v>
      </c>
      <c r="AR9" s="1" t="s">
        <v>16437</v>
      </c>
      <c r="AT9" s="1" t="s">
        <v>16428</v>
      </c>
      <c r="AU9" s="1" t="s">
        <v>16429</v>
      </c>
      <c r="AV9" s="1" t="s">
        <v>16430</v>
      </c>
      <c r="AW9" s="1" t="s">
        <v>16431</v>
      </c>
      <c r="AX9" s="1" t="s">
        <v>16432</v>
      </c>
      <c r="AY9" s="6" t="s">
        <v>16433</v>
      </c>
      <c r="AZ9" s="4" t="s">
        <v>16434</v>
      </c>
      <c r="BA9" s="6" t="s">
        <v>16435</v>
      </c>
      <c r="BB9" s="1" t="s">
        <v>16436</v>
      </c>
      <c r="BC9" s="1" t="s">
        <v>16437</v>
      </c>
      <c r="BE9" s="1" t="s">
        <v>16428</v>
      </c>
      <c r="BF9" s="1" t="s">
        <v>16429</v>
      </c>
      <c r="BG9" s="1" t="s">
        <v>16430</v>
      </c>
      <c r="BH9" s="1" t="s">
        <v>16431</v>
      </c>
      <c r="BI9" s="1" t="s">
        <v>16432</v>
      </c>
      <c r="BJ9" s="6" t="s">
        <v>16433</v>
      </c>
      <c r="BK9" s="4" t="s">
        <v>16434</v>
      </c>
      <c r="BL9" s="6" t="s">
        <v>16435</v>
      </c>
      <c r="BM9" s="1" t="s">
        <v>16436</v>
      </c>
      <c r="BN9" s="1" t="s">
        <v>16437</v>
      </c>
      <c r="BP9" s="1" t="s">
        <v>16428</v>
      </c>
      <c r="BQ9" s="1" t="s">
        <v>16429</v>
      </c>
      <c r="BR9" s="1" t="s">
        <v>16430</v>
      </c>
      <c r="BS9" s="1" t="s">
        <v>16431</v>
      </c>
      <c r="BT9" s="1" t="s">
        <v>16432</v>
      </c>
      <c r="BU9" s="6" t="s">
        <v>16433</v>
      </c>
      <c r="BV9" s="4" t="s">
        <v>16434</v>
      </c>
      <c r="BW9" s="6" t="s">
        <v>16435</v>
      </c>
      <c r="BX9" s="1" t="s">
        <v>16436</v>
      </c>
      <c r="BY9" s="1" t="s">
        <v>16437</v>
      </c>
      <c r="CA9" s="1" t="s">
        <v>16428</v>
      </c>
      <c r="CB9" s="1" t="s">
        <v>16429</v>
      </c>
      <c r="CC9" s="1" t="s">
        <v>16430</v>
      </c>
      <c r="CD9" s="1" t="s">
        <v>16431</v>
      </c>
      <c r="CE9" s="1" t="s">
        <v>16432</v>
      </c>
      <c r="CF9" s="6" t="s">
        <v>16433</v>
      </c>
      <c r="CG9" s="4" t="s">
        <v>16434</v>
      </c>
      <c r="CH9" s="6" t="s">
        <v>16435</v>
      </c>
      <c r="CI9" s="1" t="s">
        <v>16436</v>
      </c>
      <c r="CJ9" s="1" t="s">
        <v>16437</v>
      </c>
      <c r="CL9" s="1" t="s">
        <v>16428</v>
      </c>
      <c r="CM9" s="1" t="s">
        <v>16429</v>
      </c>
      <c r="CN9" s="1" t="s">
        <v>16430</v>
      </c>
      <c r="CO9" s="1" t="s">
        <v>16431</v>
      </c>
      <c r="CP9" s="1" t="s">
        <v>16432</v>
      </c>
      <c r="CQ9" s="6" t="s">
        <v>16433</v>
      </c>
      <c r="CR9" s="4" t="s">
        <v>16434</v>
      </c>
      <c r="CS9" s="6" t="s">
        <v>16435</v>
      </c>
      <c r="CT9" s="1" t="s">
        <v>16436</v>
      </c>
      <c r="CU9" s="1" t="s">
        <v>16437</v>
      </c>
      <c r="CW9" s="1" t="s">
        <v>16428</v>
      </c>
      <c r="CX9" s="1" t="s">
        <v>16429</v>
      </c>
      <c r="CY9" s="1" t="s">
        <v>16430</v>
      </c>
      <c r="CZ9" s="1" t="s">
        <v>16431</v>
      </c>
      <c r="DA9" s="1" t="s">
        <v>16432</v>
      </c>
      <c r="DB9" s="6" t="s">
        <v>16433</v>
      </c>
      <c r="DC9" s="4" t="s">
        <v>16434</v>
      </c>
      <c r="DD9" s="6" t="s">
        <v>16435</v>
      </c>
      <c r="DE9" s="1" t="s">
        <v>16436</v>
      </c>
      <c r="DF9" s="1" t="s">
        <v>16437</v>
      </c>
      <c r="DH9" s="1" t="s">
        <v>16428</v>
      </c>
      <c r="DI9" s="1" t="s">
        <v>16429</v>
      </c>
      <c r="DJ9" s="1" t="s">
        <v>16430</v>
      </c>
      <c r="DK9" s="1" t="s">
        <v>16431</v>
      </c>
      <c r="DL9" s="1" t="s">
        <v>16432</v>
      </c>
      <c r="DM9" s="6" t="s">
        <v>16433</v>
      </c>
      <c r="DN9" s="4" t="s">
        <v>16434</v>
      </c>
      <c r="DO9" s="6" t="s">
        <v>16435</v>
      </c>
      <c r="DP9" s="1" t="s">
        <v>16436</v>
      </c>
      <c r="DQ9" s="1" t="s">
        <v>16437</v>
      </c>
      <c r="DS9" s="1" t="s">
        <v>16428</v>
      </c>
      <c r="DT9" s="1" t="s">
        <v>16429</v>
      </c>
      <c r="DU9" s="1" t="s">
        <v>16430</v>
      </c>
      <c r="DV9" s="1" t="s">
        <v>16431</v>
      </c>
      <c r="DW9" s="1" t="s">
        <v>16432</v>
      </c>
      <c r="DX9" s="6" t="s">
        <v>16433</v>
      </c>
      <c r="DY9" s="4" t="s">
        <v>16434</v>
      </c>
      <c r="DZ9" s="6" t="s">
        <v>16435</v>
      </c>
      <c r="EA9" s="1" t="s">
        <v>16436</v>
      </c>
      <c r="EB9" s="1" t="s">
        <v>16437</v>
      </c>
      <c r="ED9" s="1" t="s">
        <v>16428</v>
      </c>
      <c r="EE9" s="1" t="s">
        <v>16429</v>
      </c>
      <c r="EF9" s="1" t="s">
        <v>16430</v>
      </c>
      <c r="EG9" s="1" t="s">
        <v>16431</v>
      </c>
      <c r="EH9" s="1" t="s">
        <v>16432</v>
      </c>
      <c r="EI9" s="6" t="s">
        <v>16433</v>
      </c>
      <c r="EJ9" s="4" t="s">
        <v>16434</v>
      </c>
      <c r="EK9" s="6" t="s">
        <v>16435</v>
      </c>
      <c r="EL9" s="1" t="s">
        <v>16436</v>
      </c>
      <c r="EM9" s="1" t="s">
        <v>16437</v>
      </c>
      <c r="EO9" s="1" t="s">
        <v>16428</v>
      </c>
      <c r="EP9" s="1" t="s">
        <v>16429</v>
      </c>
      <c r="EQ9" s="1" t="s">
        <v>16430</v>
      </c>
      <c r="ER9" s="1" t="s">
        <v>16431</v>
      </c>
      <c r="ES9" s="1" t="s">
        <v>16432</v>
      </c>
      <c r="ET9" s="6" t="s">
        <v>16433</v>
      </c>
      <c r="EU9" s="4" t="s">
        <v>16434</v>
      </c>
      <c r="EV9" s="6" t="s">
        <v>16435</v>
      </c>
      <c r="EW9" s="1" t="s">
        <v>16436</v>
      </c>
      <c r="EX9" s="1" t="s">
        <v>16437</v>
      </c>
      <c r="EZ9" s="1" t="s">
        <v>16428</v>
      </c>
      <c r="FA9" s="1" t="s">
        <v>16429</v>
      </c>
      <c r="FB9" s="1" t="s">
        <v>16430</v>
      </c>
      <c r="FC9" s="1" t="s">
        <v>16431</v>
      </c>
      <c r="FD9" s="1" t="s">
        <v>16432</v>
      </c>
      <c r="FE9" s="6" t="s">
        <v>16433</v>
      </c>
      <c r="FF9" s="4" t="s">
        <v>16434</v>
      </c>
      <c r="FG9" s="6" t="s">
        <v>16435</v>
      </c>
      <c r="FH9" s="1" t="s">
        <v>16436</v>
      </c>
      <c r="FI9" s="1" t="s">
        <v>16437</v>
      </c>
    </row>
    <row r="10" spans="2:165" x14ac:dyDescent="0.25">
      <c r="B10" s="40">
        <v>62</v>
      </c>
      <c r="C10" s="41">
        <v>85</v>
      </c>
      <c r="D10" s="41">
        <v>56</v>
      </c>
      <c r="E10" s="41">
        <v>66</v>
      </c>
      <c r="F10" s="42">
        <v>69</v>
      </c>
      <c r="G10" s="5">
        <f>AVERAGE(B10:F10)</f>
        <v>67.599999999999994</v>
      </c>
      <c r="H10" s="3">
        <f>STDEV(B10:F10)</f>
        <v>10.87658034494299</v>
      </c>
      <c r="I10" s="5">
        <f>G10-5</f>
        <v>62.599999999999994</v>
      </c>
      <c r="J10">
        <f>MIN(B10:F10)</f>
        <v>56</v>
      </c>
      <c r="K10">
        <f>MAX(B10:F10)</f>
        <v>85</v>
      </c>
      <c r="M10" s="40">
        <v>15</v>
      </c>
      <c r="N10" s="41">
        <v>11</v>
      </c>
      <c r="O10" s="41">
        <v>14</v>
      </c>
      <c r="P10" s="41">
        <v>11</v>
      </c>
      <c r="Q10" s="42">
        <v>12</v>
      </c>
      <c r="R10" s="5">
        <f>AVERAGE(M10:Q10)</f>
        <v>12.6</v>
      </c>
      <c r="S10" s="3">
        <f>STDEV(M10:Q10)</f>
        <v>1.8165902124584981</v>
      </c>
      <c r="T10" s="5">
        <f>R10-5</f>
        <v>7.6</v>
      </c>
      <c r="U10">
        <f>MIN(M10:Q10)</f>
        <v>11</v>
      </c>
      <c r="V10">
        <f>MAX(M10:Q10)</f>
        <v>15</v>
      </c>
      <c r="X10" s="8"/>
      <c r="Y10">
        <v>58</v>
      </c>
      <c r="Z10">
        <v>42</v>
      </c>
      <c r="AA10">
        <v>51</v>
      </c>
      <c r="AB10">
        <v>46</v>
      </c>
      <c r="AC10" s="5">
        <f>AVERAGE(Y10:AB10)</f>
        <v>49.25</v>
      </c>
      <c r="AD10" s="3">
        <f>STDEV(Y10:AB10)</f>
        <v>6.8980673621916262</v>
      </c>
      <c r="AE10" s="5">
        <f>AC10-4</f>
        <v>45.25</v>
      </c>
      <c r="AF10">
        <f>MIN(Y10:AB10)</f>
        <v>42</v>
      </c>
      <c r="AG10">
        <f>MAX(Y10:AB10)</f>
        <v>58</v>
      </c>
      <c r="AI10" s="2">
        <v>94</v>
      </c>
      <c r="AJ10" s="8"/>
      <c r="AK10" s="2">
        <v>88</v>
      </c>
      <c r="AL10" s="2">
        <v>91</v>
      </c>
      <c r="AM10" s="2">
        <v>87</v>
      </c>
      <c r="AN10">
        <f>AVERAGE(AI10:AM10)</f>
        <v>90</v>
      </c>
      <c r="AO10" s="3">
        <f>STDEV(AI10:AM10)</f>
        <v>3.1622776601683795</v>
      </c>
      <c r="AP10">
        <f>AN10-4</f>
        <v>86</v>
      </c>
      <c r="AQ10">
        <f>MIN(AI10:AM10)</f>
        <v>87</v>
      </c>
      <c r="AR10">
        <f>MAX(AI10:AM10)</f>
        <v>94</v>
      </c>
      <c r="AT10" s="2">
        <v>100</v>
      </c>
      <c r="AU10" s="2">
        <v>93</v>
      </c>
      <c r="AV10" s="2">
        <v>80</v>
      </c>
      <c r="AW10" s="2">
        <v>92</v>
      </c>
      <c r="AX10" s="2">
        <v>95</v>
      </c>
      <c r="AY10" s="5">
        <f>AVERAGE(AT10:AX10)</f>
        <v>92</v>
      </c>
      <c r="AZ10" s="3">
        <f>STDEV(AT10:AX10)</f>
        <v>7.3824115301167001</v>
      </c>
      <c r="BA10" s="5">
        <f>AY10-5</f>
        <v>87</v>
      </c>
      <c r="BB10">
        <f>MIN(AT10:AX10)</f>
        <v>80</v>
      </c>
      <c r="BC10">
        <f>MAX(AT10:AX10)</f>
        <v>100</v>
      </c>
      <c r="BE10" s="2">
        <v>92</v>
      </c>
      <c r="BF10" s="2">
        <v>92</v>
      </c>
      <c r="BG10" s="2">
        <v>92</v>
      </c>
      <c r="BH10" s="2">
        <v>96</v>
      </c>
      <c r="BI10" s="2">
        <v>87</v>
      </c>
      <c r="BJ10" s="5">
        <f>AVERAGE(BE10:BI10)</f>
        <v>91.8</v>
      </c>
      <c r="BK10" s="3">
        <f>STDEV(BE10:BI10)</f>
        <v>3.1937438845342627</v>
      </c>
      <c r="BL10" s="5">
        <f>BJ10-5</f>
        <v>86.8</v>
      </c>
      <c r="BM10">
        <f>MIN(BE10:BI10)</f>
        <v>87</v>
      </c>
      <c r="BN10">
        <f>MAX(BE10:BI10)</f>
        <v>96</v>
      </c>
      <c r="BP10" s="2">
        <v>91</v>
      </c>
      <c r="BQ10" s="2">
        <v>85</v>
      </c>
      <c r="BR10" s="2">
        <v>84</v>
      </c>
      <c r="BS10" s="2">
        <v>88</v>
      </c>
      <c r="BT10" s="2">
        <v>85</v>
      </c>
      <c r="BU10" s="5">
        <f>AVERAGE(BP10:BT10)</f>
        <v>86.6</v>
      </c>
      <c r="BV10" s="3">
        <f>STDEV(BP10:BT10)</f>
        <v>2.8809720581775866</v>
      </c>
      <c r="BW10" s="5">
        <f>BU10-5</f>
        <v>81.599999999999994</v>
      </c>
      <c r="BX10">
        <f>MIN(BP10:BT10)</f>
        <v>84</v>
      </c>
      <c r="BY10">
        <f>MAX(BP10:BT10)</f>
        <v>91</v>
      </c>
      <c r="CA10" s="2">
        <v>53</v>
      </c>
      <c r="CB10" s="2">
        <v>37</v>
      </c>
      <c r="CC10" s="2">
        <v>50</v>
      </c>
      <c r="CD10" s="2">
        <v>42</v>
      </c>
      <c r="CE10" s="2">
        <v>42</v>
      </c>
      <c r="CF10" s="5">
        <f>AVERAGE(CA10:CE10)</f>
        <v>44.8</v>
      </c>
      <c r="CG10" s="3">
        <f>STDEV(CA10:CE10)</f>
        <v>6.5345237010818025</v>
      </c>
      <c r="CH10" s="5">
        <f>CF10-5</f>
        <v>39.799999999999997</v>
      </c>
      <c r="CI10">
        <f>MIN(CA10:CE10)</f>
        <v>37</v>
      </c>
      <c r="CJ10">
        <f>MAX(CA10:CE10)</f>
        <v>53</v>
      </c>
      <c r="CL10" s="2">
        <v>85</v>
      </c>
      <c r="CM10" s="2">
        <v>62</v>
      </c>
      <c r="CN10" s="2">
        <v>46</v>
      </c>
      <c r="CO10" s="2">
        <v>68</v>
      </c>
      <c r="CP10" s="2">
        <v>68</v>
      </c>
      <c r="CQ10" s="5">
        <f>AVERAGE(CL10:CP10)</f>
        <v>65.8</v>
      </c>
      <c r="CR10" s="3">
        <f>STDEV(CL10:CP10)</f>
        <v>14.007141035914495</v>
      </c>
      <c r="CS10" s="5">
        <f>CQ10-5</f>
        <v>60.8</v>
      </c>
      <c r="CT10">
        <f>MIN(CL10:CP10)</f>
        <v>46</v>
      </c>
      <c r="CU10">
        <f>MAX(CL10:CP10)</f>
        <v>85</v>
      </c>
      <c r="CW10" s="2">
        <v>46</v>
      </c>
      <c r="CX10" s="2">
        <v>46</v>
      </c>
      <c r="CY10" s="2">
        <v>47</v>
      </c>
      <c r="CZ10" s="2">
        <v>48</v>
      </c>
      <c r="DA10" s="2">
        <v>51</v>
      </c>
      <c r="DB10" s="5">
        <f>AVERAGE(CW10:DA10)</f>
        <v>47.6</v>
      </c>
      <c r="DC10" s="3">
        <f>STDEV(CW10:DA10)</f>
        <v>2.0736441353327719</v>
      </c>
      <c r="DD10" s="5">
        <f>DB10-5</f>
        <v>42.6</v>
      </c>
      <c r="DE10">
        <f>MIN(CW10:DA10)</f>
        <v>46</v>
      </c>
      <c r="DF10">
        <f>MAX(CW10:DA10)</f>
        <v>51</v>
      </c>
      <c r="DH10" s="2">
        <v>65</v>
      </c>
      <c r="DI10" s="2">
        <v>55</v>
      </c>
      <c r="DJ10" s="2">
        <v>61</v>
      </c>
      <c r="DK10" s="2">
        <v>33</v>
      </c>
      <c r="DL10" s="2">
        <v>58</v>
      </c>
      <c r="DM10" s="5">
        <f>AVERAGE(DH10:DL10)</f>
        <v>54.4</v>
      </c>
      <c r="DN10" s="3">
        <f>STDEV(DH10:DL10)</f>
        <v>12.521980673998829</v>
      </c>
      <c r="DO10" s="5">
        <f>DM10-5</f>
        <v>49.4</v>
      </c>
      <c r="DP10">
        <f>MIN(DH10:DL10)</f>
        <v>33</v>
      </c>
      <c r="DQ10">
        <f>MAX(DH10:DL10)</f>
        <v>65</v>
      </c>
      <c r="DS10" s="2">
        <v>100</v>
      </c>
      <c r="DT10" s="2">
        <v>62</v>
      </c>
      <c r="DU10" s="2">
        <v>89</v>
      </c>
      <c r="DV10" s="2">
        <v>90</v>
      </c>
      <c r="DW10" s="2">
        <v>88</v>
      </c>
      <c r="DX10" s="5">
        <f>AVERAGE(DS10:DW10)</f>
        <v>85.8</v>
      </c>
      <c r="DY10" s="3">
        <f>STDEV(DS10:DW10)</f>
        <v>14.14920492465922</v>
      </c>
      <c r="DZ10" s="5">
        <f>DX10-5</f>
        <v>80.8</v>
      </c>
      <c r="EA10">
        <f>MIN(DS10:DW10)</f>
        <v>62</v>
      </c>
      <c r="EB10">
        <f>MAX(DS10:DW10)</f>
        <v>100</v>
      </c>
      <c r="ED10" s="2">
        <v>34</v>
      </c>
      <c r="EE10" s="2">
        <v>30</v>
      </c>
      <c r="EF10" s="2">
        <v>25</v>
      </c>
      <c r="EG10" s="2">
        <v>21</v>
      </c>
      <c r="EH10" s="2">
        <v>19</v>
      </c>
      <c r="EI10" s="5">
        <f>AVERAGE(ED10:EH10)</f>
        <v>25.8</v>
      </c>
      <c r="EJ10" s="3">
        <f>STDEV(ED10:EH10)</f>
        <v>6.2209324059983198</v>
      </c>
      <c r="EK10" s="5">
        <f>EI10-5</f>
        <v>20.8</v>
      </c>
      <c r="EL10">
        <f>MIN(ED10:EH10)</f>
        <v>19</v>
      </c>
      <c r="EM10">
        <f>MAX(ED10:EH10)</f>
        <v>34</v>
      </c>
      <c r="EO10" s="2">
        <v>77</v>
      </c>
      <c r="EP10" s="2">
        <v>86</v>
      </c>
      <c r="EQ10" s="2">
        <v>87</v>
      </c>
      <c r="ER10" s="2">
        <v>79</v>
      </c>
      <c r="ES10" s="2">
        <v>80</v>
      </c>
      <c r="ET10" s="5">
        <f>AVERAGE(EO10:ES10)</f>
        <v>81.8</v>
      </c>
      <c r="EU10" s="3">
        <f>STDEV(EO10:ES10)</f>
        <v>4.4384682042344297</v>
      </c>
      <c r="EV10" s="5">
        <f>ET10-5</f>
        <v>76.8</v>
      </c>
      <c r="EW10">
        <f>MIN(EO10:ES10)</f>
        <v>77</v>
      </c>
      <c r="EX10">
        <f>MAX(EO10:ES10)</f>
        <v>87</v>
      </c>
      <c r="EZ10" s="2">
        <v>98</v>
      </c>
      <c r="FA10" s="2">
        <v>87</v>
      </c>
      <c r="FB10" s="2">
        <v>100</v>
      </c>
      <c r="FC10" s="2">
        <v>75</v>
      </c>
      <c r="FD10" s="2">
        <v>67</v>
      </c>
      <c r="FE10" s="5">
        <f>AVERAGE(EZ10:FD10)</f>
        <v>85.4</v>
      </c>
      <c r="FF10" s="3">
        <f>STDEV(EZ10:FD10)</f>
        <v>14.328293687665649</v>
      </c>
      <c r="FG10" s="5">
        <f>FE10-5</f>
        <v>80.400000000000006</v>
      </c>
      <c r="FH10">
        <f>MIN(EZ10:FD10)</f>
        <v>67</v>
      </c>
      <c r="FI10">
        <f>MAX(EZ10:FD10)</f>
        <v>100</v>
      </c>
    </row>
    <row r="11" spans="2:165" x14ac:dyDescent="0.25">
      <c r="G11" s="5"/>
      <c r="H11" s="3"/>
      <c r="I11" s="5"/>
      <c r="R11" s="5"/>
      <c r="S11" s="3"/>
      <c r="T11" s="5"/>
      <c r="AC11" s="5"/>
      <c r="AD11" s="3"/>
      <c r="AE11" s="5"/>
      <c r="AO11" s="3"/>
    </row>
    <row r="12" spans="2:165" x14ac:dyDescent="0.25">
      <c r="G12" s="5"/>
      <c r="H12" s="3"/>
      <c r="I12" s="5"/>
      <c r="R12" s="5"/>
      <c r="S12" s="3"/>
      <c r="T12" s="5"/>
      <c r="AC12" s="5"/>
      <c r="AD12" s="3"/>
      <c r="AE12" s="5"/>
      <c r="AO12" s="3"/>
    </row>
    <row r="13" spans="2:165" x14ac:dyDescent="0.25">
      <c r="G13" s="5"/>
      <c r="H13" s="3"/>
      <c r="I13" s="5"/>
      <c r="R13" s="5"/>
      <c r="S13" s="3"/>
      <c r="T13" s="5"/>
      <c r="AC13" s="5"/>
      <c r="AD13" s="3"/>
      <c r="AE13" s="5"/>
      <c r="AO13" s="3"/>
    </row>
    <row r="14" spans="2:165" x14ac:dyDescent="0.25">
      <c r="B14" s="1" t="s">
        <v>16411</v>
      </c>
      <c r="C14" s="1" t="s">
        <v>16411</v>
      </c>
      <c r="D14" s="1" t="s">
        <v>16411</v>
      </c>
      <c r="E14" s="1" t="s">
        <v>16411</v>
      </c>
      <c r="F14" s="1" t="s">
        <v>16411</v>
      </c>
      <c r="G14" s="5"/>
      <c r="H14" s="3"/>
      <c r="I14" s="5"/>
      <c r="M14" s="1" t="s">
        <v>16412</v>
      </c>
      <c r="N14" s="1" t="s">
        <v>16412</v>
      </c>
      <c r="O14" s="1" t="s">
        <v>16412</v>
      </c>
      <c r="P14" s="1" t="s">
        <v>16412</v>
      </c>
      <c r="Q14" s="1" t="s">
        <v>16412</v>
      </c>
      <c r="R14" s="5"/>
      <c r="S14" s="3"/>
      <c r="T14" s="5"/>
      <c r="X14" s="1" t="s">
        <v>16413</v>
      </c>
      <c r="Y14" s="1" t="s">
        <v>16413</v>
      </c>
      <c r="Z14" s="1" t="s">
        <v>16413</v>
      </c>
      <c r="AA14" s="1" t="s">
        <v>16413</v>
      </c>
      <c r="AB14" s="1" t="s">
        <v>16413</v>
      </c>
      <c r="AC14" s="5"/>
      <c r="AD14" s="3"/>
      <c r="AE14" s="5"/>
      <c r="AI14" s="1" t="s">
        <v>16414</v>
      </c>
      <c r="AJ14" s="1" t="s">
        <v>16414</v>
      </c>
      <c r="AK14" s="1" t="s">
        <v>16414</v>
      </c>
      <c r="AL14" s="1" t="s">
        <v>16414</v>
      </c>
      <c r="AM14" s="1" t="s">
        <v>16414</v>
      </c>
      <c r="AO14" s="3"/>
      <c r="AT14" s="1" t="s">
        <v>16415</v>
      </c>
      <c r="AU14" s="1" t="s">
        <v>16415</v>
      </c>
      <c r="AV14" s="1" t="s">
        <v>16415</v>
      </c>
      <c r="AW14" s="1" t="s">
        <v>16415</v>
      </c>
      <c r="AX14" s="1" t="s">
        <v>16415</v>
      </c>
      <c r="BE14" s="1" t="s">
        <v>16416</v>
      </c>
      <c r="BF14" s="1" t="s">
        <v>16416</v>
      </c>
      <c r="BG14" s="1" t="s">
        <v>16416</v>
      </c>
      <c r="BH14" s="1" t="s">
        <v>16416</v>
      </c>
      <c r="BI14" s="1" t="s">
        <v>16416</v>
      </c>
      <c r="BP14" s="1" t="s">
        <v>16417</v>
      </c>
      <c r="BQ14" s="1" t="s">
        <v>16417</v>
      </c>
      <c r="BR14" s="1" t="s">
        <v>16417</v>
      </c>
      <c r="BS14" s="1" t="s">
        <v>16417</v>
      </c>
      <c r="BT14" s="1" t="s">
        <v>16417</v>
      </c>
      <c r="CA14" s="1" t="s">
        <v>16418</v>
      </c>
      <c r="CB14" s="1" t="s">
        <v>16418</v>
      </c>
      <c r="CC14" s="1" t="s">
        <v>16418</v>
      </c>
      <c r="CD14" s="1" t="s">
        <v>16418</v>
      </c>
      <c r="CE14" s="1" t="s">
        <v>16418</v>
      </c>
      <c r="CL14" s="1" t="s">
        <v>16419</v>
      </c>
      <c r="CM14" s="1" t="s">
        <v>16419</v>
      </c>
      <c r="CN14" s="1" t="s">
        <v>16419</v>
      </c>
      <c r="CO14" s="1" t="s">
        <v>16419</v>
      </c>
      <c r="CP14" s="1" t="s">
        <v>16419</v>
      </c>
      <c r="CW14" s="1" t="s">
        <v>16420</v>
      </c>
      <c r="CX14" s="1" t="s">
        <v>16420</v>
      </c>
      <c r="CY14" s="1" t="s">
        <v>16420</v>
      </c>
      <c r="CZ14" s="1" t="s">
        <v>16420</v>
      </c>
      <c r="DA14" s="1" t="s">
        <v>16420</v>
      </c>
      <c r="DH14" s="1" t="s">
        <v>16421</v>
      </c>
      <c r="DI14" s="1" t="s">
        <v>16421</v>
      </c>
      <c r="DJ14" s="1" t="s">
        <v>16421</v>
      </c>
      <c r="DK14" s="1" t="s">
        <v>16421</v>
      </c>
      <c r="DL14" s="1" t="s">
        <v>16421</v>
      </c>
      <c r="DS14" s="1" t="s">
        <v>16422</v>
      </c>
      <c r="DT14" s="1" t="s">
        <v>16422</v>
      </c>
      <c r="DU14" s="1" t="s">
        <v>16422</v>
      </c>
      <c r="DV14" s="1" t="s">
        <v>16422</v>
      </c>
      <c r="DW14" s="1" t="s">
        <v>16422</v>
      </c>
      <c r="ED14" s="1" t="s">
        <v>16423</v>
      </c>
      <c r="EE14" s="1" t="s">
        <v>16423</v>
      </c>
      <c r="EF14" s="1" t="s">
        <v>16423</v>
      </c>
      <c r="EG14" s="1" t="s">
        <v>16423</v>
      </c>
      <c r="EH14" s="1" t="s">
        <v>16423</v>
      </c>
      <c r="EO14" s="1" t="s">
        <v>16424</v>
      </c>
      <c r="EP14" s="1" t="s">
        <v>16424</v>
      </c>
      <c r="EQ14" s="1" t="s">
        <v>16424</v>
      </c>
      <c r="ER14" s="1" t="s">
        <v>16424</v>
      </c>
      <c r="ES14" s="1" t="s">
        <v>16424</v>
      </c>
      <c r="EZ14" s="1" t="s">
        <v>16425</v>
      </c>
      <c r="FA14" s="1" t="s">
        <v>16425</v>
      </c>
      <c r="FB14" s="1" t="s">
        <v>16425</v>
      </c>
      <c r="FC14" s="1" t="s">
        <v>16425</v>
      </c>
      <c r="FD14" s="1" t="s">
        <v>16425</v>
      </c>
    </row>
    <row r="15" spans="2:165" x14ac:dyDescent="0.25">
      <c r="B15" s="1" t="s">
        <v>16426</v>
      </c>
      <c r="C15" s="1" t="s">
        <v>16426</v>
      </c>
      <c r="D15" s="1" t="s">
        <v>16426</v>
      </c>
      <c r="E15" s="1" t="s">
        <v>16426</v>
      </c>
      <c r="F15" s="1" t="s">
        <v>16426</v>
      </c>
      <c r="G15" s="5"/>
      <c r="H15" s="3"/>
      <c r="I15" s="5"/>
      <c r="M15" s="1" t="s">
        <v>16426</v>
      </c>
      <c r="N15" s="1" t="s">
        <v>16426</v>
      </c>
      <c r="O15" s="1" t="s">
        <v>16426</v>
      </c>
      <c r="P15" s="1" t="s">
        <v>16426</v>
      </c>
      <c r="Q15" s="1" t="s">
        <v>16426</v>
      </c>
      <c r="R15" s="5"/>
      <c r="S15" s="3"/>
      <c r="T15" s="5"/>
      <c r="X15" s="1" t="s">
        <v>16426</v>
      </c>
      <c r="Y15" s="1" t="s">
        <v>16426</v>
      </c>
      <c r="Z15" s="1" t="s">
        <v>16426</v>
      </c>
      <c r="AA15" s="1" t="s">
        <v>16426</v>
      </c>
      <c r="AB15" s="1" t="s">
        <v>16426</v>
      </c>
      <c r="AC15" s="5"/>
      <c r="AD15" s="3"/>
      <c r="AE15" s="5"/>
      <c r="AI15" s="1" t="s">
        <v>16426</v>
      </c>
      <c r="AJ15" s="1" t="s">
        <v>16426</v>
      </c>
      <c r="AK15" s="1" t="s">
        <v>16426</v>
      </c>
      <c r="AL15" s="1" t="s">
        <v>16426</v>
      </c>
      <c r="AM15" s="1" t="s">
        <v>16426</v>
      </c>
      <c r="AO15" s="3"/>
      <c r="AT15" s="1" t="s">
        <v>16426</v>
      </c>
      <c r="AU15" s="1" t="s">
        <v>16426</v>
      </c>
      <c r="AV15" s="1" t="s">
        <v>16426</v>
      </c>
      <c r="AW15" s="1" t="s">
        <v>16426</v>
      </c>
      <c r="AX15" s="1" t="s">
        <v>16426</v>
      </c>
      <c r="BE15" s="1" t="s">
        <v>16426</v>
      </c>
      <c r="BF15" s="1" t="s">
        <v>16426</v>
      </c>
      <c r="BG15" s="1" t="s">
        <v>16426</v>
      </c>
      <c r="BH15" s="1" t="s">
        <v>16426</v>
      </c>
      <c r="BI15" s="1" t="s">
        <v>16426</v>
      </c>
      <c r="BP15" s="1" t="s">
        <v>16426</v>
      </c>
      <c r="BQ15" s="1" t="s">
        <v>16426</v>
      </c>
      <c r="BR15" s="1" t="s">
        <v>16426</v>
      </c>
      <c r="BS15" s="1" t="s">
        <v>16426</v>
      </c>
      <c r="BT15" s="1" t="s">
        <v>16426</v>
      </c>
      <c r="CA15" s="1" t="s">
        <v>16426</v>
      </c>
      <c r="CB15" s="1" t="s">
        <v>16426</v>
      </c>
      <c r="CC15" s="1" t="s">
        <v>16426</v>
      </c>
      <c r="CD15" s="1" t="s">
        <v>16426</v>
      </c>
      <c r="CE15" s="1" t="s">
        <v>16426</v>
      </c>
      <c r="CL15" s="1" t="s">
        <v>16426</v>
      </c>
      <c r="CM15" s="1" t="s">
        <v>16426</v>
      </c>
      <c r="CN15" s="1" t="s">
        <v>16426</v>
      </c>
      <c r="CO15" s="1" t="s">
        <v>16426</v>
      </c>
      <c r="CP15" s="1" t="s">
        <v>16426</v>
      </c>
      <c r="CW15" s="1" t="s">
        <v>16426</v>
      </c>
      <c r="CX15" s="1" t="s">
        <v>16426</v>
      </c>
      <c r="CY15" s="1" t="s">
        <v>16426</v>
      </c>
      <c r="CZ15" s="1" t="s">
        <v>16426</v>
      </c>
      <c r="DA15" s="1" t="s">
        <v>16426</v>
      </c>
      <c r="DH15" s="1" t="s">
        <v>16426</v>
      </c>
      <c r="DI15" s="1" t="s">
        <v>16426</v>
      </c>
      <c r="DJ15" s="1" t="s">
        <v>16426</v>
      </c>
      <c r="DK15" s="1" t="s">
        <v>16426</v>
      </c>
      <c r="DL15" s="1" t="s">
        <v>16426</v>
      </c>
      <c r="DS15" s="1" t="s">
        <v>16426</v>
      </c>
      <c r="DT15" s="1" t="s">
        <v>16426</v>
      </c>
      <c r="DU15" s="1" t="s">
        <v>16426</v>
      </c>
      <c r="DV15" s="1" t="s">
        <v>16426</v>
      </c>
      <c r="DW15" s="1" t="s">
        <v>16426</v>
      </c>
      <c r="ED15" s="1" t="s">
        <v>16426</v>
      </c>
      <c r="EE15" s="1" t="s">
        <v>16426</v>
      </c>
      <c r="EF15" s="1" t="s">
        <v>16426</v>
      </c>
      <c r="EG15" s="1" t="s">
        <v>16426</v>
      </c>
      <c r="EH15" s="1" t="s">
        <v>16426</v>
      </c>
      <c r="EO15" s="1" t="s">
        <v>16426</v>
      </c>
      <c r="EP15" s="1" t="s">
        <v>16426</v>
      </c>
      <c r="EQ15" s="1" t="s">
        <v>16426</v>
      </c>
      <c r="ER15" s="1" t="s">
        <v>16426</v>
      </c>
      <c r="ES15" s="1" t="s">
        <v>16426</v>
      </c>
      <c r="EZ15" s="1" t="s">
        <v>16426</v>
      </c>
      <c r="FA15" s="1" t="s">
        <v>16426</v>
      </c>
      <c r="FB15" s="1" t="s">
        <v>16426</v>
      </c>
      <c r="FC15" s="1" t="s">
        <v>16426</v>
      </c>
      <c r="FD15" s="1" t="s">
        <v>16426</v>
      </c>
    </row>
    <row r="16" spans="2:165" x14ac:dyDescent="0.25">
      <c r="B16" s="1" t="s">
        <v>16440</v>
      </c>
      <c r="C16" s="1" t="s">
        <v>16440</v>
      </c>
      <c r="D16" s="1" t="s">
        <v>16440</v>
      </c>
      <c r="E16" s="1" t="s">
        <v>16440</v>
      </c>
      <c r="F16" s="1" t="s">
        <v>16440</v>
      </c>
      <c r="G16" s="5"/>
      <c r="H16" s="3"/>
      <c r="I16" s="5"/>
      <c r="M16" s="1" t="s">
        <v>16440</v>
      </c>
      <c r="N16" s="1" t="s">
        <v>16440</v>
      </c>
      <c r="O16" s="1" t="s">
        <v>16440</v>
      </c>
      <c r="P16" s="1" t="s">
        <v>16440</v>
      </c>
      <c r="Q16" s="1" t="s">
        <v>16440</v>
      </c>
      <c r="R16" s="5"/>
      <c r="S16" s="3"/>
      <c r="T16" s="5"/>
      <c r="X16" s="1" t="s">
        <v>16440</v>
      </c>
      <c r="Y16" s="1" t="s">
        <v>16440</v>
      </c>
      <c r="Z16" s="1" t="s">
        <v>16440</v>
      </c>
      <c r="AA16" s="1" t="s">
        <v>16440</v>
      </c>
      <c r="AB16" s="1" t="s">
        <v>16440</v>
      </c>
      <c r="AC16" s="5"/>
      <c r="AD16" s="3"/>
      <c r="AE16" s="5"/>
      <c r="AI16" s="1" t="s">
        <v>16440</v>
      </c>
      <c r="AJ16" s="1" t="s">
        <v>16440</v>
      </c>
      <c r="AK16" s="1" t="s">
        <v>16440</v>
      </c>
      <c r="AL16" s="1" t="s">
        <v>16440</v>
      </c>
      <c r="AM16" s="1" t="s">
        <v>16440</v>
      </c>
      <c r="AO16" s="3"/>
      <c r="AT16" s="1" t="s">
        <v>16440</v>
      </c>
      <c r="AU16" s="1" t="s">
        <v>16440</v>
      </c>
      <c r="AV16" s="1" t="s">
        <v>16440</v>
      </c>
      <c r="AW16" s="1" t="s">
        <v>16440</v>
      </c>
      <c r="AX16" s="1" t="s">
        <v>16440</v>
      </c>
      <c r="BE16" s="1" t="s">
        <v>16440</v>
      </c>
      <c r="BF16" s="1" t="s">
        <v>16440</v>
      </c>
      <c r="BG16" s="1" t="s">
        <v>16440</v>
      </c>
      <c r="BH16" s="1" t="s">
        <v>16440</v>
      </c>
      <c r="BI16" s="1" t="s">
        <v>16440</v>
      </c>
      <c r="BP16" s="1" t="s">
        <v>16440</v>
      </c>
      <c r="BQ16" s="1" t="s">
        <v>16440</v>
      </c>
      <c r="BR16" s="1" t="s">
        <v>16440</v>
      </c>
      <c r="BS16" s="1" t="s">
        <v>16440</v>
      </c>
      <c r="BT16" s="1" t="s">
        <v>16440</v>
      </c>
      <c r="CA16" s="1" t="s">
        <v>16440</v>
      </c>
      <c r="CB16" s="1" t="s">
        <v>16440</v>
      </c>
      <c r="CC16" s="1" t="s">
        <v>16440</v>
      </c>
      <c r="CD16" s="1" t="s">
        <v>16440</v>
      </c>
      <c r="CE16" s="1" t="s">
        <v>16440</v>
      </c>
      <c r="CL16" s="1" t="s">
        <v>16440</v>
      </c>
      <c r="CM16" s="1" t="s">
        <v>16440</v>
      </c>
      <c r="CN16" s="1" t="s">
        <v>16440</v>
      </c>
      <c r="CO16" s="1" t="s">
        <v>16440</v>
      </c>
      <c r="CP16" s="1" t="s">
        <v>16440</v>
      </c>
      <c r="CW16" s="1" t="s">
        <v>16440</v>
      </c>
      <c r="CX16" s="1" t="s">
        <v>16440</v>
      </c>
      <c r="CY16" s="1" t="s">
        <v>16440</v>
      </c>
      <c r="CZ16" s="1" t="s">
        <v>16440</v>
      </c>
      <c r="DA16" s="1" t="s">
        <v>16440</v>
      </c>
      <c r="DH16" s="1" t="s">
        <v>16440</v>
      </c>
      <c r="DI16" s="1" t="s">
        <v>16440</v>
      </c>
      <c r="DJ16" s="1" t="s">
        <v>16440</v>
      </c>
      <c r="DK16" s="1" t="s">
        <v>16440</v>
      </c>
      <c r="DL16" s="1" t="s">
        <v>16440</v>
      </c>
      <c r="DS16" s="1" t="s">
        <v>16440</v>
      </c>
      <c r="DT16" s="1" t="s">
        <v>16440</v>
      </c>
      <c r="DU16" s="1" t="s">
        <v>16440</v>
      </c>
      <c r="DV16" s="1" t="s">
        <v>16440</v>
      </c>
      <c r="DW16" s="1" t="s">
        <v>16440</v>
      </c>
      <c r="ED16" s="1" t="s">
        <v>16440</v>
      </c>
      <c r="EE16" s="1" t="s">
        <v>16440</v>
      </c>
      <c r="EF16" s="1" t="s">
        <v>16440</v>
      </c>
      <c r="EG16" s="1" t="s">
        <v>16440</v>
      </c>
      <c r="EH16" s="1" t="s">
        <v>16440</v>
      </c>
      <c r="EO16" s="1" t="s">
        <v>16440</v>
      </c>
      <c r="EP16" s="1" t="s">
        <v>16440</v>
      </c>
      <c r="EQ16" s="1" t="s">
        <v>16440</v>
      </c>
      <c r="ER16" s="1" t="s">
        <v>16440</v>
      </c>
      <c r="ES16" s="1" t="s">
        <v>16440</v>
      </c>
      <c r="EZ16" s="1" t="s">
        <v>16440</v>
      </c>
      <c r="FA16" s="1" t="s">
        <v>16440</v>
      </c>
      <c r="FB16" s="1" t="s">
        <v>16440</v>
      </c>
      <c r="FC16" s="1" t="s">
        <v>16440</v>
      </c>
      <c r="FD16" s="1" t="s">
        <v>16440</v>
      </c>
    </row>
    <row r="17" spans="2:165" x14ac:dyDescent="0.25">
      <c r="B17" s="34" t="s">
        <v>16428</v>
      </c>
      <c r="C17" s="35" t="s">
        <v>16429</v>
      </c>
      <c r="D17" s="35" t="s">
        <v>16430</v>
      </c>
      <c r="E17" s="35" t="s">
        <v>16431</v>
      </c>
      <c r="F17" s="36" t="s">
        <v>16432</v>
      </c>
      <c r="G17" s="6" t="s">
        <v>16433</v>
      </c>
      <c r="H17" s="4" t="s">
        <v>16434</v>
      </c>
      <c r="I17" s="6" t="s">
        <v>16435</v>
      </c>
      <c r="J17" s="1" t="s">
        <v>16436</v>
      </c>
      <c r="K17" s="1" t="s">
        <v>16437</v>
      </c>
      <c r="M17" s="34" t="s">
        <v>16428</v>
      </c>
      <c r="N17" s="35" t="s">
        <v>16429</v>
      </c>
      <c r="O17" s="35" t="s">
        <v>16430</v>
      </c>
      <c r="P17" s="35" t="s">
        <v>16431</v>
      </c>
      <c r="Q17" s="36" t="s">
        <v>16432</v>
      </c>
      <c r="R17" s="6" t="s">
        <v>16433</v>
      </c>
      <c r="S17" s="4" t="s">
        <v>16434</v>
      </c>
      <c r="T17" s="6" t="s">
        <v>16435</v>
      </c>
      <c r="U17" s="1" t="s">
        <v>16436</v>
      </c>
      <c r="V17" s="1" t="s">
        <v>16437</v>
      </c>
      <c r="X17" s="34" t="s">
        <v>16428</v>
      </c>
      <c r="Y17" s="35" t="s">
        <v>16429</v>
      </c>
      <c r="Z17" s="35" t="s">
        <v>16430</v>
      </c>
      <c r="AA17" s="35" t="s">
        <v>16431</v>
      </c>
      <c r="AB17" s="36" t="s">
        <v>16432</v>
      </c>
      <c r="AC17" s="6" t="s">
        <v>16433</v>
      </c>
      <c r="AD17" s="4" t="s">
        <v>16434</v>
      </c>
      <c r="AE17" s="6" t="s">
        <v>16435</v>
      </c>
      <c r="AF17" s="1" t="s">
        <v>16436</v>
      </c>
      <c r="AG17" s="1" t="s">
        <v>16437</v>
      </c>
      <c r="AI17" s="1" t="s">
        <v>16428</v>
      </c>
      <c r="AJ17" s="7" t="s">
        <v>16439</v>
      </c>
      <c r="AK17" s="1" t="s">
        <v>16430</v>
      </c>
      <c r="AL17" s="1" t="s">
        <v>16431</v>
      </c>
      <c r="AM17" s="1" t="s">
        <v>16432</v>
      </c>
      <c r="AN17" s="1" t="s">
        <v>16433</v>
      </c>
      <c r="AO17" s="4" t="s">
        <v>16434</v>
      </c>
      <c r="AP17" s="1" t="s">
        <v>16435</v>
      </c>
      <c r="AQ17" s="1" t="s">
        <v>16436</v>
      </c>
      <c r="AR17" s="1" t="s">
        <v>16437</v>
      </c>
      <c r="AT17" s="1" t="s">
        <v>16428</v>
      </c>
      <c r="AU17" s="1" t="s">
        <v>16429</v>
      </c>
      <c r="AV17" s="1" t="s">
        <v>16430</v>
      </c>
      <c r="AW17" s="1" t="s">
        <v>16431</v>
      </c>
      <c r="AX17" s="1" t="s">
        <v>16432</v>
      </c>
      <c r="AY17" s="6" t="s">
        <v>16433</v>
      </c>
      <c r="AZ17" s="4" t="s">
        <v>16434</v>
      </c>
      <c r="BA17" s="6" t="s">
        <v>16435</v>
      </c>
      <c r="BB17" s="1" t="s">
        <v>16436</v>
      </c>
      <c r="BC17" s="1" t="s">
        <v>16437</v>
      </c>
      <c r="BE17" s="1" t="s">
        <v>16428</v>
      </c>
      <c r="BF17" s="1" t="s">
        <v>16429</v>
      </c>
      <c r="BG17" s="1" t="s">
        <v>16430</v>
      </c>
      <c r="BH17" s="1" t="s">
        <v>16431</v>
      </c>
      <c r="BI17" s="1" t="s">
        <v>16432</v>
      </c>
      <c r="BJ17" s="6" t="s">
        <v>16433</v>
      </c>
      <c r="BK17" s="4" t="s">
        <v>16434</v>
      </c>
      <c r="BL17" s="6" t="s">
        <v>16435</v>
      </c>
      <c r="BM17" s="1" t="s">
        <v>16436</v>
      </c>
      <c r="BN17" s="1" t="s">
        <v>16437</v>
      </c>
      <c r="BP17" s="1" t="s">
        <v>16428</v>
      </c>
      <c r="BQ17" s="1" t="s">
        <v>16429</v>
      </c>
      <c r="BR17" s="1" t="s">
        <v>16430</v>
      </c>
      <c r="BS17" s="1" t="s">
        <v>16431</v>
      </c>
      <c r="BT17" s="1" t="s">
        <v>16432</v>
      </c>
      <c r="BU17" s="6" t="s">
        <v>16433</v>
      </c>
      <c r="BV17" s="4" t="s">
        <v>16434</v>
      </c>
      <c r="BW17" s="6" t="s">
        <v>16435</v>
      </c>
      <c r="BX17" s="1" t="s">
        <v>16436</v>
      </c>
      <c r="BY17" s="1" t="s">
        <v>16437</v>
      </c>
      <c r="CA17" s="1" t="s">
        <v>16428</v>
      </c>
      <c r="CB17" s="1" t="s">
        <v>16429</v>
      </c>
      <c r="CC17" s="1" t="s">
        <v>16430</v>
      </c>
      <c r="CD17" s="1" t="s">
        <v>16431</v>
      </c>
      <c r="CE17" s="1" t="s">
        <v>16432</v>
      </c>
      <c r="CF17" s="6" t="s">
        <v>16433</v>
      </c>
      <c r="CG17" s="4" t="s">
        <v>16434</v>
      </c>
      <c r="CH17" s="6" t="s">
        <v>16435</v>
      </c>
      <c r="CI17" s="1" t="s">
        <v>16436</v>
      </c>
      <c r="CJ17" s="1" t="s">
        <v>16437</v>
      </c>
      <c r="CL17" s="1" t="s">
        <v>16428</v>
      </c>
      <c r="CM17" s="1" t="s">
        <v>16429</v>
      </c>
      <c r="CN17" s="1" t="s">
        <v>16430</v>
      </c>
      <c r="CO17" s="1" t="s">
        <v>16431</v>
      </c>
      <c r="CP17" s="1" t="s">
        <v>16432</v>
      </c>
      <c r="CQ17" s="6" t="s">
        <v>16433</v>
      </c>
      <c r="CR17" s="4" t="s">
        <v>16434</v>
      </c>
      <c r="CS17" s="6" t="s">
        <v>16435</v>
      </c>
      <c r="CT17" s="1" t="s">
        <v>16436</v>
      </c>
      <c r="CU17" s="1" t="s">
        <v>16437</v>
      </c>
      <c r="CW17" s="1" t="s">
        <v>16428</v>
      </c>
      <c r="CX17" s="1" t="s">
        <v>16429</v>
      </c>
      <c r="CY17" s="1" t="s">
        <v>16430</v>
      </c>
      <c r="CZ17" s="1" t="s">
        <v>16431</v>
      </c>
      <c r="DA17" s="1" t="s">
        <v>16432</v>
      </c>
      <c r="DB17" s="6" t="s">
        <v>16433</v>
      </c>
      <c r="DC17" s="4" t="s">
        <v>16434</v>
      </c>
      <c r="DD17" s="6" t="s">
        <v>16435</v>
      </c>
      <c r="DE17" s="1" t="s">
        <v>16436</v>
      </c>
      <c r="DF17" s="1" t="s">
        <v>16437</v>
      </c>
      <c r="DH17" s="1" t="s">
        <v>16428</v>
      </c>
      <c r="DI17" s="1" t="s">
        <v>16429</v>
      </c>
      <c r="DJ17" s="1" t="s">
        <v>16430</v>
      </c>
      <c r="DK17" s="1" t="s">
        <v>16431</v>
      </c>
      <c r="DL17" s="1" t="s">
        <v>16432</v>
      </c>
      <c r="DM17" s="6" t="s">
        <v>16433</v>
      </c>
      <c r="DN17" s="4" t="s">
        <v>16434</v>
      </c>
      <c r="DO17" s="6" t="s">
        <v>16435</v>
      </c>
      <c r="DP17" s="1" t="s">
        <v>16436</v>
      </c>
      <c r="DQ17" s="1" t="s">
        <v>16437</v>
      </c>
      <c r="DS17" s="1" t="s">
        <v>16428</v>
      </c>
      <c r="DT17" s="1" t="s">
        <v>16429</v>
      </c>
      <c r="DU17" s="1" t="s">
        <v>16430</v>
      </c>
      <c r="DV17" s="1" t="s">
        <v>16431</v>
      </c>
      <c r="DW17" s="1" t="s">
        <v>16432</v>
      </c>
      <c r="DX17" s="6" t="s">
        <v>16433</v>
      </c>
      <c r="DY17" s="4" t="s">
        <v>16434</v>
      </c>
      <c r="DZ17" s="6" t="s">
        <v>16435</v>
      </c>
      <c r="EA17" s="1" t="s">
        <v>16436</v>
      </c>
      <c r="EB17" s="1" t="s">
        <v>16437</v>
      </c>
      <c r="ED17" s="1" t="s">
        <v>16428</v>
      </c>
      <c r="EE17" s="1" t="s">
        <v>16429</v>
      </c>
      <c r="EF17" s="1" t="s">
        <v>16430</v>
      </c>
      <c r="EG17" s="1" t="s">
        <v>16431</v>
      </c>
      <c r="EH17" s="1" t="s">
        <v>16432</v>
      </c>
      <c r="EI17" s="6" t="s">
        <v>16433</v>
      </c>
      <c r="EJ17" s="4" t="s">
        <v>16434</v>
      </c>
      <c r="EK17" s="6" t="s">
        <v>16435</v>
      </c>
      <c r="EL17" s="1" t="s">
        <v>16436</v>
      </c>
      <c r="EM17" s="1" t="s">
        <v>16437</v>
      </c>
      <c r="EO17" s="1" t="s">
        <v>16428</v>
      </c>
      <c r="EP17" s="1" t="s">
        <v>16429</v>
      </c>
      <c r="EQ17" s="1" t="s">
        <v>16430</v>
      </c>
      <c r="ER17" s="1" t="s">
        <v>16431</v>
      </c>
      <c r="ES17" s="1" t="s">
        <v>16432</v>
      </c>
      <c r="ET17" s="6" t="s">
        <v>16433</v>
      </c>
      <c r="EU17" s="4" t="s">
        <v>16434</v>
      </c>
      <c r="EV17" s="6" t="s">
        <v>16435</v>
      </c>
      <c r="EW17" s="1" t="s">
        <v>16436</v>
      </c>
      <c r="EX17" s="1" t="s">
        <v>16437</v>
      </c>
      <c r="EZ17" s="1" t="s">
        <v>16428</v>
      </c>
      <c r="FA17" s="1" t="s">
        <v>16429</v>
      </c>
      <c r="FB17" s="1" t="s">
        <v>16430</v>
      </c>
      <c r="FC17" s="1" t="s">
        <v>16431</v>
      </c>
      <c r="FD17" s="1" t="s">
        <v>16432</v>
      </c>
      <c r="FE17" s="6" t="s">
        <v>16433</v>
      </c>
      <c r="FF17" s="4" t="s">
        <v>16434</v>
      </c>
      <c r="FG17" s="6" t="s">
        <v>16435</v>
      </c>
      <c r="FH17" s="1" t="s">
        <v>16436</v>
      </c>
      <c r="FI17" s="1" t="s">
        <v>16437</v>
      </c>
    </row>
    <row r="18" spans="2:165" x14ac:dyDescent="0.25">
      <c r="B18" s="37">
        <v>39</v>
      </c>
      <c r="C18" s="38">
        <v>48</v>
      </c>
      <c r="D18" s="38">
        <v>39</v>
      </c>
      <c r="E18" s="38">
        <v>16</v>
      </c>
      <c r="F18" s="39">
        <v>35</v>
      </c>
      <c r="G18" s="5">
        <f t="shared" ref="G18:G32" si="0">AVERAGE(B18:F18)</f>
        <v>35.4</v>
      </c>
      <c r="H18" s="3">
        <f t="shared" ref="H18:H32" si="1">STDEV(B18:F18)</f>
        <v>11.844830095868828</v>
      </c>
      <c r="I18" s="5">
        <f t="shared" ref="I18:I32" si="2">G18-5</f>
        <v>30.4</v>
      </c>
      <c r="J18">
        <f t="shared" ref="J18:J32" si="3">MIN(B18:F18)</f>
        <v>16</v>
      </c>
      <c r="K18">
        <f t="shared" ref="K18:K32" si="4">MAX(B18:F18)</f>
        <v>48</v>
      </c>
      <c r="M18" s="37">
        <v>12</v>
      </c>
      <c r="N18" s="38">
        <v>9</v>
      </c>
      <c r="O18" s="38">
        <v>12</v>
      </c>
      <c r="P18" s="38">
        <v>5</v>
      </c>
      <c r="Q18" s="39">
        <v>9</v>
      </c>
      <c r="R18" s="5">
        <f>AVERAGE(M18:Q18)</f>
        <v>9.4</v>
      </c>
      <c r="S18" s="3">
        <f>STDEV(M18:Q18)</f>
        <v>2.8809720581775862</v>
      </c>
      <c r="T18" s="5">
        <f>R18-5</f>
        <v>4.4000000000000004</v>
      </c>
      <c r="U18">
        <f>MIN(M18:Q18)</f>
        <v>5</v>
      </c>
      <c r="V18">
        <f>MAX(M18:Q18)</f>
        <v>12</v>
      </c>
      <c r="X18" s="37">
        <v>34</v>
      </c>
      <c r="Y18" s="38">
        <v>49</v>
      </c>
      <c r="Z18" s="38">
        <v>44</v>
      </c>
      <c r="AA18" s="38">
        <v>56</v>
      </c>
      <c r="AB18" s="39">
        <v>57</v>
      </c>
      <c r="AC18" s="5">
        <f>AVERAGE(X18:AB18)</f>
        <v>48</v>
      </c>
      <c r="AD18" s="3">
        <f>STDEV(X18:AB18)</f>
        <v>9.4604439642122511</v>
      </c>
      <c r="AE18" s="5">
        <f>AC18-5</f>
        <v>43</v>
      </c>
      <c r="AF18">
        <f>MIN(X18:AB18)</f>
        <v>34</v>
      </c>
      <c r="AG18">
        <f>MAX(X18:AB18)</f>
        <v>57</v>
      </c>
      <c r="AI18" s="2">
        <v>88</v>
      </c>
      <c r="AJ18" s="8"/>
      <c r="AK18" s="2">
        <v>77</v>
      </c>
      <c r="AL18" s="2">
        <v>94</v>
      </c>
      <c r="AM18" s="2">
        <v>60</v>
      </c>
      <c r="AN18" s="5">
        <f>AVERAGE(AI18:AM18)</f>
        <v>79.75</v>
      </c>
      <c r="AO18" s="3">
        <f>STDEV(AI18:AM18)</f>
        <v>14.930394055974098</v>
      </c>
      <c r="AP18" s="5">
        <f>AN18-4</f>
        <v>75.75</v>
      </c>
      <c r="AQ18">
        <f>MIN(AI18:AM18)</f>
        <v>60</v>
      </c>
      <c r="AR18">
        <f>MAX(AI18:AM18)</f>
        <v>94</v>
      </c>
      <c r="AT18" s="2">
        <v>83</v>
      </c>
      <c r="AU18" s="2">
        <v>69</v>
      </c>
      <c r="AV18" s="2">
        <v>93</v>
      </c>
      <c r="AW18" s="2">
        <v>89</v>
      </c>
      <c r="AX18" s="2">
        <v>90</v>
      </c>
      <c r="AY18" s="5">
        <f>AVERAGE(AT18:AX18)</f>
        <v>84.8</v>
      </c>
      <c r="AZ18" s="3">
        <f>STDEV(AT18:AX18)</f>
        <v>9.5498691090506949</v>
      </c>
      <c r="BA18" s="5">
        <f>AY18-5</f>
        <v>79.8</v>
      </c>
      <c r="BB18">
        <f>MIN(AT18:AX18)</f>
        <v>69</v>
      </c>
      <c r="BC18">
        <f>MAX(AT18:AX18)</f>
        <v>93</v>
      </c>
      <c r="BE18" s="2">
        <v>100</v>
      </c>
      <c r="BF18" s="2">
        <v>97</v>
      </c>
      <c r="BG18" s="2">
        <v>85</v>
      </c>
      <c r="BH18" s="2">
        <v>79</v>
      </c>
      <c r="BI18" s="2">
        <v>87</v>
      </c>
      <c r="BJ18" s="5">
        <f>AVERAGE(BE18:BI18)</f>
        <v>89.6</v>
      </c>
      <c r="BK18" s="3">
        <f>STDEV(BE18:BI18)</f>
        <v>8.706319543871567</v>
      </c>
      <c r="BL18" s="5">
        <f>BJ18-5</f>
        <v>84.6</v>
      </c>
      <c r="BM18">
        <f>MIN(BE18:BI18)</f>
        <v>79</v>
      </c>
      <c r="BN18">
        <f>MAX(BE18:BI18)</f>
        <v>100</v>
      </c>
      <c r="BP18" s="2">
        <v>77</v>
      </c>
      <c r="BQ18" s="2">
        <v>49</v>
      </c>
      <c r="BR18" s="2">
        <v>76</v>
      </c>
      <c r="BS18" s="2">
        <v>78</v>
      </c>
      <c r="BT18" s="2">
        <v>73</v>
      </c>
      <c r="BU18" s="5">
        <f>AVERAGE(BP18:BT18)</f>
        <v>70.599999999999994</v>
      </c>
      <c r="BV18" s="3">
        <f>STDEV(BP18:BT18)</f>
        <v>12.21883791528475</v>
      </c>
      <c r="BW18" s="5">
        <f>BU18-5</f>
        <v>65.599999999999994</v>
      </c>
      <c r="BX18">
        <f>MIN(BP18:BT18)</f>
        <v>49</v>
      </c>
      <c r="BY18">
        <f>MAX(BP18:BT18)</f>
        <v>78</v>
      </c>
      <c r="CA18" s="2">
        <v>41</v>
      </c>
      <c r="CB18" s="2">
        <v>41</v>
      </c>
      <c r="CC18" s="2">
        <v>34</v>
      </c>
      <c r="CD18" s="2">
        <v>41</v>
      </c>
      <c r="CE18" s="2">
        <v>49</v>
      </c>
      <c r="CF18" s="5">
        <f>AVERAGE(CA18:CE18)</f>
        <v>41.2</v>
      </c>
      <c r="CG18" s="3">
        <f>STDEV(CA18:CE18)</f>
        <v>5.3103672189406845</v>
      </c>
      <c r="CH18" s="5">
        <f>CF18-5</f>
        <v>36.200000000000003</v>
      </c>
      <c r="CI18">
        <f>MIN(CA18:CE18)</f>
        <v>34</v>
      </c>
      <c r="CJ18">
        <f>MAX(CA18:CE18)</f>
        <v>49</v>
      </c>
      <c r="CL18" s="2">
        <v>55</v>
      </c>
      <c r="CM18" s="2">
        <v>65</v>
      </c>
      <c r="CN18" s="2">
        <v>62</v>
      </c>
      <c r="CO18" s="2">
        <v>49</v>
      </c>
      <c r="CP18" s="2">
        <v>68</v>
      </c>
      <c r="CQ18" s="5">
        <f>AVERAGE(CL18:CP18)</f>
        <v>59.8</v>
      </c>
      <c r="CR18" s="3">
        <f>STDEV(CL18:CP18)</f>
        <v>7.7265775088327313</v>
      </c>
      <c r="CS18" s="5">
        <f>CQ18-5</f>
        <v>54.8</v>
      </c>
      <c r="CT18">
        <f>MIN(CL18:CP18)</f>
        <v>49</v>
      </c>
      <c r="CU18">
        <f>MAX(CL18:CP18)</f>
        <v>68</v>
      </c>
      <c r="CW18" s="2">
        <v>35</v>
      </c>
      <c r="CX18" s="2">
        <v>35</v>
      </c>
      <c r="CY18" s="2">
        <v>19</v>
      </c>
      <c r="CZ18" s="2">
        <v>46</v>
      </c>
      <c r="DA18" s="2">
        <v>8</v>
      </c>
      <c r="DB18" s="5">
        <f>AVERAGE(CW18:DA18)</f>
        <v>28.6</v>
      </c>
      <c r="DC18" s="3">
        <f>STDEV(CW18:DA18)</f>
        <v>15.009996668887037</v>
      </c>
      <c r="DD18" s="5">
        <f>DB18-5</f>
        <v>23.6</v>
      </c>
      <c r="DE18">
        <f>MIN(CW18:DA18)</f>
        <v>8</v>
      </c>
      <c r="DF18">
        <f>MAX(CW18:DA18)</f>
        <v>46</v>
      </c>
      <c r="DH18" s="2">
        <v>24</v>
      </c>
      <c r="DI18" s="2">
        <v>16</v>
      </c>
      <c r="DJ18" s="2">
        <v>53</v>
      </c>
      <c r="DK18" s="2">
        <v>23</v>
      </c>
      <c r="DL18" s="2">
        <v>38</v>
      </c>
      <c r="DM18" s="5">
        <f>AVERAGE(DH18:DL18)</f>
        <v>30.8</v>
      </c>
      <c r="DN18" s="3">
        <f>STDEV(DH18:DL18)</f>
        <v>14.754660280738424</v>
      </c>
      <c r="DO18" s="5">
        <f>DM18-5</f>
        <v>25.8</v>
      </c>
      <c r="DP18">
        <f>MIN(DH18:DL18)</f>
        <v>16</v>
      </c>
      <c r="DQ18">
        <f>MAX(DH18:DL18)</f>
        <v>53</v>
      </c>
      <c r="DS18" s="2">
        <v>74</v>
      </c>
      <c r="DT18" s="2">
        <v>60</v>
      </c>
      <c r="DU18" s="2">
        <v>39</v>
      </c>
      <c r="DV18" s="2">
        <v>55</v>
      </c>
      <c r="DW18" s="2">
        <v>78</v>
      </c>
      <c r="DX18" s="5">
        <f>AVERAGE(DS18:DW18)</f>
        <v>61.2</v>
      </c>
      <c r="DY18" s="3">
        <f>STDEV(DS18:DW18)</f>
        <v>15.642889758609176</v>
      </c>
      <c r="DZ18" s="5">
        <f>DX18-5</f>
        <v>56.2</v>
      </c>
      <c r="EA18">
        <f>MIN(DS18:DW18)</f>
        <v>39</v>
      </c>
      <c r="EB18">
        <f>MAX(DS18:DW18)</f>
        <v>78</v>
      </c>
      <c r="ED18" s="2">
        <v>29</v>
      </c>
      <c r="EE18" s="2">
        <v>16</v>
      </c>
      <c r="EF18" s="2">
        <v>21</v>
      </c>
      <c r="EG18" s="2">
        <v>8</v>
      </c>
      <c r="EH18" s="2">
        <v>15</v>
      </c>
      <c r="EI18" s="5">
        <f>AVERAGE(ED18:EH18)</f>
        <v>17.8</v>
      </c>
      <c r="EJ18" s="3">
        <f>STDEV(ED18:EH18)</f>
        <v>7.7910204723129812</v>
      </c>
      <c r="EK18" s="5">
        <f>EI18-5</f>
        <v>12.8</v>
      </c>
      <c r="EL18">
        <f>MIN(ED18:EH18)</f>
        <v>8</v>
      </c>
      <c r="EM18">
        <f>MAX(ED18:EH18)</f>
        <v>29</v>
      </c>
      <c r="EO18" s="2">
        <v>75</v>
      </c>
      <c r="EP18" s="2">
        <v>69</v>
      </c>
      <c r="EQ18" s="2">
        <v>64</v>
      </c>
      <c r="ER18" s="2">
        <v>75</v>
      </c>
      <c r="ES18" s="2">
        <v>69</v>
      </c>
      <c r="ET18" s="5">
        <f>AVERAGE(EO18:ES18)</f>
        <v>70.400000000000006</v>
      </c>
      <c r="EU18" s="3">
        <f>STDEV(EO18:ES18)</f>
        <v>4.6690470119715011</v>
      </c>
      <c r="EV18" s="5">
        <f>ET18-5</f>
        <v>65.400000000000006</v>
      </c>
      <c r="EW18">
        <f>MIN(EO18:ES18)</f>
        <v>64</v>
      </c>
      <c r="EX18">
        <f>MAX(EO18:ES18)</f>
        <v>75</v>
      </c>
      <c r="EZ18" s="2">
        <v>44</v>
      </c>
      <c r="FA18" s="2">
        <v>72</v>
      </c>
      <c r="FB18" s="2">
        <v>79</v>
      </c>
      <c r="FC18" s="2">
        <v>90</v>
      </c>
      <c r="FD18" s="2">
        <v>79</v>
      </c>
      <c r="FE18" s="5">
        <f>AVERAGE(EZ18:FD18)</f>
        <v>72.8</v>
      </c>
      <c r="FF18" s="3">
        <f>STDEV(EZ18:FD18)</f>
        <v>17.340703561274548</v>
      </c>
      <c r="FG18" s="5">
        <f>FE18-5</f>
        <v>67.8</v>
      </c>
      <c r="FH18">
        <f>MIN(EZ18:FD18)</f>
        <v>44</v>
      </c>
      <c r="FI18">
        <f>MAX(EZ18:FD18)</f>
        <v>90</v>
      </c>
    </row>
    <row r="19" spans="2:165" x14ac:dyDescent="0.25">
      <c r="G19" s="5"/>
      <c r="H19" s="3"/>
      <c r="I19" s="5"/>
      <c r="R19" s="5"/>
      <c r="S19" s="3"/>
      <c r="T19" s="5"/>
      <c r="AC19" s="5"/>
      <c r="AD19" s="3"/>
      <c r="AE19" s="5"/>
      <c r="AN19" s="5"/>
      <c r="AO19" s="3"/>
    </row>
    <row r="20" spans="2:165" x14ac:dyDescent="0.25">
      <c r="G20" s="5"/>
      <c r="H20" s="3"/>
      <c r="I20" s="5"/>
      <c r="R20" s="5"/>
      <c r="S20" s="3"/>
      <c r="T20" s="5"/>
      <c r="AC20" s="5"/>
      <c r="AD20" s="3"/>
      <c r="AE20" s="5"/>
      <c r="AN20" s="5"/>
      <c r="AO20" s="3"/>
    </row>
    <row r="21" spans="2:165" x14ac:dyDescent="0.25">
      <c r="B21" s="1" t="s">
        <v>16411</v>
      </c>
      <c r="C21" s="1" t="s">
        <v>16411</v>
      </c>
      <c r="D21" s="1" t="s">
        <v>16411</v>
      </c>
      <c r="E21" s="1" t="s">
        <v>16411</v>
      </c>
      <c r="F21" s="1" t="s">
        <v>16411</v>
      </c>
      <c r="G21" s="5"/>
      <c r="H21" s="3"/>
      <c r="I21" s="5"/>
      <c r="M21" s="1" t="s">
        <v>16412</v>
      </c>
      <c r="N21" s="1" t="s">
        <v>16412</v>
      </c>
      <c r="O21" s="1" t="s">
        <v>16412</v>
      </c>
      <c r="P21" s="1" t="s">
        <v>16412</v>
      </c>
      <c r="Q21" s="1" t="s">
        <v>16412</v>
      </c>
      <c r="R21" s="5"/>
      <c r="S21" s="3"/>
      <c r="T21" s="5"/>
      <c r="X21" s="1" t="s">
        <v>16413</v>
      </c>
      <c r="Y21" s="1" t="s">
        <v>16413</v>
      </c>
      <c r="Z21" s="1" t="s">
        <v>16413</v>
      </c>
      <c r="AA21" s="1" t="s">
        <v>16413</v>
      </c>
      <c r="AB21" s="1" t="s">
        <v>16413</v>
      </c>
      <c r="AC21" s="5"/>
      <c r="AD21" s="3"/>
      <c r="AE21" s="5"/>
      <c r="AN21" s="5"/>
      <c r="AO21" s="3"/>
    </row>
    <row r="22" spans="2:165" x14ac:dyDescent="0.25">
      <c r="B22" s="1" t="s">
        <v>16426</v>
      </c>
      <c r="C22" s="1" t="s">
        <v>16426</v>
      </c>
      <c r="D22" s="1" t="s">
        <v>16426</v>
      </c>
      <c r="E22" s="1" t="s">
        <v>16426</v>
      </c>
      <c r="F22" s="1" t="s">
        <v>16426</v>
      </c>
      <c r="G22" s="5"/>
      <c r="H22" s="3"/>
      <c r="I22" s="5"/>
      <c r="M22" s="1" t="s">
        <v>16426</v>
      </c>
      <c r="N22" s="1" t="s">
        <v>16426</v>
      </c>
      <c r="O22" s="1" t="s">
        <v>16426</v>
      </c>
      <c r="P22" s="1" t="s">
        <v>16426</v>
      </c>
      <c r="Q22" s="1" t="s">
        <v>16426</v>
      </c>
      <c r="R22" s="5"/>
      <c r="S22" s="3"/>
      <c r="T22" s="5"/>
      <c r="X22" s="1" t="s">
        <v>16426</v>
      </c>
      <c r="Y22" s="1" t="s">
        <v>16426</v>
      </c>
      <c r="Z22" s="1" t="s">
        <v>16426</v>
      </c>
      <c r="AA22" s="1" t="s">
        <v>16426</v>
      </c>
      <c r="AB22" s="1" t="s">
        <v>16426</v>
      </c>
      <c r="AC22" s="5"/>
      <c r="AD22" s="3"/>
      <c r="AE22" s="5"/>
      <c r="AI22" s="1" t="s">
        <v>16414</v>
      </c>
      <c r="AJ22" s="1" t="s">
        <v>16414</v>
      </c>
      <c r="AK22" s="1" t="s">
        <v>16414</v>
      </c>
      <c r="AL22" s="1" t="s">
        <v>16414</v>
      </c>
      <c r="AM22" s="1" t="s">
        <v>16414</v>
      </c>
      <c r="AN22" s="5"/>
      <c r="AO22" s="3"/>
      <c r="AT22" s="1" t="s">
        <v>16415</v>
      </c>
      <c r="AU22" s="1" t="s">
        <v>16415</v>
      </c>
      <c r="AV22" s="1" t="s">
        <v>16415</v>
      </c>
      <c r="AW22" s="1" t="s">
        <v>16415</v>
      </c>
      <c r="AX22" s="1" t="s">
        <v>16415</v>
      </c>
      <c r="BE22" s="1" t="s">
        <v>16416</v>
      </c>
      <c r="BF22" s="1" t="s">
        <v>16416</v>
      </c>
      <c r="BG22" s="1" t="s">
        <v>16416</v>
      </c>
      <c r="BH22" s="1" t="s">
        <v>16416</v>
      </c>
      <c r="BI22" s="1" t="s">
        <v>16416</v>
      </c>
      <c r="BP22" s="1" t="s">
        <v>16417</v>
      </c>
      <c r="BQ22" s="1" t="s">
        <v>16417</v>
      </c>
      <c r="BR22" s="1" t="s">
        <v>16417</v>
      </c>
      <c r="BS22" s="1" t="s">
        <v>16417</v>
      </c>
      <c r="BT22" s="1" t="s">
        <v>16417</v>
      </c>
      <c r="CA22" s="1" t="s">
        <v>16418</v>
      </c>
      <c r="CB22" s="1" t="s">
        <v>16418</v>
      </c>
      <c r="CC22" s="1" t="s">
        <v>16418</v>
      </c>
      <c r="CD22" s="1" t="s">
        <v>16418</v>
      </c>
      <c r="CE22" s="1" t="s">
        <v>16418</v>
      </c>
      <c r="CL22" s="1" t="s">
        <v>16419</v>
      </c>
      <c r="CM22" s="1" t="s">
        <v>16419</v>
      </c>
      <c r="CN22" s="1" t="s">
        <v>16419</v>
      </c>
      <c r="CO22" s="1" t="s">
        <v>16419</v>
      </c>
      <c r="CP22" s="1" t="s">
        <v>16419</v>
      </c>
      <c r="CW22" s="1" t="s">
        <v>16420</v>
      </c>
      <c r="CX22" s="1" t="s">
        <v>16420</v>
      </c>
      <c r="CY22" s="1" t="s">
        <v>16420</v>
      </c>
      <c r="CZ22" s="1" t="s">
        <v>16420</v>
      </c>
      <c r="DA22" s="1" t="s">
        <v>16420</v>
      </c>
      <c r="DH22" s="1" t="s">
        <v>16421</v>
      </c>
      <c r="DI22" s="1" t="s">
        <v>16421</v>
      </c>
      <c r="DJ22" s="1" t="s">
        <v>16421</v>
      </c>
      <c r="DK22" s="1" t="s">
        <v>16421</v>
      </c>
      <c r="DL22" s="1" t="s">
        <v>16421</v>
      </c>
      <c r="DS22" s="1" t="s">
        <v>16422</v>
      </c>
      <c r="DT22" s="1" t="s">
        <v>16422</v>
      </c>
      <c r="DU22" s="1" t="s">
        <v>16422</v>
      </c>
      <c r="DV22" s="1" t="s">
        <v>16422</v>
      </c>
      <c r="DW22" s="1" t="s">
        <v>16422</v>
      </c>
      <c r="ED22" s="1" t="s">
        <v>16423</v>
      </c>
      <c r="EE22" s="1" t="s">
        <v>16423</v>
      </c>
      <c r="EF22" s="1" t="s">
        <v>16423</v>
      </c>
      <c r="EG22" s="1" t="s">
        <v>16423</v>
      </c>
      <c r="EH22" s="1" t="s">
        <v>16423</v>
      </c>
      <c r="EO22" s="1" t="s">
        <v>16424</v>
      </c>
      <c r="EP22" s="1" t="s">
        <v>16424</v>
      </c>
      <c r="EQ22" s="1" t="s">
        <v>16424</v>
      </c>
      <c r="ER22" s="1" t="s">
        <v>16424</v>
      </c>
      <c r="ES22" s="1" t="s">
        <v>16424</v>
      </c>
      <c r="EZ22" s="1" t="s">
        <v>16425</v>
      </c>
      <c r="FA22" s="1" t="s">
        <v>16425</v>
      </c>
      <c r="FB22" s="1" t="s">
        <v>16425</v>
      </c>
      <c r="FC22" s="1" t="s">
        <v>16425</v>
      </c>
      <c r="FD22" s="1" t="s">
        <v>16425</v>
      </c>
    </row>
    <row r="23" spans="2:165" x14ac:dyDescent="0.25">
      <c r="B23" s="1" t="s">
        <v>16441</v>
      </c>
      <c r="C23" s="1" t="s">
        <v>16441</v>
      </c>
      <c r="D23" s="1" t="s">
        <v>16441</v>
      </c>
      <c r="E23" s="1" t="s">
        <v>16441</v>
      </c>
      <c r="F23" s="1" t="s">
        <v>16441</v>
      </c>
      <c r="G23" s="5"/>
      <c r="H23" s="3"/>
      <c r="I23" s="5"/>
      <c r="M23" s="1" t="s">
        <v>16441</v>
      </c>
      <c r="N23" s="1" t="s">
        <v>16441</v>
      </c>
      <c r="O23" s="1" t="s">
        <v>16441</v>
      </c>
      <c r="P23" s="1" t="s">
        <v>16441</v>
      </c>
      <c r="Q23" s="1" t="s">
        <v>16441</v>
      </c>
      <c r="R23" s="5"/>
      <c r="S23" s="3"/>
      <c r="T23" s="5"/>
      <c r="X23" s="1" t="s">
        <v>16441</v>
      </c>
      <c r="Y23" s="1" t="s">
        <v>16441</v>
      </c>
      <c r="Z23" s="1" t="s">
        <v>16441</v>
      </c>
      <c r="AA23" s="1" t="s">
        <v>16441</v>
      </c>
      <c r="AB23" s="1" t="s">
        <v>16441</v>
      </c>
      <c r="AC23" s="5"/>
      <c r="AD23" s="3"/>
      <c r="AE23" s="5"/>
      <c r="AI23" s="1" t="s">
        <v>16426</v>
      </c>
      <c r="AJ23" s="1" t="s">
        <v>16426</v>
      </c>
      <c r="AK23" s="1" t="s">
        <v>16426</v>
      </c>
      <c r="AL23" s="1" t="s">
        <v>16426</v>
      </c>
      <c r="AM23" s="1" t="s">
        <v>16426</v>
      </c>
      <c r="AN23" s="5"/>
      <c r="AO23" s="3"/>
      <c r="AT23" s="1" t="s">
        <v>16426</v>
      </c>
      <c r="AU23" s="1" t="s">
        <v>16426</v>
      </c>
      <c r="AV23" s="1" t="s">
        <v>16426</v>
      </c>
      <c r="AW23" s="1" t="s">
        <v>16426</v>
      </c>
      <c r="AX23" s="1" t="s">
        <v>16426</v>
      </c>
      <c r="BE23" s="1" t="s">
        <v>16426</v>
      </c>
      <c r="BF23" s="1" t="s">
        <v>16426</v>
      </c>
      <c r="BG23" s="1" t="s">
        <v>16426</v>
      </c>
      <c r="BH23" s="1" t="s">
        <v>16426</v>
      </c>
      <c r="BI23" s="1" t="s">
        <v>16426</v>
      </c>
      <c r="BP23" s="1" t="s">
        <v>16426</v>
      </c>
      <c r="BQ23" s="1" t="s">
        <v>16426</v>
      </c>
      <c r="BR23" s="1" t="s">
        <v>16426</v>
      </c>
      <c r="BS23" s="1" t="s">
        <v>16426</v>
      </c>
      <c r="BT23" s="1" t="s">
        <v>16426</v>
      </c>
      <c r="CA23" s="1" t="s">
        <v>16426</v>
      </c>
      <c r="CB23" s="1" t="s">
        <v>16426</v>
      </c>
      <c r="CC23" s="1" t="s">
        <v>16426</v>
      </c>
      <c r="CD23" s="1" t="s">
        <v>16426</v>
      </c>
      <c r="CE23" s="1" t="s">
        <v>16426</v>
      </c>
      <c r="CL23" s="1" t="s">
        <v>16426</v>
      </c>
      <c r="CM23" s="1" t="s">
        <v>16426</v>
      </c>
      <c r="CN23" s="1" t="s">
        <v>16426</v>
      </c>
      <c r="CO23" s="1" t="s">
        <v>16426</v>
      </c>
      <c r="CP23" s="1" t="s">
        <v>16426</v>
      </c>
      <c r="CW23" s="1" t="s">
        <v>16426</v>
      </c>
      <c r="CX23" s="1" t="s">
        <v>16426</v>
      </c>
      <c r="CY23" s="1" t="s">
        <v>16426</v>
      </c>
      <c r="CZ23" s="1" t="s">
        <v>16426</v>
      </c>
      <c r="DA23" s="1" t="s">
        <v>16426</v>
      </c>
      <c r="DH23" s="1" t="s">
        <v>16426</v>
      </c>
      <c r="DI23" s="1" t="s">
        <v>16426</v>
      </c>
      <c r="DJ23" s="1" t="s">
        <v>16426</v>
      </c>
      <c r="DK23" s="1" t="s">
        <v>16426</v>
      </c>
      <c r="DL23" s="1" t="s">
        <v>16426</v>
      </c>
      <c r="DS23" s="1" t="s">
        <v>16426</v>
      </c>
      <c r="DT23" s="1" t="s">
        <v>16426</v>
      </c>
      <c r="DU23" s="1" t="s">
        <v>16426</v>
      </c>
      <c r="DV23" s="1" t="s">
        <v>16426</v>
      </c>
      <c r="DW23" s="1" t="s">
        <v>16426</v>
      </c>
      <c r="ED23" s="1" t="s">
        <v>16426</v>
      </c>
      <c r="EE23" s="1" t="s">
        <v>16426</v>
      </c>
      <c r="EF23" s="1" t="s">
        <v>16426</v>
      </c>
      <c r="EG23" s="1" t="s">
        <v>16426</v>
      </c>
      <c r="EH23" s="1" t="s">
        <v>16426</v>
      </c>
      <c r="EO23" s="1" t="s">
        <v>16426</v>
      </c>
      <c r="EP23" s="1" t="s">
        <v>16426</v>
      </c>
      <c r="EQ23" s="1" t="s">
        <v>16426</v>
      </c>
      <c r="ER23" s="1" t="s">
        <v>16426</v>
      </c>
      <c r="ES23" s="1" t="s">
        <v>16426</v>
      </c>
      <c r="EZ23" s="1" t="s">
        <v>16426</v>
      </c>
      <c r="FA23" s="1" t="s">
        <v>16426</v>
      </c>
      <c r="FB23" s="1" t="s">
        <v>16426</v>
      </c>
      <c r="FC23" s="1" t="s">
        <v>16426</v>
      </c>
      <c r="FD23" s="1" t="s">
        <v>16426</v>
      </c>
    </row>
    <row r="24" spans="2:165" x14ac:dyDescent="0.25">
      <c r="B24" s="34" t="s">
        <v>16428</v>
      </c>
      <c r="C24" s="35" t="s">
        <v>16429</v>
      </c>
      <c r="D24" s="35" t="s">
        <v>16430</v>
      </c>
      <c r="E24" s="35" t="s">
        <v>16431</v>
      </c>
      <c r="F24" s="36" t="s">
        <v>16432</v>
      </c>
      <c r="G24" s="5"/>
      <c r="H24" s="3"/>
      <c r="I24" s="5"/>
      <c r="M24" s="34" t="s">
        <v>16428</v>
      </c>
      <c r="N24" s="35" t="s">
        <v>16429</v>
      </c>
      <c r="O24" s="35" t="s">
        <v>16430</v>
      </c>
      <c r="P24" s="35" t="s">
        <v>16431</v>
      </c>
      <c r="Q24" s="36" t="s">
        <v>16432</v>
      </c>
      <c r="R24" s="6" t="s">
        <v>16433</v>
      </c>
      <c r="S24" s="4" t="s">
        <v>16434</v>
      </c>
      <c r="T24" s="6" t="s">
        <v>16435</v>
      </c>
      <c r="U24" s="1" t="s">
        <v>16436</v>
      </c>
      <c r="V24" s="1" t="s">
        <v>16437</v>
      </c>
      <c r="X24" s="34" t="s">
        <v>16428</v>
      </c>
      <c r="Y24" s="35" t="s">
        <v>16429</v>
      </c>
      <c r="Z24" s="35" t="s">
        <v>16430</v>
      </c>
      <c r="AA24" s="35" t="s">
        <v>16431</v>
      </c>
      <c r="AB24" s="36" t="s">
        <v>16432</v>
      </c>
      <c r="AC24" s="6" t="s">
        <v>16433</v>
      </c>
      <c r="AD24" s="4" t="s">
        <v>16434</v>
      </c>
      <c r="AE24" s="6" t="s">
        <v>16435</v>
      </c>
      <c r="AF24" s="1" t="s">
        <v>16436</v>
      </c>
      <c r="AG24" s="1" t="s">
        <v>16437</v>
      </c>
      <c r="AI24" s="1" t="s">
        <v>16441</v>
      </c>
      <c r="AJ24" s="1" t="s">
        <v>16441</v>
      </c>
      <c r="AK24" s="1" t="s">
        <v>16441</v>
      </c>
      <c r="AL24" s="1" t="s">
        <v>16441</v>
      </c>
      <c r="AM24" s="1" t="s">
        <v>16441</v>
      </c>
      <c r="AN24" s="5"/>
      <c r="AO24" s="3"/>
      <c r="AT24" s="1" t="s">
        <v>16441</v>
      </c>
      <c r="AU24" s="1" t="s">
        <v>16441</v>
      </c>
      <c r="AV24" s="1" t="s">
        <v>16441</v>
      </c>
      <c r="AW24" s="1" t="s">
        <v>16441</v>
      </c>
      <c r="AX24" s="1" t="s">
        <v>16441</v>
      </c>
      <c r="BE24" s="1" t="s">
        <v>16441</v>
      </c>
      <c r="BF24" s="1" t="s">
        <v>16441</v>
      </c>
      <c r="BG24" s="1" t="s">
        <v>16441</v>
      </c>
      <c r="BH24" s="1" t="s">
        <v>16441</v>
      </c>
      <c r="BI24" s="1" t="s">
        <v>16441</v>
      </c>
      <c r="BP24" s="1" t="s">
        <v>16441</v>
      </c>
      <c r="BQ24" s="1" t="s">
        <v>16441</v>
      </c>
      <c r="BR24" s="1" t="s">
        <v>16441</v>
      </c>
      <c r="BS24" s="1" t="s">
        <v>16441</v>
      </c>
      <c r="BT24" s="1" t="s">
        <v>16441</v>
      </c>
      <c r="CA24" s="1" t="s">
        <v>16441</v>
      </c>
      <c r="CB24" s="1" t="s">
        <v>16441</v>
      </c>
      <c r="CC24" s="1" t="s">
        <v>16441</v>
      </c>
      <c r="CD24" s="1" t="s">
        <v>16441</v>
      </c>
      <c r="CE24" s="1" t="s">
        <v>16441</v>
      </c>
      <c r="CL24" s="1" t="s">
        <v>16441</v>
      </c>
      <c r="CM24" s="1" t="s">
        <v>16441</v>
      </c>
      <c r="CN24" s="1" t="s">
        <v>16441</v>
      </c>
      <c r="CO24" s="1" t="s">
        <v>16441</v>
      </c>
      <c r="CP24" s="1" t="s">
        <v>16441</v>
      </c>
      <c r="CW24" s="1" t="s">
        <v>16441</v>
      </c>
      <c r="CX24" s="1" t="s">
        <v>16441</v>
      </c>
      <c r="CY24" s="1" t="s">
        <v>16441</v>
      </c>
      <c r="CZ24" s="1" t="s">
        <v>16441</v>
      </c>
      <c r="DA24" s="1" t="s">
        <v>16441</v>
      </c>
      <c r="DH24" s="1" t="s">
        <v>16441</v>
      </c>
      <c r="DI24" s="1" t="s">
        <v>16441</v>
      </c>
      <c r="DJ24" s="1" t="s">
        <v>16441</v>
      </c>
      <c r="DK24" s="1" t="s">
        <v>16441</v>
      </c>
      <c r="DL24" s="1" t="s">
        <v>16441</v>
      </c>
      <c r="DS24" s="1" t="s">
        <v>16441</v>
      </c>
      <c r="DT24" s="1" t="s">
        <v>16441</v>
      </c>
      <c r="DU24" s="1" t="s">
        <v>16441</v>
      </c>
      <c r="DV24" s="1" t="s">
        <v>16441</v>
      </c>
      <c r="DW24" s="1" t="s">
        <v>16441</v>
      </c>
      <c r="ED24" s="1" t="s">
        <v>16441</v>
      </c>
      <c r="EE24" s="1" t="s">
        <v>16441</v>
      </c>
      <c r="EF24" s="1" t="s">
        <v>16441</v>
      </c>
      <c r="EG24" s="1" t="s">
        <v>16441</v>
      </c>
      <c r="EH24" s="1" t="s">
        <v>16441</v>
      </c>
      <c r="EO24" s="1" t="s">
        <v>16441</v>
      </c>
      <c r="EP24" s="1" t="s">
        <v>16441</v>
      </c>
      <c r="EQ24" s="1" t="s">
        <v>16441</v>
      </c>
      <c r="ER24" s="1" t="s">
        <v>16441</v>
      </c>
      <c r="ES24" s="1" t="s">
        <v>16441</v>
      </c>
      <c r="EZ24" s="1" t="s">
        <v>16441</v>
      </c>
      <c r="FA24" s="1" t="s">
        <v>16441</v>
      </c>
      <c r="FB24" s="1" t="s">
        <v>16441</v>
      </c>
      <c r="FC24" s="1" t="s">
        <v>16441</v>
      </c>
      <c r="FD24" s="1" t="s">
        <v>16441</v>
      </c>
    </row>
    <row r="25" spans="2:165" x14ac:dyDescent="0.25">
      <c r="B25" s="37">
        <v>57</v>
      </c>
      <c r="C25" s="38">
        <v>33</v>
      </c>
      <c r="D25" s="38">
        <v>32</v>
      </c>
      <c r="E25" s="38">
        <v>19</v>
      </c>
      <c r="F25" s="39">
        <v>23</v>
      </c>
      <c r="G25" s="5">
        <f t="shared" si="0"/>
        <v>32.799999999999997</v>
      </c>
      <c r="H25" s="3">
        <f t="shared" si="1"/>
        <v>14.77159436215333</v>
      </c>
      <c r="I25" s="5">
        <f t="shared" si="2"/>
        <v>27.799999999999997</v>
      </c>
      <c r="J25">
        <f t="shared" si="3"/>
        <v>19</v>
      </c>
      <c r="K25">
        <f t="shared" si="4"/>
        <v>57</v>
      </c>
      <c r="M25" s="37">
        <v>12</v>
      </c>
      <c r="N25" s="38">
        <v>13</v>
      </c>
      <c r="O25" s="38">
        <v>0</v>
      </c>
      <c r="P25" s="38">
        <v>8</v>
      </c>
      <c r="Q25" s="39">
        <v>6</v>
      </c>
      <c r="R25" s="5">
        <f>AVERAGE(M25:Q25)</f>
        <v>7.8</v>
      </c>
      <c r="S25" s="3">
        <f>STDEV(M25:Q25)</f>
        <v>5.215361924162119</v>
      </c>
      <c r="T25" s="5">
        <f>R25-5</f>
        <v>2.8</v>
      </c>
      <c r="U25">
        <f>MIN(M25:Q25)</f>
        <v>0</v>
      </c>
      <c r="V25">
        <f>MAX(M25:Q25)</f>
        <v>13</v>
      </c>
      <c r="X25" s="37">
        <v>27</v>
      </c>
      <c r="Y25" s="38">
        <v>40</v>
      </c>
      <c r="Z25" s="38">
        <v>34</v>
      </c>
      <c r="AA25" s="38">
        <v>34</v>
      </c>
      <c r="AB25" s="39">
        <v>29</v>
      </c>
      <c r="AC25" s="5" t="e">
        <f>AVERAGE(#REF!)</f>
        <v>#REF!</v>
      </c>
      <c r="AD25" s="3" t="e">
        <f>STDEV(#REF!)</f>
        <v>#REF!</v>
      </c>
      <c r="AE25" s="5" t="e">
        <f>AC25-5</f>
        <v>#REF!</v>
      </c>
      <c r="AF25" t="e">
        <f>MIN(#REF!)</f>
        <v>#REF!</v>
      </c>
      <c r="AG25" t="e">
        <f>MAX(#REF!)</f>
        <v>#REF!</v>
      </c>
      <c r="AI25" s="1" t="s">
        <v>16428</v>
      </c>
      <c r="AJ25" s="7" t="s">
        <v>16439</v>
      </c>
      <c r="AK25" s="1" t="s">
        <v>16430</v>
      </c>
      <c r="AL25" s="1" t="s">
        <v>16431</v>
      </c>
      <c r="AM25" s="1" t="s">
        <v>16432</v>
      </c>
      <c r="AN25" s="6" t="s">
        <v>16433</v>
      </c>
      <c r="AO25" s="4" t="s">
        <v>16434</v>
      </c>
      <c r="AP25" s="1" t="s">
        <v>16435</v>
      </c>
      <c r="AQ25" s="1" t="s">
        <v>16436</v>
      </c>
      <c r="AR25" s="1" t="s">
        <v>16437</v>
      </c>
      <c r="AT25" s="1" t="s">
        <v>16428</v>
      </c>
      <c r="AU25" s="1" t="s">
        <v>16429</v>
      </c>
      <c r="AV25" s="1" t="s">
        <v>16430</v>
      </c>
      <c r="AW25" s="1" t="s">
        <v>16431</v>
      </c>
      <c r="AX25" s="1" t="s">
        <v>16432</v>
      </c>
      <c r="AY25" s="6" t="s">
        <v>16433</v>
      </c>
      <c r="AZ25" s="4" t="s">
        <v>16434</v>
      </c>
      <c r="BA25" s="6" t="s">
        <v>16435</v>
      </c>
      <c r="BB25" s="1" t="s">
        <v>16436</v>
      </c>
      <c r="BC25" s="1" t="s">
        <v>16437</v>
      </c>
      <c r="BE25" s="1" t="s">
        <v>16428</v>
      </c>
      <c r="BF25" s="1" t="s">
        <v>16429</v>
      </c>
      <c r="BG25" s="1" t="s">
        <v>16430</v>
      </c>
      <c r="BH25" s="1" t="s">
        <v>16431</v>
      </c>
      <c r="BI25" s="1" t="s">
        <v>16432</v>
      </c>
      <c r="BJ25" s="6" t="s">
        <v>16433</v>
      </c>
      <c r="BK25" s="4" t="s">
        <v>16434</v>
      </c>
      <c r="BL25" s="6" t="s">
        <v>16435</v>
      </c>
      <c r="BM25" s="1" t="s">
        <v>16436</v>
      </c>
      <c r="BN25" s="1" t="s">
        <v>16437</v>
      </c>
      <c r="BP25" s="1" t="s">
        <v>16428</v>
      </c>
      <c r="BQ25" s="1" t="s">
        <v>16429</v>
      </c>
      <c r="BR25" s="1" t="s">
        <v>16430</v>
      </c>
      <c r="BS25" s="7" t="s">
        <v>16442</v>
      </c>
      <c r="BT25" s="1" t="s">
        <v>16432</v>
      </c>
      <c r="BU25" s="6" t="s">
        <v>16433</v>
      </c>
      <c r="BV25" s="4" t="s">
        <v>16434</v>
      </c>
      <c r="BW25" s="6" t="s">
        <v>16435</v>
      </c>
      <c r="BX25" s="1" t="s">
        <v>16436</v>
      </c>
      <c r="BY25" s="1" t="s">
        <v>16437</v>
      </c>
      <c r="CA25" s="1" t="s">
        <v>16428</v>
      </c>
      <c r="CB25" s="1" t="s">
        <v>16429</v>
      </c>
      <c r="CC25" s="1" t="s">
        <v>16430</v>
      </c>
      <c r="CD25" s="1" t="s">
        <v>16431</v>
      </c>
      <c r="CE25" s="1" t="s">
        <v>16432</v>
      </c>
      <c r="CF25" s="6" t="s">
        <v>16433</v>
      </c>
      <c r="CG25" s="4" t="s">
        <v>16434</v>
      </c>
      <c r="CH25" s="6" t="s">
        <v>16435</v>
      </c>
      <c r="CI25" s="1" t="s">
        <v>16436</v>
      </c>
      <c r="CJ25" s="1" t="s">
        <v>16437</v>
      </c>
      <c r="CL25" s="1" t="s">
        <v>16428</v>
      </c>
      <c r="CM25" s="1" t="s">
        <v>16429</v>
      </c>
      <c r="CN25" s="1" t="s">
        <v>16430</v>
      </c>
      <c r="CO25" s="1" t="s">
        <v>16431</v>
      </c>
      <c r="CP25" s="1" t="s">
        <v>16432</v>
      </c>
      <c r="CQ25" s="6" t="s">
        <v>16433</v>
      </c>
      <c r="CR25" s="4" t="s">
        <v>16434</v>
      </c>
      <c r="CS25" s="6" t="s">
        <v>16435</v>
      </c>
      <c r="CT25" s="1" t="s">
        <v>16436</v>
      </c>
      <c r="CU25" s="1" t="s">
        <v>16437</v>
      </c>
      <c r="CW25" s="1" t="s">
        <v>16428</v>
      </c>
      <c r="CX25" s="1" t="s">
        <v>16429</v>
      </c>
      <c r="CY25" s="1" t="s">
        <v>16430</v>
      </c>
      <c r="CZ25" s="1" t="s">
        <v>16431</v>
      </c>
      <c r="DA25" s="1" t="s">
        <v>16432</v>
      </c>
      <c r="DB25" s="6" t="s">
        <v>16433</v>
      </c>
      <c r="DC25" s="4" t="s">
        <v>16434</v>
      </c>
      <c r="DD25" s="6" t="s">
        <v>16435</v>
      </c>
      <c r="DE25" s="1" t="s">
        <v>16436</v>
      </c>
      <c r="DF25" s="1" t="s">
        <v>16437</v>
      </c>
      <c r="DH25" s="1" t="s">
        <v>16428</v>
      </c>
      <c r="DI25" s="1" t="s">
        <v>16429</v>
      </c>
      <c r="DJ25" s="1" t="s">
        <v>16430</v>
      </c>
      <c r="DK25" s="1" t="s">
        <v>16431</v>
      </c>
      <c r="DL25" s="1" t="s">
        <v>16432</v>
      </c>
      <c r="DM25" s="6" t="s">
        <v>16433</v>
      </c>
      <c r="DN25" s="4" t="s">
        <v>16434</v>
      </c>
      <c r="DO25" s="6" t="s">
        <v>16435</v>
      </c>
      <c r="DP25" s="1" t="s">
        <v>16436</v>
      </c>
      <c r="DQ25" s="1" t="s">
        <v>16437</v>
      </c>
      <c r="DS25" s="1" t="s">
        <v>16428</v>
      </c>
      <c r="DT25" s="1" t="s">
        <v>16429</v>
      </c>
      <c r="DU25" s="1" t="s">
        <v>16430</v>
      </c>
      <c r="DV25" s="1" t="s">
        <v>16431</v>
      </c>
      <c r="DW25" s="1" t="s">
        <v>16432</v>
      </c>
      <c r="DX25" s="6" t="s">
        <v>16433</v>
      </c>
      <c r="DY25" s="4" t="s">
        <v>16434</v>
      </c>
      <c r="DZ25" s="6" t="s">
        <v>16435</v>
      </c>
      <c r="EA25" s="1" t="s">
        <v>16436</v>
      </c>
      <c r="EB25" s="1" t="s">
        <v>16437</v>
      </c>
      <c r="ED25" s="1" t="s">
        <v>16428</v>
      </c>
      <c r="EE25" s="7" t="s">
        <v>16439</v>
      </c>
      <c r="EF25" s="1" t="s">
        <v>16430</v>
      </c>
      <c r="EG25" s="1" t="s">
        <v>16431</v>
      </c>
      <c r="EH25" s="1" t="s">
        <v>16432</v>
      </c>
      <c r="EI25" s="6" t="s">
        <v>16433</v>
      </c>
      <c r="EJ25" s="4" t="s">
        <v>16434</v>
      </c>
      <c r="EK25" s="6" t="s">
        <v>16435</v>
      </c>
      <c r="EL25" s="1" t="s">
        <v>16436</v>
      </c>
      <c r="EM25" s="1" t="s">
        <v>16437</v>
      </c>
      <c r="EO25" s="1" t="s">
        <v>16428</v>
      </c>
      <c r="EP25" s="1" t="s">
        <v>16429</v>
      </c>
      <c r="EQ25" s="1" t="s">
        <v>16430</v>
      </c>
      <c r="ER25" s="1" t="s">
        <v>16431</v>
      </c>
      <c r="ES25" s="1" t="s">
        <v>16432</v>
      </c>
      <c r="ET25" s="6" t="s">
        <v>16433</v>
      </c>
      <c r="EU25" s="4" t="s">
        <v>16434</v>
      </c>
      <c r="EV25" s="6" t="s">
        <v>16435</v>
      </c>
      <c r="EW25" s="1" t="s">
        <v>16436</v>
      </c>
      <c r="EX25" s="1" t="s">
        <v>16437</v>
      </c>
      <c r="EZ25" s="1" t="s">
        <v>16428</v>
      </c>
      <c r="FA25" s="1" t="s">
        <v>16429</v>
      </c>
      <c r="FB25" s="1" t="s">
        <v>16430</v>
      </c>
      <c r="FC25" s="1" t="s">
        <v>16431</v>
      </c>
      <c r="FD25" s="1" t="s">
        <v>16432</v>
      </c>
      <c r="FE25" s="6" t="s">
        <v>16433</v>
      </c>
      <c r="FF25" s="4" t="s">
        <v>16434</v>
      </c>
      <c r="FG25" s="6" t="s">
        <v>16435</v>
      </c>
      <c r="FH25" s="1" t="s">
        <v>16436</v>
      </c>
      <c r="FI25" s="1" t="s">
        <v>16437</v>
      </c>
    </row>
    <row r="26" spans="2:165" x14ac:dyDescent="0.25">
      <c r="G26" s="5"/>
      <c r="H26" s="3"/>
      <c r="I26" s="5"/>
      <c r="R26" s="5"/>
      <c r="S26" s="3"/>
      <c r="T26" s="5"/>
      <c r="AC26" s="5"/>
      <c r="AD26" s="3"/>
      <c r="AE26" s="5"/>
      <c r="AN26" s="5">
        <f>AVERAGE(X25:AB25)</f>
        <v>32.799999999999997</v>
      </c>
      <c r="AO26" s="3">
        <f>STDEV(X25:AB25)</f>
        <v>5.0695167422546348</v>
      </c>
      <c r="AP26" s="5">
        <f>AN26-4</f>
        <v>28.799999999999997</v>
      </c>
      <c r="AQ26">
        <f>MIN(X25:AB25)</f>
        <v>27</v>
      </c>
      <c r="AR26">
        <f>MAX(X25:AB25)</f>
        <v>40</v>
      </c>
      <c r="AT26" s="2">
        <v>85</v>
      </c>
      <c r="AU26" s="2">
        <v>83</v>
      </c>
      <c r="AV26" s="2">
        <v>79</v>
      </c>
      <c r="AW26" s="2">
        <v>83</v>
      </c>
      <c r="AX26" s="2">
        <v>81</v>
      </c>
      <c r="AY26" s="5">
        <f>AVERAGE(AT26:AX26)</f>
        <v>82.2</v>
      </c>
      <c r="AZ26" s="3">
        <f>STDEV(AT26:AX26)</f>
        <v>2.2803508501982761</v>
      </c>
      <c r="BA26" s="5">
        <f>AY26-5</f>
        <v>77.2</v>
      </c>
      <c r="BB26">
        <f>MIN(AT26:AX26)</f>
        <v>79</v>
      </c>
      <c r="BC26">
        <f>MAX(AT26:AX26)</f>
        <v>85</v>
      </c>
      <c r="BE26" s="2">
        <v>94</v>
      </c>
      <c r="BF26" s="2">
        <v>87</v>
      </c>
      <c r="BG26" s="2">
        <v>83</v>
      </c>
      <c r="BH26" s="2">
        <v>70</v>
      </c>
      <c r="BI26" s="2">
        <v>71</v>
      </c>
      <c r="BJ26" s="5">
        <f>AVERAGE(BE26:BI26)</f>
        <v>81</v>
      </c>
      <c r="BK26" s="3">
        <f>STDEV(BE26:BI26)</f>
        <v>10.36822067666386</v>
      </c>
      <c r="BL26" s="5">
        <f>BJ26-5</f>
        <v>76</v>
      </c>
      <c r="BM26">
        <f>MIN(BE26:BI26)</f>
        <v>70</v>
      </c>
      <c r="BN26">
        <f>MAX(BE26:BI26)</f>
        <v>94</v>
      </c>
      <c r="BP26" s="2">
        <v>55</v>
      </c>
      <c r="BQ26" s="2">
        <v>53</v>
      </c>
      <c r="BR26" s="2">
        <v>74</v>
      </c>
      <c r="BS26" s="8"/>
      <c r="BT26" s="2">
        <v>84</v>
      </c>
      <c r="BU26" s="5">
        <f>AVERAGE(BP26:BT26)</f>
        <v>66.5</v>
      </c>
      <c r="BV26" s="3">
        <f>STDEV(BP26:BT26)</f>
        <v>15.022205785658333</v>
      </c>
      <c r="BW26" s="5">
        <f>BU26-4</f>
        <v>62.5</v>
      </c>
      <c r="BX26">
        <f>MIN(BP26:BT26)</f>
        <v>53</v>
      </c>
      <c r="BY26">
        <f>MAX(BP26:BT26)</f>
        <v>84</v>
      </c>
      <c r="CA26" s="2">
        <v>30</v>
      </c>
      <c r="CB26" s="2">
        <v>43</v>
      </c>
      <c r="CC26" s="2">
        <v>31</v>
      </c>
      <c r="CD26" s="2">
        <v>47</v>
      </c>
      <c r="CE26" s="2">
        <v>42</v>
      </c>
      <c r="CF26" s="5">
        <f>AVERAGE(CA26:CE26)</f>
        <v>38.6</v>
      </c>
      <c r="CG26" s="3">
        <f>STDEV(CA26:CE26)</f>
        <v>7.6354436675284267</v>
      </c>
      <c r="CH26" s="5">
        <f>CF26-5</f>
        <v>33.6</v>
      </c>
      <c r="CI26">
        <f>MIN(CA26:CE26)</f>
        <v>30</v>
      </c>
      <c r="CJ26">
        <f>MAX(CA26:CE26)</f>
        <v>47</v>
      </c>
      <c r="CL26" s="2">
        <v>48</v>
      </c>
      <c r="CM26" s="2">
        <v>48</v>
      </c>
      <c r="CN26" s="2">
        <v>54</v>
      </c>
      <c r="CO26" s="2">
        <v>54</v>
      </c>
      <c r="CP26" s="2">
        <v>50</v>
      </c>
      <c r="CQ26" s="5">
        <f>AVERAGE(CL26:CP26)</f>
        <v>50.8</v>
      </c>
      <c r="CR26" s="3">
        <f>STDEV(CL26:CP26)</f>
        <v>3.03315017762062</v>
      </c>
      <c r="CS26" s="5">
        <f>CQ26-5</f>
        <v>45.8</v>
      </c>
      <c r="CT26">
        <f>MIN(CL26:CP26)</f>
        <v>48</v>
      </c>
      <c r="CU26">
        <f>MAX(CL26:CP26)</f>
        <v>54</v>
      </c>
      <c r="CW26" s="2">
        <v>22</v>
      </c>
      <c r="CX26" s="2">
        <v>12</v>
      </c>
      <c r="CY26" s="2">
        <v>16</v>
      </c>
      <c r="CZ26" s="2">
        <v>29</v>
      </c>
      <c r="DA26" s="2">
        <v>36</v>
      </c>
      <c r="DB26" s="5">
        <f>AVERAGE(CW26:DA26)</f>
        <v>23</v>
      </c>
      <c r="DC26" s="3">
        <f>STDEV(CW26:DA26)</f>
        <v>9.6953597148326587</v>
      </c>
      <c r="DD26" s="5">
        <f>DB26-5</f>
        <v>18</v>
      </c>
      <c r="DE26">
        <f>MIN(CW26:DA26)</f>
        <v>12</v>
      </c>
      <c r="DF26">
        <f>MAX(CW26:DA26)</f>
        <v>36</v>
      </c>
      <c r="DH26" s="2">
        <v>12</v>
      </c>
      <c r="DI26" s="2">
        <v>8</v>
      </c>
      <c r="DJ26" s="2">
        <v>12</v>
      </c>
      <c r="DK26" s="2">
        <v>14</v>
      </c>
      <c r="DL26" s="2">
        <v>17</v>
      </c>
      <c r="DM26" s="5">
        <f>AVERAGE(DH26:DL26)</f>
        <v>12.6</v>
      </c>
      <c r="DN26" s="3">
        <f>STDEV(DH26:DL26)</f>
        <v>3.2863353450309982</v>
      </c>
      <c r="DO26" s="5">
        <f>DM26-5</f>
        <v>7.6</v>
      </c>
      <c r="DP26">
        <f>MIN(DH26:DL26)</f>
        <v>8</v>
      </c>
      <c r="DQ26">
        <f>MAX(DH26:DL26)</f>
        <v>17</v>
      </c>
      <c r="DS26" s="2">
        <v>83</v>
      </c>
      <c r="DT26" s="2">
        <v>29</v>
      </c>
      <c r="DU26" s="2">
        <v>53</v>
      </c>
      <c r="DV26" s="2">
        <v>73</v>
      </c>
      <c r="DW26" s="2">
        <v>66</v>
      </c>
      <c r="DX26" s="5">
        <f>AVERAGE(DS26:DW26)</f>
        <v>60.8</v>
      </c>
      <c r="DY26" s="3">
        <f>STDEV(DS26:DW26)</f>
        <v>20.861447696648472</v>
      </c>
      <c r="DZ26" s="5">
        <f>DX26-5</f>
        <v>55.8</v>
      </c>
      <c r="EA26">
        <f>MIN(DS26:DW26)</f>
        <v>29</v>
      </c>
      <c r="EB26">
        <f>MAX(DS26:DW26)</f>
        <v>83</v>
      </c>
      <c r="ED26" s="2">
        <v>14</v>
      </c>
      <c r="EE26" s="8"/>
      <c r="EF26" s="2">
        <v>12</v>
      </c>
      <c r="EG26" s="2">
        <v>9</v>
      </c>
      <c r="EH26" s="2">
        <v>10</v>
      </c>
      <c r="EI26" s="5">
        <f>AVERAGE(ED26:EH26)</f>
        <v>11.25</v>
      </c>
      <c r="EJ26" s="3">
        <f>STDEV(ED26:EH26)</f>
        <v>2.2173557826083452</v>
      </c>
      <c r="EK26" s="5">
        <f>EI26-4</f>
        <v>7.25</v>
      </c>
      <c r="EL26">
        <f>MIN(ED26:EH26)</f>
        <v>9</v>
      </c>
      <c r="EM26">
        <f>MAX(ED26:EH26)</f>
        <v>14</v>
      </c>
      <c r="EO26" s="2">
        <v>59</v>
      </c>
      <c r="EP26" s="2">
        <v>64</v>
      </c>
      <c r="EQ26" s="2">
        <v>71</v>
      </c>
      <c r="ER26" s="2">
        <v>71</v>
      </c>
      <c r="ES26" s="2">
        <v>62</v>
      </c>
      <c r="ET26" s="5">
        <f>AVERAGE(EO26:ES26)</f>
        <v>65.400000000000006</v>
      </c>
      <c r="EU26" s="3">
        <f>STDEV(EO26:ES26)</f>
        <v>5.4129474410897434</v>
      </c>
      <c r="EV26" s="5">
        <f>ET26-5</f>
        <v>60.400000000000006</v>
      </c>
      <c r="EW26">
        <f>MIN(EO26:ES26)</f>
        <v>59</v>
      </c>
      <c r="EX26">
        <f>MAX(EO26:ES26)</f>
        <v>71</v>
      </c>
      <c r="EZ26" s="2">
        <v>68</v>
      </c>
      <c r="FA26" s="2">
        <v>31</v>
      </c>
      <c r="FB26" s="2">
        <v>83</v>
      </c>
      <c r="FC26" s="2">
        <v>42</v>
      </c>
      <c r="FD26" s="2">
        <v>63</v>
      </c>
      <c r="FE26" s="5">
        <f>AVERAGE(EZ26:FD26)</f>
        <v>57.4</v>
      </c>
      <c r="FF26" s="3">
        <f>STDEV(EZ26:FD26)</f>
        <v>20.815859338494775</v>
      </c>
      <c r="FG26" s="5">
        <f>FE26-5</f>
        <v>52.4</v>
      </c>
      <c r="FH26">
        <f>MIN(EZ26:FD26)</f>
        <v>31</v>
      </c>
      <c r="FI26">
        <f>MAX(EZ26:FD26)</f>
        <v>83</v>
      </c>
    </row>
    <row r="27" spans="2:165" x14ac:dyDescent="0.25">
      <c r="G27" s="5"/>
      <c r="H27" s="3"/>
      <c r="I27" s="5"/>
      <c r="R27" s="5"/>
      <c r="S27" s="3"/>
      <c r="T27" s="5"/>
      <c r="AC27" s="5"/>
      <c r="AD27" s="3"/>
      <c r="AE27" s="5"/>
      <c r="AN27" s="5"/>
    </row>
    <row r="28" spans="2:165" x14ac:dyDescent="0.25">
      <c r="B28" s="1" t="s">
        <v>16411</v>
      </c>
      <c r="C28" s="1" t="s">
        <v>16411</v>
      </c>
      <c r="D28" s="1" t="s">
        <v>16411</v>
      </c>
      <c r="E28" s="1" t="s">
        <v>16411</v>
      </c>
      <c r="F28" s="1" t="s">
        <v>16411</v>
      </c>
      <c r="G28" s="5"/>
      <c r="H28" s="3"/>
      <c r="I28" s="5"/>
      <c r="M28" s="1" t="s">
        <v>16412</v>
      </c>
      <c r="N28" s="1" t="s">
        <v>16412</v>
      </c>
      <c r="O28" s="1" t="s">
        <v>16412</v>
      </c>
      <c r="P28" s="1" t="s">
        <v>16412</v>
      </c>
      <c r="Q28" s="1" t="s">
        <v>16412</v>
      </c>
      <c r="R28" s="5"/>
      <c r="S28" s="3"/>
      <c r="T28" s="5"/>
      <c r="X28" s="1" t="s">
        <v>16413</v>
      </c>
      <c r="Y28" s="1" t="s">
        <v>16413</v>
      </c>
      <c r="Z28" s="1" t="s">
        <v>16413</v>
      </c>
      <c r="AA28" s="1" t="s">
        <v>16413</v>
      </c>
      <c r="AB28" s="1" t="s">
        <v>16413</v>
      </c>
      <c r="AC28" s="5"/>
      <c r="AD28" s="3"/>
      <c r="AE28" s="5"/>
      <c r="AN28" s="5"/>
    </row>
    <row r="29" spans="2:165" x14ac:dyDescent="0.25">
      <c r="B29" s="1" t="s">
        <v>16426</v>
      </c>
      <c r="C29" s="1" t="s">
        <v>16426</v>
      </c>
      <c r="D29" s="1" t="s">
        <v>16426</v>
      </c>
      <c r="E29" s="1" t="s">
        <v>16426</v>
      </c>
      <c r="F29" s="1" t="s">
        <v>16426</v>
      </c>
      <c r="G29" s="5"/>
      <c r="H29" s="3"/>
      <c r="I29" s="5"/>
      <c r="M29" s="1" t="s">
        <v>16426</v>
      </c>
      <c r="N29" s="1" t="s">
        <v>16426</v>
      </c>
      <c r="O29" s="1" t="s">
        <v>16426</v>
      </c>
      <c r="P29" s="1" t="s">
        <v>16426</v>
      </c>
      <c r="Q29" s="1" t="s">
        <v>16426</v>
      </c>
      <c r="R29" s="5"/>
      <c r="S29" s="3"/>
      <c r="T29" s="5"/>
      <c r="X29" s="1" t="s">
        <v>16426</v>
      </c>
      <c r="Y29" s="1" t="s">
        <v>16426</v>
      </c>
      <c r="Z29" s="1" t="s">
        <v>16426</v>
      </c>
      <c r="AA29" s="1" t="s">
        <v>16426</v>
      </c>
      <c r="AB29" s="1" t="s">
        <v>16426</v>
      </c>
      <c r="AC29" s="5"/>
      <c r="AD29" s="3"/>
      <c r="AE29" s="5"/>
      <c r="AI29" s="1" t="s">
        <v>16414</v>
      </c>
      <c r="AJ29" s="1" t="s">
        <v>16414</v>
      </c>
      <c r="AK29" s="1" t="s">
        <v>16414</v>
      </c>
      <c r="AL29" s="1" t="s">
        <v>16414</v>
      </c>
      <c r="AM29" s="1" t="s">
        <v>16414</v>
      </c>
      <c r="AN29" s="5"/>
      <c r="AT29" s="1" t="s">
        <v>16415</v>
      </c>
      <c r="AU29" s="1" t="s">
        <v>16415</v>
      </c>
      <c r="AV29" s="1" t="s">
        <v>16415</v>
      </c>
      <c r="AW29" s="1" t="s">
        <v>16415</v>
      </c>
      <c r="AX29" s="1" t="s">
        <v>16415</v>
      </c>
      <c r="BE29" s="1" t="s">
        <v>16416</v>
      </c>
      <c r="BF29" s="1" t="s">
        <v>16416</v>
      </c>
      <c r="BG29" s="1" t="s">
        <v>16416</v>
      </c>
      <c r="BH29" s="1" t="s">
        <v>16416</v>
      </c>
      <c r="BI29" s="1" t="s">
        <v>16416</v>
      </c>
      <c r="BP29" s="1" t="s">
        <v>16417</v>
      </c>
      <c r="BQ29" s="1" t="s">
        <v>16417</v>
      </c>
      <c r="BR29" s="1" t="s">
        <v>16417</v>
      </c>
      <c r="BS29" s="1" t="s">
        <v>16417</v>
      </c>
      <c r="BT29" s="1" t="s">
        <v>16417</v>
      </c>
      <c r="CA29" s="1" t="s">
        <v>16418</v>
      </c>
      <c r="CB29" s="1" t="s">
        <v>16418</v>
      </c>
      <c r="CC29" s="1" t="s">
        <v>16418</v>
      </c>
      <c r="CD29" s="1" t="s">
        <v>16418</v>
      </c>
      <c r="CE29" s="1" t="s">
        <v>16418</v>
      </c>
      <c r="CL29" s="1" t="s">
        <v>16419</v>
      </c>
      <c r="CM29" s="1" t="s">
        <v>16419</v>
      </c>
      <c r="CN29" s="1" t="s">
        <v>16419</v>
      </c>
      <c r="CO29" s="1" t="s">
        <v>16419</v>
      </c>
      <c r="CP29" s="1" t="s">
        <v>16419</v>
      </c>
      <c r="CW29" s="1" t="s">
        <v>16420</v>
      </c>
      <c r="CX29" s="1" t="s">
        <v>16420</v>
      </c>
      <c r="CY29" s="1" t="s">
        <v>16420</v>
      </c>
      <c r="CZ29" s="1" t="s">
        <v>16420</v>
      </c>
      <c r="DA29" s="1" t="s">
        <v>16420</v>
      </c>
      <c r="DH29" s="1" t="s">
        <v>16421</v>
      </c>
      <c r="DI29" s="1" t="s">
        <v>16421</v>
      </c>
      <c r="DJ29" s="1" t="s">
        <v>16421</v>
      </c>
      <c r="DK29" s="1" t="s">
        <v>16421</v>
      </c>
      <c r="DL29" s="1" t="s">
        <v>16421</v>
      </c>
      <c r="DS29" s="1" t="s">
        <v>16422</v>
      </c>
      <c r="DT29" s="1" t="s">
        <v>16422</v>
      </c>
      <c r="DU29" s="1" t="s">
        <v>16422</v>
      </c>
      <c r="DV29" s="1" t="s">
        <v>16422</v>
      </c>
      <c r="DW29" s="1" t="s">
        <v>16422</v>
      </c>
      <c r="ED29" s="1" t="s">
        <v>16423</v>
      </c>
      <c r="EE29" s="1" t="s">
        <v>16423</v>
      </c>
      <c r="EF29" s="1" t="s">
        <v>16423</v>
      </c>
      <c r="EG29" s="1" t="s">
        <v>16423</v>
      </c>
      <c r="EH29" s="1" t="s">
        <v>16423</v>
      </c>
      <c r="EO29" s="1" t="s">
        <v>16424</v>
      </c>
      <c r="EP29" s="1" t="s">
        <v>16424</v>
      </c>
      <c r="EQ29" s="1" t="s">
        <v>16424</v>
      </c>
      <c r="ER29" s="1" t="s">
        <v>16424</v>
      </c>
      <c r="ES29" s="1" t="s">
        <v>16424</v>
      </c>
      <c r="EZ29" s="1" t="s">
        <v>16425</v>
      </c>
      <c r="FA29" s="1" t="s">
        <v>16425</v>
      </c>
      <c r="FB29" s="1" t="s">
        <v>16425</v>
      </c>
      <c r="FC29" s="1" t="s">
        <v>16425</v>
      </c>
      <c r="FD29" s="1" t="s">
        <v>16425</v>
      </c>
    </row>
    <row r="30" spans="2:165" x14ac:dyDescent="0.25">
      <c r="B30" s="1" t="s">
        <v>16443</v>
      </c>
      <c r="C30" s="1" t="s">
        <v>16443</v>
      </c>
      <c r="D30" s="1" t="s">
        <v>16443</v>
      </c>
      <c r="E30" s="1" t="s">
        <v>16443</v>
      </c>
      <c r="F30" s="1" t="s">
        <v>16443</v>
      </c>
      <c r="G30" s="5"/>
      <c r="H30" s="3"/>
      <c r="I30" s="5"/>
      <c r="M30" s="1" t="s">
        <v>16443</v>
      </c>
      <c r="N30" s="1" t="s">
        <v>16443</v>
      </c>
      <c r="O30" s="1" t="s">
        <v>16443</v>
      </c>
      <c r="P30" s="1" t="s">
        <v>16443</v>
      </c>
      <c r="Q30" s="1" t="s">
        <v>16443</v>
      </c>
      <c r="R30" s="5"/>
      <c r="S30" s="3"/>
      <c r="T30" s="5"/>
      <c r="X30" s="1" t="s">
        <v>16443</v>
      </c>
      <c r="Y30" s="1" t="s">
        <v>16443</v>
      </c>
      <c r="Z30" s="1" t="s">
        <v>16443</v>
      </c>
      <c r="AA30" s="1" t="s">
        <v>16443</v>
      </c>
      <c r="AB30" s="1" t="s">
        <v>16443</v>
      </c>
      <c r="AC30" s="5"/>
      <c r="AD30" s="3"/>
      <c r="AE30" s="5"/>
      <c r="AI30" s="1" t="s">
        <v>16426</v>
      </c>
      <c r="AJ30" s="1" t="s">
        <v>16426</v>
      </c>
      <c r="AK30" s="1" t="s">
        <v>16426</v>
      </c>
      <c r="AL30" s="1" t="s">
        <v>16426</v>
      </c>
      <c r="AM30" s="1" t="s">
        <v>16426</v>
      </c>
      <c r="AN30" s="5"/>
      <c r="AT30" s="1" t="s">
        <v>16426</v>
      </c>
      <c r="AU30" s="1" t="s">
        <v>16426</v>
      </c>
      <c r="AV30" s="1" t="s">
        <v>16426</v>
      </c>
      <c r="AW30" s="1" t="s">
        <v>16426</v>
      </c>
      <c r="AX30" s="1" t="s">
        <v>16426</v>
      </c>
      <c r="BE30" s="1" t="s">
        <v>16426</v>
      </c>
      <c r="BF30" s="1" t="s">
        <v>16426</v>
      </c>
      <c r="BG30" s="1" t="s">
        <v>16426</v>
      </c>
      <c r="BH30" s="1" t="s">
        <v>16426</v>
      </c>
      <c r="BI30" s="1" t="s">
        <v>16426</v>
      </c>
      <c r="BP30" s="1" t="s">
        <v>16426</v>
      </c>
      <c r="BQ30" s="1" t="s">
        <v>16426</v>
      </c>
      <c r="BR30" s="1" t="s">
        <v>16426</v>
      </c>
      <c r="BS30" s="1" t="s">
        <v>16426</v>
      </c>
      <c r="BT30" s="1" t="s">
        <v>16426</v>
      </c>
      <c r="CA30" s="1" t="s">
        <v>16426</v>
      </c>
      <c r="CB30" s="1" t="s">
        <v>16426</v>
      </c>
      <c r="CC30" s="1" t="s">
        <v>16426</v>
      </c>
      <c r="CD30" s="1" t="s">
        <v>16426</v>
      </c>
      <c r="CE30" s="1" t="s">
        <v>16426</v>
      </c>
      <c r="CL30" s="1" t="s">
        <v>16426</v>
      </c>
      <c r="CM30" s="1" t="s">
        <v>16426</v>
      </c>
      <c r="CN30" s="1" t="s">
        <v>16426</v>
      </c>
      <c r="CO30" s="1" t="s">
        <v>16426</v>
      </c>
      <c r="CP30" s="1" t="s">
        <v>16426</v>
      </c>
      <c r="CW30" s="1" t="s">
        <v>16426</v>
      </c>
      <c r="CX30" s="1" t="s">
        <v>16426</v>
      </c>
      <c r="CY30" s="1" t="s">
        <v>16426</v>
      </c>
      <c r="CZ30" s="1" t="s">
        <v>16426</v>
      </c>
      <c r="DA30" s="1" t="s">
        <v>16426</v>
      </c>
      <c r="DH30" s="1" t="s">
        <v>16426</v>
      </c>
      <c r="DI30" s="1" t="s">
        <v>16426</v>
      </c>
      <c r="DJ30" s="1" t="s">
        <v>16426</v>
      </c>
      <c r="DK30" s="1" t="s">
        <v>16426</v>
      </c>
      <c r="DL30" s="1" t="s">
        <v>16426</v>
      </c>
      <c r="DS30" s="1" t="s">
        <v>16426</v>
      </c>
      <c r="DT30" s="1" t="s">
        <v>16426</v>
      </c>
      <c r="DU30" s="1" t="s">
        <v>16426</v>
      </c>
      <c r="DV30" s="1" t="s">
        <v>16426</v>
      </c>
      <c r="DW30" s="1" t="s">
        <v>16426</v>
      </c>
      <c r="ED30" s="1" t="s">
        <v>16426</v>
      </c>
      <c r="EE30" s="1" t="s">
        <v>16426</v>
      </c>
      <c r="EF30" s="1" t="s">
        <v>16426</v>
      </c>
      <c r="EG30" s="1" t="s">
        <v>16426</v>
      </c>
      <c r="EH30" s="1" t="s">
        <v>16426</v>
      </c>
      <c r="EO30" s="1" t="s">
        <v>16426</v>
      </c>
      <c r="EP30" s="1" t="s">
        <v>16426</v>
      </c>
      <c r="EQ30" s="1" t="s">
        <v>16426</v>
      </c>
      <c r="ER30" s="1" t="s">
        <v>16426</v>
      </c>
      <c r="ES30" s="1" t="s">
        <v>16426</v>
      </c>
      <c r="EZ30" s="1" t="s">
        <v>16426</v>
      </c>
      <c r="FA30" s="1" t="s">
        <v>16426</v>
      </c>
      <c r="FB30" s="1" t="s">
        <v>16426</v>
      </c>
      <c r="FC30" s="1" t="s">
        <v>16426</v>
      </c>
      <c r="FD30" s="1" t="s">
        <v>16426</v>
      </c>
    </row>
    <row r="31" spans="2:165" x14ac:dyDescent="0.25">
      <c r="B31" s="34" t="s">
        <v>16428</v>
      </c>
      <c r="C31" s="35" t="s">
        <v>16429</v>
      </c>
      <c r="D31" s="35" t="s">
        <v>16430</v>
      </c>
      <c r="E31" s="35" t="s">
        <v>16431</v>
      </c>
      <c r="F31" s="36" t="s">
        <v>16432</v>
      </c>
      <c r="G31" s="6" t="s">
        <v>16433</v>
      </c>
      <c r="H31" s="4" t="s">
        <v>16434</v>
      </c>
      <c r="I31" s="6" t="s">
        <v>16435</v>
      </c>
      <c r="J31" s="1" t="s">
        <v>16436</v>
      </c>
      <c r="K31" s="1" t="s">
        <v>16437</v>
      </c>
      <c r="M31" s="34" t="s">
        <v>16428</v>
      </c>
      <c r="N31" s="35" t="s">
        <v>16429</v>
      </c>
      <c r="O31" s="35" t="s">
        <v>16430</v>
      </c>
      <c r="P31" s="35" t="s">
        <v>16431</v>
      </c>
      <c r="Q31" s="36" t="s">
        <v>16432</v>
      </c>
      <c r="R31" s="6" t="s">
        <v>16433</v>
      </c>
      <c r="S31" s="4" t="s">
        <v>16434</v>
      </c>
      <c r="T31" s="6" t="s">
        <v>16435</v>
      </c>
      <c r="U31" s="1" t="s">
        <v>16436</v>
      </c>
      <c r="V31" s="1" t="s">
        <v>16437</v>
      </c>
      <c r="X31" s="34" t="s">
        <v>16428</v>
      </c>
      <c r="Y31" s="35" t="s">
        <v>16429</v>
      </c>
      <c r="Z31" s="35" t="s">
        <v>16430</v>
      </c>
      <c r="AA31" s="35" t="s">
        <v>16431</v>
      </c>
      <c r="AB31" s="36" t="s">
        <v>16432</v>
      </c>
      <c r="AC31" s="6" t="s">
        <v>16433</v>
      </c>
      <c r="AD31" s="4" t="s">
        <v>16434</v>
      </c>
      <c r="AE31" s="6" t="s">
        <v>16435</v>
      </c>
      <c r="AF31" s="1" t="s">
        <v>16436</v>
      </c>
      <c r="AG31" s="1" t="s">
        <v>16437</v>
      </c>
      <c r="AI31" s="1" t="s">
        <v>16443</v>
      </c>
      <c r="AJ31" s="1" t="s">
        <v>16443</v>
      </c>
      <c r="AK31" s="1" t="s">
        <v>16443</v>
      </c>
      <c r="AL31" s="1" t="s">
        <v>16443</v>
      </c>
      <c r="AM31" s="1" t="s">
        <v>16443</v>
      </c>
      <c r="AN31" s="5"/>
      <c r="AT31" s="1" t="s">
        <v>16443</v>
      </c>
      <c r="AU31" s="1" t="s">
        <v>16443</v>
      </c>
      <c r="AV31" s="1" t="s">
        <v>16443</v>
      </c>
      <c r="AW31" s="1" t="s">
        <v>16443</v>
      </c>
      <c r="AX31" s="1" t="s">
        <v>16443</v>
      </c>
      <c r="BE31" s="1" t="s">
        <v>16443</v>
      </c>
      <c r="BF31" s="1" t="s">
        <v>16443</v>
      </c>
      <c r="BG31" s="1" t="s">
        <v>16443</v>
      </c>
      <c r="BH31" s="1" t="s">
        <v>16443</v>
      </c>
      <c r="BI31" s="1" t="s">
        <v>16443</v>
      </c>
      <c r="BP31" s="1" t="s">
        <v>16443</v>
      </c>
      <c r="BQ31" s="1" t="s">
        <v>16443</v>
      </c>
      <c r="BR31" s="1" t="s">
        <v>16443</v>
      </c>
      <c r="BS31" s="1" t="s">
        <v>16443</v>
      </c>
      <c r="BT31" s="1" t="s">
        <v>16443</v>
      </c>
      <c r="CA31" s="1" t="s">
        <v>16443</v>
      </c>
      <c r="CB31" s="1" t="s">
        <v>16443</v>
      </c>
      <c r="CC31" s="1" t="s">
        <v>16443</v>
      </c>
      <c r="CD31" s="1" t="s">
        <v>16443</v>
      </c>
      <c r="CE31" s="1" t="s">
        <v>16443</v>
      </c>
      <c r="CL31" s="1" t="s">
        <v>16443</v>
      </c>
      <c r="CM31" s="1" t="s">
        <v>16443</v>
      </c>
      <c r="CN31" s="1" t="s">
        <v>16443</v>
      </c>
      <c r="CO31" s="1" t="s">
        <v>16443</v>
      </c>
      <c r="CP31" s="1" t="s">
        <v>16443</v>
      </c>
      <c r="CW31" s="1" t="s">
        <v>16443</v>
      </c>
      <c r="CX31" s="1" t="s">
        <v>16443</v>
      </c>
      <c r="CY31" s="1" t="s">
        <v>16443</v>
      </c>
      <c r="CZ31" s="1" t="s">
        <v>16443</v>
      </c>
      <c r="DA31" s="1" t="s">
        <v>16443</v>
      </c>
      <c r="DH31" s="1" t="s">
        <v>16443</v>
      </c>
      <c r="DI31" s="1" t="s">
        <v>16443</v>
      </c>
      <c r="DJ31" s="1" t="s">
        <v>16443</v>
      </c>
      <c r="DK31" s="1" t="s">
        <v>16443</v>
      </c>
      <c r="DL31" s="1" t="s">
        <v>16443</v>
      </c>
      <c r="DS31" s="1" t="s">
        <v>16443</v>
      </c>
      <c r="DT31" s="1" t="s">
        <v>16443</v>
      </c>
      <c r="DU31" s="1" t="s">
        <v>16443</v>
      </c>
      <c r="DV31" s="1" t="s">
        <v>16443</v>
      </c>
      <c r="DW31" s="1" t="s">
        <v>16443</v>
      </c>
      <c r="ED31" s="1" t="s">
        <v>16443</v>
      </c>
      <c r="EE31" s="1" t="s">
        <v>16443</v>
      </c>
      <c r="EF31" s="1" t="s">
        <v>16443</v>
      </c>
      <c r="EG31" s="1" t="s">
        <v>16443</v>
      </c>
      <c r="EH31" s="1" t="s">
        <v>16443</v>
      </c>
      <c r="EO31" s="1" t="s">
        <v>16443</v>
      </c>
      <c r="EP31" s="1" t="s">
        <v>16443</v>
      </c>
      <c r="EQ31" s="1" t="s">
        <v>16443</v>
      </c>
      <c r="ER31" s="1" t="s">
        <v>16443</v>
      </c>
      <c r="ES31" s="1" t="s">
        <v>16443</v>
      </c>
      <c r="EZ31" s="1" t="s">
        <v>16443</v>
      </c>
      <c r="FA31" s="1" t="s">
        <v>16443</v>
      </c>
      <c r="FB31" s="1" t="s">
        <v>16443</v>
      </c>
      <c r="FC31" s="1" t="s">
        <v>16443</v>
      </c>
      <c r="FD31" s="1" t="s">
        <v>16443</v>
      </c>
    </row>
    <row r="32" spans="2:165" x14ac:dyDescent="0.25">
      <c r="B32" s="37">
        <v>31</v>
      </c>
      <c r="C32" s="38">
        <v>63</v>
      </c>
      <c r="D32" s="38">
        <v>15</v>
      </c>
      <c r="E32" s="38">
        <v>21</v>
      </c>
      <c r="F32" s="39">
        <v>33</v>
      </c>
      <c r="G32" s="5">
        <f t="shared" si="0"/>
        <v>32.6</v>
      </c>
      <c r="H32" s="3">
        <f t="shared" si="1"/>
        <v>18.514858897652985</v>
      </c>
      <c r="I32" s="5">
        <f t="shared" si="2"/>
        <v>27.6</v>
      </c>
      <c r="J32">
        <f t="shared" si="3"/>
        <v>15</v>
      </c>
      <c r="K32">
        <f t="shared" si="4"/>
        <v>63</v>
      </c>
      <c r="M32" s="37">
        <v>8</v>
      </c>
      <c r="N32" s="38">
        <v>10</v>
      </c>
      <c r="O32" s="38">
        <v>10</v>
      </c>
      <c r="P32" s="38">
        <v>7</v>
      </c>
      <c r="Q32" s="39">
        <v>7</v>
      </c>
      <c r="R32" s="5">
        <f>AVERAGE(M32:Q32)</f>
        <v>8.4</v>
      </c>
      <c r="S32" s="3">
        <f>STDEV(M32:Q32)</f>
        <v>1.5165750888103091</v>
      </c>
      <c r="T32" s="5">
        <f>R32-5</f>
        <v>3.4000000000000004</v>
      </c>
      <c r="U32">
        <f>MIN(M32:Q32)</f>
        <v>7</v>
      </c>
      <c r="V32">
        <f>MAX(M32:Q32)</f>
        <v>10</v>
      </c>
      <c r="X32" s="37">
        <v>26</v>
      </c>
      <c r="Y32" s="38">
        <v>45</v>
      </c>
      <c r="Z32" s="38">
        <v>25</v>
      </c>
      <c r="AA32" s="38">
        <v>35</v>
      </c>
      <c r="AB32" s="39">
        <v>34</v>
      </c>
      <c r="AC32" s="5" t="e">
        <f>AVERAGE(#REF!)</f>
        <v>#REF!</v>
      </c>
      <c r="AD32" s="3" t="e">
        <f>STDEV(#REF!)</f>
        <v>#REF!</v>
      </c>
      <c r="AE32" s="5" t="e">
        <f>AC32-5</f>
        <v>#REF!</v>
      </c>
      <c r="AF32" t="e">
        <f>MIN(#REF!)</f>
        <v>#REF!</v>
      </c>
      <c r="AG32" t="e">
        <f>MAX(#REF!)</f>
        <v>#REF!</v>
      </c>
      <c r="AI32" s="1" t="s">
        <v>16428</v>
      </c>
      <c r="AJ32" s="7" t="s">
        <v>16439</v>
      </c>
      <c r="AK32" s="1" t="s">
        <v>16430</v>
      </c>
      <c r="AL32" s="1" t="s">
        <v>16431</v>
      </c>
      <c r="AM32" s="1" t="s">
        <v>16432</v>
      </c>
      <c r="AN32" s="6" t="s">
        <v>16433</v>
      </c>
      <c r="AO32" s="1" t="s">
        <v>16434</v>
      </c>
      <c r="AP32" s="1" t="s">
        <v>16435</v>
      </c>
      <c r="AQ32" s="1" t="s">
        <v>16436</v>
      </c>
      <c r="AR32" s="1" t="s">
        <v>16437</v>
      </c>
      <c r="AT32" s="1" t="s">
        <v>16428</v>
      </c>
      <c r="AU32" s="1" t="s">
        <v>16429</v>
      </c>
      <c r="AV32" s="1" t="s">
        <v>16430</v>
      </c>
      <c r="AW32" s="1" t="s">
        <v>16431</v>
      </c>
      <c r="AX32" s="1" t="s">
        <v>16432</v>
      </c>
      <c r="AY32" s="6" t="s">
        <v>16433</v>
      </c>
      <c r="AZ32" s="4" t="s">
        <v>16434</v>
      </c>
      <c r="BA32" s="6" t="s">
        <v>16435</v>
      </c>
      <c r="BB32" s="1" t="s">
        <v>16436</v>
      </c>
      <c r="BC32" s="1" t="s">
        <v>16437</v>
      </c>
      <c r="BE32" s="1" t="s">
        <v>16428</v>
      </c>
      <c r="BF32" s="1" t="s">
        <v>16429</v>
      </c>
      <c r="BG32" s="1" t="s">
        <v>16430</v>
      </c>
      <c r="BH32" s="1" t="s">
        <v>16431</v>
      </c>
      <c r="BI32" s="1" t="s">
        <v>16432</v>
      </c>
      <c r="BJ32" s="6" t="s">
        <v>16433</v>
      </c>
      <c r="BK32" s="4" t="s">
        <v>16434</v>
      </c>
      <c r="BL32" s="6" t="s">
        <v>16435</v>
      </c>
      <c r="BM32" s="1" t="s">
        <v>16436</v>
      </c>
      <c r="BN32" s="1" t="s">
        <v>16437</v>
      </c>
      <c r="BP32" s="1" t="s">
        <v>16428</v>
      </c>
      <c r="BQ32" s="1" t="s">
        <v>16429</v>
      </c>
      <c r="BR32" s="1" t="s">
        <v>16430</v>
      </c>
      <c r="BS32" s="1" t="s">
        <v>16431</v>
      </c>
      <c r="BT32" s="1" t="s">
        <v>16432</v>
      </c>
      <c r="BU32" s="6" t="s">
        <v>16433</v>
      </c>
      <c r="BV32" s="4" t="s">
        <v>16434</v>
      </c>
      <c r="BW32" s="6" t="s">
        <v>16435</v>
      </c>
      <c r="BX32" s="1" t="s">
        <v>16436</v>
      </c>
      <c r="BY32" s="1" t="s">
        <v>16437</v>
      </c>
      <c r="CA32" s="1" t="s">
        <v>16428</v>
      </c>
      <c r="CB32" s="1" t="s">
        <v>16429</v>
      </c>
      <c r="CC32" s="1" t="s">
        <v>16430</v>
      </c>
      <c r="CD32" s="1" t="s">
        <v>16431</v>
      </c>
      <c r="CE32" s="1" t="s">
        <v>16432</v>
      </c>
      <c r="CF32" s="6" t="s">
        <v>16433</v>
      </c>
      <c r="CG32" s="4" t="s">
        <v>16434</v>
      </c>
      <c r="CH32" s="6" t="s">
        <v>16435</v>
      </c>
      <c r="CI32" s="1" t="s">
        <v>16436</v>
      </c>
      <c r="CJ32" s="1" t="s">
        <v>16437</v>
      </c>
      <c r="CL32" s="1" t="s">
        <v>16428</v>
      </c>
      <c r="CM32" s="1" t="s">
        <v>16429</v>
      </c>
      <c r="CN32" s="1" t="s">
        <v>16430</v>
      </c>
      <c r="CO32" s="1" t="s">
        <v>16431</v>
      </c>
      <c r="CP32" s="1" t="s">
        <v>16432</v>
      </c>
      <c r="CQ32" s="6" t="s">
        <v>16433</v>
      </c>
      <c r="CR32" s="4" t="s">
        <v>16434</v>
      </c>
      <c r="CS32" s="6" t="s">
        <v>16435</v>
      </c>
      <c r="CT32" s="1" t="s">
        <v>16436</v>
      </c>
      <c r="CU32" s="1" t="s">
        <v>16437</v>
      </c>
      <c r="CW32" s="1" t="s">
        <v>16428</v>
      </c>
      <c r="CX32" s="1" t="s">
        <v>16429</v>
      </c>
      <c r="CY32" s="1" t="s">
        <v>16430</v>
      </c>
      <c r="CZ32" s="1" t="s">
        <v>16431</v>
      </c>
      <c r="DA32" s="1" t="s">
        <v>16432</v>
      </c>
      <c r="DB32" s="6" t="s">
        <v>16433</v>
      </c>
      <c r="DC32" s="4" t="s">
        <v>16434</v>
      </c>
      <c r="DD32" s="6" t="s">
        <v>16435</v>
      </c>
      <c r="DE32" s="1" t="s">
        <v>16436</v>
      </c>
      <c r="DF32" s="1" t="s">
        <v>16437</v>
      </c>
      <c r="DH32" s="1" t="s">
        <v>16428</v>
      </c>
      <c r="DI32" s="1" t="s">
        <v>16429</v>
      </c>
      <c r="DJ32" s="1" t="s">
        <v>16430</v>
      </c>
      <c r="DK32" s="1" t="s">
        <v>16431</v>
      </c>
      <c r="DL32" s="1" t="s">
        <v>16432</v>
      </c>
      <c r="DM32" s="6" t="s">
        <v>16433</v>
      </c>
      <c r="DN32" s="4" t="s">
        <v>16434</v>
      </c>
      <c r="DO32" s="6" t="s">
        <v>16435</v>
      </c>
      <c r="DP32" s="1" t="s">
        <v>16436</v>
      </c>
      <c r="DQ32" s="1" t="s">
        <v>16437</v>
      </c>
      <c r="DS32" s="1" t="s">
        <v>16428</v>
      </c>
      <c r="DT32" s="1" t="s">
        <v>16429</v>
      </c>
      <c r="DU32" s="1" t="s">
        <v>16430</v>
      </c>
      <c r="DV32" s="1" t="s">
        <v>16431</v>
      </c>
      <c r="DW32" s="1" t="s">
        <v>16432</v>
      </c>
      <c r="DX32" s="6" t="s">
        <v>16433</v>
      </c>
      <c r="DY32" s="4" t="s">
        <v>16434</v>
      </c>
      <c r="DZ32" s="6" t="s">
        <v>16435</v>
      </c>
      <c r="EA32" s="1" t="s">
        <v>16436</v>
      </c>
      <c r="EB32" s="1" t="s">
        <v>16437</v>
      </c>
      <c r="ED32" s="1" t="s">
        <v>16428</v>
      </c>
      <c r="EE32" s="1" t="s">
        <v>16429</v>
      </c>
      <c r="EF32" s="1" t="s">
        <v>16430</v>
      </c>
      <c r="EG32" s="1" t="s">
        <v>16431</v>
      </c>
      <c r="EH32" s="1" t="s">
        <v>16432</v>
      </c>
      <c r="EI32" s="6" t="s">
        <v>16433</v>
      </c>
      <c r="EJ32" s="4" t="s">
        <v>16434</v>
      </c>
      <c r="EK32" s="6" t="s">
        <v>16435</v>
      </c>
      <c r="EL32" s="1" t="s">
        <v>16436</v>
      </c>
      <c r="EM32" s="1" t="s">
        <v>16437</v>
      </c>
      <c r="EO32" s="1" t="s">
        <v>16428</v>
      </c>
      <c r="EP32" s="1" t="s">
        <v>16429</v>
      </c>
      <c r="EQ32" s="1" t="s">
        <v>16430</v>
      </c>
      <c r="ER32" s="1" t="s">
        <v>16431</v>
      </c>
      <c r="ES32" s="1" t="s">
        <v>16432</v>
      </c>
      <c r="ET32" s="6" t="s">
        <v>16433</v>
      </c>
      <c r="EU32" s="4" t="s">
        <v>16434</v>
      </c>
      <c r="EV32" s="6" t="s">
        <v>16435</v>
      </c>
      <c r="EW32" s="1" t="s">
        <v>16436</v>
      </c>
      <c r="EX32" s="1" t="s">
        <v>16437</v>
      </c>
      <c r="EZ32" s="1" t="s">
        <v>16428</v>
      </c>
      <c r="FA32" s="1" t="s">
        <v>16429</v>
      </c>
      <c r="FB32" s="1" t="s">
        <v>16430</v>
      </c>
      <c r="FC32" s="1" t="s">
        <v>16431</v>
      </c>
      <c r="FD32" s="1" t="s">
        <v>16432</v>
      </c>
      <c r="FE32" s="6" t="s">
        <v>16433</v>
      </c>
      <c r="FF32" s="4" t="s">
        <v>16434</v>
      </c>
      <c r="FG32" s="6" t="s">
        <v>16435</v>
      </c>
      <c r="FH32" s="1" t="s">
        <v>16436</v>
      </c>
      <c r="FI32" s="1" t="s">
        <v>16437</v>
      </c>
    </row>
    <row r="33" spans="5:165" x14ac:dyDescent="0.25">
      <c r="T33" s="5"/>
      <c r="AN33" s="5">
        <f>AVERAGE(X32:AB32)</f>
        <v>33</v>
      </c>
      <c r="AO33" s="3">
        <f>STDEV(X32:AB32)</f>
        <v>8.0932070281193234</v>
      </c>
      <c r="AP33" s="5">
        <f>AN33-4</f>
        <v>29</v>
      </c>
      <c r="AQ33">
        <f>MIN(X32:AB32)</f>
        <v>25</v>
      </c>
      <c r="AR33">
        <f>MAX(X32:AB32)</f>
        <v>45</v>
      </c>
      <c r="AT33" s="2">
        <v>82</v>
      </c>
      <c r="AU33" s="2">
        <v>100</v>
      </c>
      <c r="AV33" s="2">
        <v>80</v>
      </c>
      <c r="AW33" s="2">
        <v>68</v>
      </c>
      <c r="AX33" s="2">
        <v>81</v>
      </c>
      <c r="AY33" s="5">
        <f>AVERAGE(AT33:AX33)</f>
        <v>82.2</v>
      </c>
      <c r="AZ33" s="3">
        <f>STDEV(AT33:AX33)</f>
        <v>11.454256850621114</v>
      </c>
      <c r="BA33" s="5">
        <f>AY33-5</f>
        <v>77.2</v>
      </c>
      <c r="BB33">
        <f>MIN(AT33:AX33)</f>
        <v>68</v>
      </c>
      <c r="BC33">
        <f>MAX(AT33:AX33)</f>
        <v>100</v>
      </c>
      <c r="BE33" s="2">
        <v>80</v>
      </c>
      <c r="BF33" s="2">
        <v>82</v>
      </c>
      <c r="BG33" s="2">
        <v>81</v>
      </c>
      <c r="BH33" s="2">
        <v>73</v>
      </c>
      <c r="BI33" s="2">
        <v>72</v>
      </c>
      <c r="BJ33" s="5">
        <f>AVERAGE(BE33:BI33)</f>
        <v>77.599999999999994</v>
      </c>
      <c r="BK33" s="3">
        <f>STDEV(BE33:BI33)</f>
        <v>4.7222875812470377</v>
      </c>
      <c r="BL33" s="5">
        <f>BJ33-5</f>
        <v>72.599999999999994</v>
      </c>
      <c r="BM33">
        <f>MIN(BE33:BI33)</f>
        <v>72</v>
      </c>
      <c r="BN33">
        <f>MAX(BE33:BI33)</f>
        <v>82</v>
      </c>
      <c r="BP33" s="2">
        <v>75</v>
      </c>
      <c r="BQ33" s="2">
        <v>77</v>
      </c>
      <c r="BR33" s="2">
        <v>70</v>
      </c>
      <c r="BS33" s="2">
        <v>69</v>
      </c>
      <c r="BT33" s="2">
        <v>86</v>
      </c>
      <c r="BU33" s="5">
        <f>AVERAGE(BP33:BT33)</f>
        <v>75.400000000000006</v>
      </c>
      <c r="BV33" s="3">
        <f>STDEV(BP33:BT33)</f>
        <v>6.8044103344815996</v>
      </c>
      <c r="BW33" s="5">
        <f>BU33-5</f>
        <v>70.400000000000006</v>
      </c>
      <c r="BX33">
        <f>MIN(BP33:BT33)</f>
        <v>69</v>
      </c>
      <c r="BY33">
        <f>MAX(BP33:BT33)</f>
        <v>86</v>
      </c>
      <c r="CA33" s="2">
        <v>35</v>
      </c>
      <c r="CB33" s="2">
        <v>32</v>
      </c>
      <c r="CC33" s="2">
        <v>40</v>
      </c>
      <c r="CD33" s="2">
        <v>53</v>
      </c>
      <c r="CE33" s="2">
        <v>46</v>
      </c>
      <c r="CF33" s="5">
        <f>AVERAGE(CA33:CE33)</f>
        <v>41.2</v>
      </c>
      <c r="CG33" s="3">
        <f>STDEV(CA33:CE33)</f>
        <v>8.4675852520066091</v>
      </c>
      <c r="CH33" s="5">
        <f>CF33-5</f>
        <v>36.200000000000003</v>
      </c>
      <c r="CI33">
        <f>MIN(CA33:CE33)</f>
        <v>32</v>
      </c>
      <c r="CJ33">
        <f>MAX(CA33:CE33)</f>
        <v>53</v>
      </c>
      <c r="CL33" s="2">
        <v>79</v>
      </c>
      <c r="CM33" s="2">
        <v>55</v>
      </c>
      <c r="CN33" s="2">
        <v>50</v>
      </c>
      <c r="CO33" s="2">
        <v>59</v>
      </c>
      <c r="CP33" s="2">
        <v>56</v>
      </c>
      <c r="CQ33" s="5">
        <f>AVERAGE(CL33:CP33)</f>
        <v>59.8</v>
      </c>
      <c r="CR33" s="3">
        <f>STDEV(CL33:CP33)</f>
        <v>11.211601134539162</v>
      </c>
      <c r="CS33" s="5">
        <f>CQ33-5</f>
        <v>54.8</v>
      </c>
      <c r="CT33">
        <f>MIN(CL33:CP33)</f>
        <v>50</v>
      </c>
      <c r="CU33">
        <f>MAX(CL33:CP33)</f>
        <v>79</v>
      </c>
      <c r="CW33" s="2">
        <v>26</v>
      </c>
      <c r="CX33" s="2">
        <v>12</v>
      </c>
      <c r="CY33" s="2">
        <v>19</v>
      </c>
      <c r="CZ33" s="2">
        <v>43</v>
      </c>
      <c r="DA33" s="2">
        <v>31</v>
      </c>
      <c r="DB33" s="5">
        <f>AVERAGE(CW33:DA33)</f>
        <v>26.2</v>
      </c>
      <c r="DC33" s="3">
        <f>STDEV(CW33:DA33)</f>
        <v>11.819475453673908</v>
      </c>
      <c r="DD33" s="5">
        <f>DB33-5</f>
        <v>21.2</v>
      </c>
      <c r="DE33">
        <f>MIN(CW33:DA33)</f>
        <v>12</v>
      </c>
      <c r="DF33">
        <f>MAX(CW33:DA33)</f>
        <v>43</v>
      </c>
      <c r="DH33" s="2">
        <v>23</v>
      </c>
      <c r="DI33" s="2">
        <v>15</v>
      </c>
      <c r="DJ33" s="2">
        <v>18</v>
      </c>
      <c r="DK33" s="2">
        <v>33</v>
      </c>
      <c r="DL33" s="2">
        <v>15</v>
      </c>
      <c r="DM33" s="5">
        <f>AVERAGE(DH33:DL33)</f>
        <v>20.8</v>
      </c>
      <c r="DN33" s="3">
        <f>STDEV(DH33:DL33)</f>
        <v>7.563068160475618</v>
      </c>
      <c r="DO33" s="5">
        <f>DM33-5</f>
        <v>15.8</v>
      </c>
      <c r="DP33">
        <f>MIN(DH33:DL33)</f>
        <v>15</v>
      </c>
      <c r="DQ33">
        <f>MAX(DH33:DL33)</f>
        <v>33</v>
      </c>
      <c r="DS33" s="2">
        <v>72</v>
      </c>
      <c r="DT33" s="2">
        <v>34</v>
      </c>
      <c r="DU33" s="2">
        <v>81</v>
      </c>
      <c r="DV33" s="2">
        <v>76</v>
      </c>
      <c r="DW33" s="2">
        <v>71</v>
      </c>
      <c r="DX33" s="5">
        <f>AVERAGE(DS33:DW33)</f>
        <v>66.8</v>
      </c>
      <c r="DY33" s="3">
        <f>STDEV(DS33:DW33)</f>
        <v>18.753666308218236</v>
      </c>
      <c r="DZ33" s="5">
        <f>DX33-5</f>
        <v>61.8</v>
      </c>
      <c r="EA33">
        <f>MIN(DS33:DW33)</f>
        <v>34</v>
      </c>
      <c r="EB33">
        <f>MAX(DS33:DW33)</f>
        <v>81</v>
      </c>
      <c r="ED33" s="2">
        <v>19</v>
      </c>
      <c r="EE33" s="2">
        <v>14</v>
      </c>
      <c r="EF33" s="2">
        <v>14</v>
      </c>
      <c r="EG33" s="2">
        <v>14</v>
      </c>
      <c r="EH33" s="2">
        <v>9</v>
      </c>
      <c r="EI33" s="5">
        <f>AVERAGE(ED33:EH33)</f>
        <v>14</v>
      </c>
      <c r="EJ33" s="3">
        <f>STDEV(ED33:EH33)</f>
        <v>3.5355339059327378</v>
      </c>
      <c r="EK33" s="5">
        <f>EI33-5</f>
        <v>9</v>
      </c>
      <c r="EL33">
        <f>MIN(ED33:EH33)</f>
        <v>9</v>
      </c>
      <c r="EM33">
        <f>MAX(ED33:EH33)</f>
        <v>19</v>
      </c>
      <c r="EO33" s="2">
        <v>65</v>
      </c>
      <c r="EP33" s="2">
        <v>71</v>
      </c>
      <c r="EQ33" s="2">
        <v>66</v>
      </c>
      <c r="ER33" s="2">
        <v>64</v>
      </c>
      <c r="ES33" s="2">
        <v>71</v>
      </c>
      <c r="ET33" s="5">
        <f>AVERAGE(EO33:ES33)</f>
        <v>67.400000000000006</v>
      </c>
      <c r="EU33" s="3">
        <f>STDEV(EO33:ES33)</f>
        <v>3.3615472627943221</v>
      </c>
      <c r="EV33" s="5">
        <f>ET33-5</f>
        <v>62.400000000000006</v>
      </c>
      <c r="EW33">
        <f>MIN(EO33:ES33)</f>
        <v>64</v>
      </c>
      <c r="EX33">
        <f>MAX(EO33:ES33)</f>
        <v>71</v>
      </c>
      <c r="EZ33" s="2">
        <v>89</v>
      </c>
      <c r="FA33" s="2">
        <v>54</v>
      </c>
      <c r="FB33" s="2">
        <v>91</v>
      </c>
      <c r="FC33" s="2">
        <v>75</v>
      </c>
      <c r="FD33" s="2">
        <v>36</v>
      </c>
      <c r="FE33" s="5">
        <f>AVERAGE(EZ33:FD33)</f>
        <v>69</v>
      </c>
      <c r="FF33" s="3">
        <f>STDEV(EZ33:FD33)</f>
        <v>23.632604596192948</v>
      </c>
      <c r="FG33" s="5">
        <f>FE33-5</f>
        <v>64</v>
      </c>
      <c r="FH33">
        <f>MIN(EZ33:FD33)</f>
        <v>36</v>
      </c>
      <c r="FI33">
        <f>MAX(EZ33:FD33)</f>
        <v>91</v>
      </c>
    </row>
    <row r="39" spans="5:165" x14ac:dyDescent="0.25">
      <c r="E39" s="10"/>
      <c r="F39" s="111" t="s">
        <v>16444</v>
      </c>
      <c r="G39" s="111"/>
      <c r="H39" s="111"/>
      <c r="I39" s="111"/>
      <c r="J39" s="111"/>
      <c r="K39" s="111" t="s">
        <v>16445</v>
      </c>
      <c r="L39" s="111"/>
      <c r="M39" s="111"/>
      <c r="N39" s="111"/>
      <c r="O39" s="111"/>
      <c r="P39" s="111" t="s">
        <v>16446</v>
      </c>
      <c r="Q39" s="111"/>
      <c r="R39" s="111"/>
      <c r="S39" s="111"/>
      <c r="T39" s="111"/>
      <c r="U39" s="111" t="s">
        <v>16447</v>
      </c>
      <c r="V39" s="111"/>
      <c r="W39" s="111"/>
      <c r="X39" s="111"/>
      <c r="Y39" s="111"/>
      <c r="Z39" s="111" t="s">
        <v>16448</v>
      </c>
      <c r="AA39" s="111"/>
      <c r="AB39" s="111"/>
      <c r="AC39" s="111"/>
      <c r="AD39" s="111"/>
      <c r="AE39" s="111" t="s">
        <v>16449</v>
      </c>
      <c r="AF39" s="111"/>
      <c r="AG39" s="111"/>
      <c r="AH39" s="111"/>
      <c r="AI39" s="111"/>
      <c r="AJ39" s="111" t="s">
        <v>16450</v>
      </c>
      <c r="AK39" s="111"/>
      <c r="AL39" s="111"/>
      <c r="AM39" s="111"/>
      <c r="AN39" s="111"/>
      <c r="AO39" s="111" t="s">
        <v>16451</v>
      </c>
      <c r="AP39" s="111"/>
      <c r="AQ39" s="111"/>
      <c r="AR39" s="111"/>
      <c r="AS39" s="111"/>
      <c r="AT39" s="111" t="s">
        <v>16452</v>
      </c>
      <c r="AU39" s="111"/>
      <c r="AV39" s="111"/>
      <c r="AW39" s="111"/>
      <c r="AX39" s="111"/>
      <c r="AY39" s="111" t="s">
        <v>16404</v>
      </c>
      <c r="AZ39" s="111"/>
      <c r="BA39" s="111"/>
      <c r="BB39" s="111"/>
      <c r="BC39" s="111"/>
      <c r="BD39" s="111" t="s">
        <v>16405</v>
      </c>
      <c r="BE39" s="111"/>
      <c r="BF39" s="111"/>
      <c r="BG39" s="111"/>
      <c r="BH39" s="111"/>
      <c r="BI39" s="111" t="s">
        <v>16406</v>
      </c>
      <c r="BJ39" s="111"/>
      <c r="BK39" s="111"/>
      <c r="BL39" s="111"/>
      <c r="BM39" s="111"/>
      <c r="BN39" s="111" t="s">
        <v>16407</v>
      </c>
      <c r="BO39" s="111"/>
      <c r="BP39" s="111"/>
      <c r="BQ39" s="111"/>
      <c r="BR39" s="111"/>
      <c r="BS39" s="111" t="s">
        <v>16408</v>
      </c>
      <c r="BT39" s="111"/>
      <c r="BU39" s="111"/>
      <c r="BV39" s="111"/>
      <c r="BW39" s="111"/>
      <c r="BX39" s="111" t="s">
        <v>16409</v>
      </c>
      <c r="BY39" s="111"/>
      <c r="BZ39" s="111"/>
      <c r="CA39" s="111"/>
      <c r="CB39" s="111"/>
    </row>
    <row r="40" spans="5:165" x14ac:dyDescent="0.25">
      <c r="E40" s="10"/>
      <c r="F40" s="11" t="s">
        <v>16433</v>
      </c>
      <c r="G40" s="12" t="s">
        <v>16434</v>
      </c>
      <c r="H40" s="11" t="s">
        <v>16435</v>
      </c>
      <c r="I40" s="2" t="s">
        <v>16436</v>
      </c>
      <c r="J40" s="2" t="s">
        <v>16437</v>
      </c>
      <c r="K40" s="11" t="s">
        <v>16433</v>
      </c>
      <c r="L40" s="12" t="s">
        <v>16434</v>
      </c>
      <c r="M40" s="11" t="s">
        <v>16435</v>
      </c>
      <c r="N40" s="2" t="s">
        <v>16436</v>
      </c>
      <c r="O40" s="2" t="s">
        <v>16437</v>
      </c>
      <c r="P40" s="11" t="s">
        <v>16433</v>
      </c>
      <c r="Q40" s="12" t="s">
        <v>16434</v>
      </c>
      <c r="R40" s="11" t="s">
        <v>16435</v>
      </c>
      <c r="S40" s="2" t="s">
        <v>16436</v>
      </c>
      <c r="T40" s="2" t="s">
        <v>16437</v>
      </c>
      <c r="U40" s="11" t="s">
        <v>16433</v>
      </c>
      <c r="V40" s="12" t="s">
        <v>16434</v>
      </c>
      <c r="W40" s="11" t="s">
        <v>16435</v>
      </c>
      <c r="X40" s="2" t="s">
        <v>16436</v>
      </c>
      <c r="Y40" s="2" t="s">
        <v>16437</v>
      </c>
      <c r="Z40" s="11" t="s">
        <v>16433</v>
      </c>
      <c r="AA40" s="12" t="s">
        <v>16434</v>
      </c>
      <c r="AB40" s="11" t="s">
        <v>16435</v>
      </c>
      <c r="AC40" s="2" t="s">
        <v>16436</v>
      </c>
      <c r="AD40" s="2" t="s">
        <v>16437</v>
      </c>
      <c r="AE40" s="11" t="s">
        <v>16433</v>
      </c>
      <c r="AF40" s="12" t="s">
        <v>16434</v>
      </c>
      <c r="AG40" s="11" t="s">
        <v>16435</v>
      </c>
      <c r="AH40" s="2" t="s">
        <v>16436</v>
      </c>
      <c r="AI40" s="2" t="s">
        <v>16437</v>
      </c>
      <c r="AJ40" s="11" t="s">
        <v>16433</v>
      </c>
      <c r="AK40" s="12" t="s">
        <v>16434</v>
      </c>
      <c r="AL40" s="11" t="s">
        <v>16435</v>
      </c>
      <c r="AM40" s="2" t="s">
        <v>16436</v>
      </c>
      <c r="AN40" s="2" t="s">
        <v>16437</v>
      </c>
      <c r="AO40" s="11" t="s">
        <v>16433</v>
      </c>
      <c r="AP40" s="12" t="s">
        <v>16434</v>
      </c>
      <c r="AQ40" s="11" t="s">
        <v>16435</v>
      </c>
      <c r="AR40" s="2" t="s">
        <v>16436</v>
      </c>
      <c r="AS40" s="2" t="s">
        <v>16437</v>
      </c>
      <c r="AT40" s="11" t="s">
        <v>16433</v>
      </c>
      <c r="AU40" s="12" t="s">
        <v>16434</v>
      </c>
      <c r="AV40" s="11" t="s">
        <v>16435</v>
      </c>
      <c r="AW40" s="2" t="s">
        <v>16436</v>
      </c>
      <c r="AX40" s="2" t="s">
        <v>16437</v>
      </c>
      <c r="AY40" s="11" t="s">
        <v>16433</v>
      </c>
      <c r="AZ40" s="12" t="s">
        <v>16434</v>
      </c>
      <c r="BA40" s="11" t="s">
        <v>16435</v>
      </c>
      <c r="BB40" s="2" t="s">
        <v>16436</v>
      </c>
      <c r="BC40" s="2" t="s">
        <v>16437</v>
      </c>
      <c r="BD40" s="11" t="s">
        <v>16433</v>
      </c>
      <c r="BE40" s="12" t="s">
        <v>16434</v>
      </c>
      <c r="BF40" s="11" t="s">
        <v>16435</v>
      </c>
      <c r="BG40" s="2" t="s">
        <v>16436</v>
      </c>
      <c r="BH40" s="2" t="s">
        <v>16437</v>
      </c>
      <c r="BI40" s="11" t="s">
        <v>16433</v>
      </c>
      <c r="BJ40" s="12" t="s">
        <v>16434</v>
      </c>
      <c r="BK40" s="11" t="s">
        <v>16435</v>
      </c>
      <c r="BL40" s="2" t="s">
        <v>16436</v>
      </c>
      <c r="BM40" s="2" t="s">
        <v>16437</v>
      </c>
      <c r="BN40" s="11" t="s">
        <v>16433</v>
      </c>
      <c r="BO40" s="12" t="s">
        <v>16434</v>
      </c>
      <c r="BP40" s="11" t="s">
        <v>16435</v>
      </c>
      <c r="BQ40" s="2" t="s">
        <v>16436</v>
      </c>
      <c r="BR40" s="2" t="s">
        <v>16437</v>
      </c>
      <c r="BS40" s="11" t="s">
        <v>16433</v>
      </c>
      <c r="BT40" s="12" t="s">
        <v>16434</v>
      </c>
      <c r="BU40" s="11" t="s">
        <v>16435</v>
      </c>
      <c r="BV40" s="2" t="s">
        <v>16436</v>
      </c>
      <c r="BW40" s="2" t="s">
        <v>16437</v>
      </c>
      <c r="BX40" s="11" t="s">
        <v>16433</v>
      </c>
      <c r="BY40" s="12" t="s">
        <v>16434</v>
      </c>
      <c r="BZ40" s="11" t="s">
        <v>16435</v>
      </c>
      <c r="CA40" s="2" t="s">
        <v>16436</v>
      </c>
      <c r="CB40" s="2" t="s">
        <v>16437</v>
      </c>
    </row>
    <row r="41" spans="5:165" x14ac:dyDescent="0.25">
      <c r="E41" s="13" t="s">
        <v>16453</v>
      </c>
      <c r="F41" s="14">
        <f>G10</f>
        <v>67.599999999999994</v>
      </c>
      <c r="G41" s="14">
        <f t="shared" ref="G41:J41" si="5">H10</f>
        <v>10.87658034494299</v>
      </c>
      <c r="H41" s="14">
        <f t="shared" si="5"/>
        <v>62.599999999999994</v>
      </c>
      <c r="I41" s="14">
        <f t="shared" si="5"/>
        <v>56</v>
      </c>
      <c r="J41" s="14">
        <f t="shared" si="5"/>
        <v>85</v>
      </c>
      <c r="K41" s="13">
        <v>12.6</v>
      </c>
      <c r="L41" s="15">
        <v>1.8165902124584981</v>
      </c>
      <c r="M41" s="13">
        <v>7.6</v>
      </c>
      <c r="N41" s="13">
        <v>11</v>
      </c>
      <c r="O41" s="13">
        <v>15</v>
      </c>
      <c r="P41" s="13">
        <v>54.75</v>
      </c>
      <c r="Q41" s="13">
        <v>4.4253060157839181</v>
      </c>
      <c r="R41" s="13">
        <v>50.75</v>
      </c>
      <c r="S41" s="13">
        <v>50</v>
      </c>
      <c r="T41" s="13">
        <v>59</v>
      </c>
      <c r="U41" s="13">
        <v>90</v>
      </c>
      <c r="V41" s="13">
        <v>3.1622776601683795</v>
      </c>
      <c r="W41" s="13">
        <v>86</v>
      </c>
      <c r="X41" s="13">
        <v>87</v>
      </c>
      <c r="Y41" s="13">
        <v>94</v>
      </c>
      <c r="Z41" s="13">
        <v>92</v>
      </c>
      <c r="AA41" s="13">
        <v>7.3824115301167001</v>
      </c>
      <c r="AB41" s="13">
        <v>87</v>
      </c>
      <c r="AC41" s="13">
        <v>80</v>
      </c>
      <c r="AD41" s="13">
        <v>100</v>
      </c>
      <c r="AE41" s="13">
        <v>91.8</v>
      </c>
      <c r="AF41" s="13">
        <v>3.1937438845342627</v>
      </c>
      <c r="AG41" s="13">
        <v>86.8</v>
      </c>
      <c r="AH41" s="13">
        <v>87</v>
      </c>
      <c r="AI41" s="13">
        <v>96</v>
      </c>
      <c r="AJ41" s="14">
        <v>86.6</v>
      </c>
      <c r="AK41" s="15">
        <v>2.8809720581775866</v>
      </c>
      <c r="AL41" s="14">
        <v>81.599999999999994</v>
      </c>
      <c r="AM41" s="13">
        <v>84</v>
      </c>
      <c r="AN41" s="13">
        <v>91</v>
      </c>
      <c r="AO41" s="13">
        <v>44.8</v>
      </c>
      <c r="AP41" s="13">
        <v>6.5345237010818025</v>
      </c>
      <c r="AQ41" s="13">
        <v>39.799999999999997</v>
      </c>
      <c r="AR41" s="13">
        <v>37</v>
      </c>
      <c r="AS41" s="13">
        <v>53</v>
      </c>
      <c r="AT41" s="13">
        <v>65.8</v>
      </c>
      <c r="AU41" s="13">
        <v>14.007141035914495</v>
      </c>
      <c r="AV41" s="13">
        <v>60.8</v>
      </c>
      <c r="AW41" s="13">
        <v>46</v>
      </c>
      <c r="AX41" s="13">
        <v>85</v>
      </c>
      <c r="AY41" s="13">
        <v>47.6</v>
      </c>
      <c r="AZ41" s="13">
        <v>2.0736441353327719</v>
      </c>
      <c r="BA41" s="13">
        <v>42.6</v>
      </c>
      <c r="BB41" s="13">
        <v>46</v>
      </c>
      <c r="BC41" s="13">
        <v>51</v>
      </c>
      <c r="BD41" s="13">
        <v>54.4</v>
      </c>
      <c r="BE41" s="13">
        <v>12.521980673998829</v>
      </c>
      <c r="BF41" s="13">
        <v>49.4</v>
      </c>
      <c r="BG41" s="13">
        <v>33</v>
      </c>
      <c r="BH41" s="13">
        <v>65</v>
      </c>
      <c r="BI41" s="13">
        <v>85.8</v>
      </c>
      <c r="BJ41" s="13">
        <v>14.14920492465922</v>
      </c>
      <c r="BK41" s="13">
        <v>80.8</v>
      </c>
      <c r="BL41" s="13">
        <v>62</v>
      </c>
      <c r="BM41" s="13">
        <v>100</v>
      </c>
      <c r="BN41" s="13">
        <v>81.8</v>
      </c>
      <c r="BO41" s="13">
        <v>4.4384682042344297</v>
      </c>
      <c r="BP41" s="13">
        <v>76.8</v>
      </c>
      <c r="BQ41" s="13">
        <v>77</v>
      </c>
      <c r="BR41" s="13">
        <v>87</v>
      </c>
      <c r="BS41" s="13">
        <v>81.8</v>
      </c>
      <c r="BT41" s="13">
        <v>4.4384682042344297</v>
      </c>
      <c r="BU41" s="13">
        <v>76.8</v>
      </c>
      <c r="BV41" s="13">
        <v>77</v>
      </c>
      <c r="BW41" s="13">
        <v>87</v>
      </c>
      <c r="BX41" s="13">
        <v>85.4</v>
      </c>
      <c r="BY41" s="13">
        <v>14.328293687665649</v>
      </c>
      <c r="BZ41" s="13">
        <v>80.400000000000006</v>
      </c>
      <c r="CA41" s="13">
        <v>67</v>
      </c>
      <c r="CB41" s="13">
        <v>100</v>
      </c>
    </row>
    <row r="42" spans="5:165" x14ac:dyDescent="0.25">
      <c r="E42" s="16" t="s">
        <v>16391</v>
      </c>
      <c r="F42" s="17">
        <f>G18</f>
        <v>35.4</v>
      </c>
      <c r="G42" s="17">
        <f t="shared" ref="G42:J42" si="6">H18</f>
        <v>11.844830095868828</v>
      </c>
      <c r="H42" s="17">
        <f t="shared" si="6"/>
        <v>30.4</v>
      </c>
      <c r="I42" s="17">
        <f t="shared" si="6"/>
        <v>16</v>
      </c>
      <c r="J42" s="17">
        <f t="shared" si="6"/>
        <v>48</v>
      </c>
      <c r="K42" s="16">
        <v>9.4</v>
      </c>
      <c r="L42" s="18">
        <v>2.8809720581775862</v>
      </c>
      <c r="M42" s="16">
        <v>4.4000000000000004</v>
      </c>
      <c r="N42" s="16">
        <v>5</v>
      </c>
      <c r="O42" s="16">
        <v>12</v>
      </c>
      <c r="P42" s="16">
        <v>54.6</v>
      </c>
      <c r="Q42" s="16">
        <v>3.2093613071762421</v>
      </c>
      <c r="R42" s="16">
        <v>49.6</v>
      </c>
      <c r="S42" s="16">
        <v>49</v>
      </c>
      <c r="T42" s="16">
        <v>57</v>
      </c>
      <c r="U42" s="16">
        <v>79.75</v>
      </c>
      <c r="V42" s="16">
        <v>14.930394055974098</v>
      </c>
      <c r="W42" s="16">
        <v>75.75</v>
      </c>
      <c r="X42" s="16">
        <v>60</v>
      </c>
      <c r="Y42" s="16">
        <v>94</v>
      </c>
      <c r="Z42" s="16">
        <v>84.8</v>
      </c>
      <c r="AA42" s="16">
        <v>9.5498691090506949</v>
      </c>
      <c r="AB42" s="16">
        <v>79.8</v>
      </c>
      <c r="AC42" s="16">
        <v>69</v>
      </c>
      <c r="AD42" s="16">
        <v>93</v>
      </c>
      <c r="AE42" s="16">
        <v>89.6</v>
      </c>
      <c r="AF42" s="16">
        <v>8.706319543871567</v>
      </c>
      <c r="AG42" s="16">
        <v>84.6</v>
      </c>
      <c r="AH42" s="16">
        <v>79</v>
      </c>
      <c r="AI42" s="16">
        <v>100</v>
      </c>
      <c r="AJ42" s="17">
        <v>70.599999999999994</v>
      </c>
      <c r="AK42" s="18">
        <v>12.21883791528475</v>
      </c>
      <c r="AL42" s="17">
        <v>65.599999999999994</v>
      </c>
      <c r="AM42" s="16">
        <v>49</v>
      </c>
      <c r="AN42" s="16">
        <v>78</v>
      </c>
      <c r="AO42" s="16">
        <v>41.2</v>
      </c>
      <c r="AP42" s="16">
        <v>5.3103672189406845</v>
      </c>
      <c r="AQ42" s="16">
        <v>36.200000000000003</v>
      </c>
      <c r="AR42" s="16">
        <v>34</v>
      </c>
      <c r="AS42" s="16">
        <v>49</v>
      </c>
      <c r="AT42" s="16">
        <v>59.8</v>
      </c>
      <c r="AU42" s="16">
        <v>7.7265775088327313</v>
      </c>
      <c r="AV42" s="16">
        <v>54.8</v>
      </c>
      <c r="AW42" s="16">
        <v>49</v>
      </c>
      <c r="AX42" s="16">
        <v>68</v>
      </c>
      <c r="AY42" s="16">
        <v>28.6</v>
      </c>
      <c r="AZ42" s="16">
        <v>15.009996668887037</v>
      </c>
      <c r="BA42" s="16">
        <v>23.6</v>
      </c>
      <c r="BB42" s="16">
        <v>8</v>
      </c>
      <c r="BC42" s="16">
        <v>46</v>
      </c>
      <c r="BD42" s="16">
        <v>30.8</v>
      </c>
      <c r="BE42" s="16">
        <v>14.754660280738424</v>
      </c>
      <c r="BF42" s="16">
        <v>25.8</v>
      </c>
      <c r="BG42" s="16">
        <v>16</v>
      </c>
      <c r="BH42" s="16">
        <v>53</v>
      </c>
      <c r="BI42" s="16">
        <v>61.2</v>
      </c>
      <c r="BJ42" s="16">
        <v>15.642889758609176</v>
      </c>
      <c r="BK42" s="16">
        <v>56.2</v>
      </c>
      <c r="BL42" s="16">
        <v>39</v>
      </c>
      <c r="BM42" s="16">
        <v>78</v>
      </c>
      <c r="BN42" s="16">
        <v>70.400000000000006</v>
      </c>
      <c r="BO42" s="16">
        <v>4.6690470119715011</v>
      </c>
      <c r="BP42" s="16">
        <v>65.400000000000006</v>
      </c>
      <c r="BQ42" s="16">
        <v>64</v>
      </c>
      <c r="BR42" s="16">
        <v>75</v>
      </c>
      <c r="BS42" s="16">
        <v>70.400000000000006</v>
      </c>
      <c r="BT42" s="16">
        <v>4.6690470119715011</v>
      </c>
      <c r="BU42" s="16">
        <v>65.400000000000006</v>
      </c>
      <c r="BV42" s="16">
        <v>64</v>
      </c>
      <c r="BW42" s="16">
        <v>75</v>
      </c>
      <c r="BX42" s="16">
        <v>72.8</v>
      </c>
      <c r="BY42" s="16">
        <v>17.340703561274548</v>
      </c>
      <c r="BZ42" s="16">
        <v>67.8</v>
      </c>
      <c r="CA42" s="16">
        <v>44</v>
      </c>
      <c r="CB42" s="16">
        <v>90</v>
      </c>
    </row>
    <row r="43" spans="5:165" x14ac:dyDescent="0.25">
      <c r="E43" s="19" t="s">
        <v>16392</v>
      </c>
      <c r="F43" s="20">
        <f>G25</f>
        <v>32.799999999999997</v>
      </c>
      <c r="G43" s="20">
        <f t="shared" ref="G43:J43" si="7">H25</f>
        <v>14.77159436215333</v>
      </c>
      <c r="H43" s="20">
        <f t="shared" si="7"/>
        <v>27.799999999999997</v>
      </c>
      <c r="I43" s="20">
        <f t="shared" si="7"/>
        <v>19</v>
      </c>
      <c r="J43" s="20">
        <f t="shared" si="7"/>
        <v>57</v>
      </c>
      <c r="K43" s="19">
        <v>8.8000000000000007</v>
      </c>
      <c r="L43" s="21">
        <v>6.7230945255886443</v>
      </c>
      <c r="M43" s="19">
        <v>3.8000000000000007</v>
      </c>
      <c r="N43" s="19">
        <v>0</v>
      </c>
      <c r="O43" s="19">
        <v>18</v>
      </c>
      <c r="P43" s="19">
        <v>37.4</v>
      </c>
      <c r="Q43" s="19">
        <v>7.2663608498339771</v>
      </c>
      <c r="R43" s="19">
        <v>32.4</v>
      </c>
      <c r="S43" s="19">
        <v>29</v>
      </c>
      <c r="T43" s="19">
        <v>46</v>
      </c>
      <c r="U43" s="19">
        <v>76.75</v>
      </c>
      <c r="V43" s="19">
        <v>20.694202086574876</v>
      </c>
      <c r="W43" s="19">
        <v>72.75</v>
      </c>
      <c r="X43" s="19">
        <v>46</v>
      </c>
      <c r="Y43" s="19">
        <v>89</v>
      </c>
      <c r="Z43" s="19">
        <v>82.2</v>
      </c>
      <c r="AA43" s="19">
        <v>2.2803508501982761</v>
      </c>
      <c r="AB43" s="19">
        <v>77.2</v>
      </c>
      <c r="AC43" s="19">
        <v>79</v>
      </c>
      <c r="AD43" s="19">
        <v>85</v>
      </c>
      <c r="AE43" s="19">
        <v>81</v>
      </c>
      <c r="AF43" s="19">
        <v>10.36822067666386</v>
      </c>
      <c r="AG43" s="19">
        <v>76</v>
      </c>
      <c r="AH43" s="19">
        <v>70</v>
      </c>
      <c r="AI43" s="19">
        <v>94</v>
      </c>
      <c r="AJ43" s="20">
        <v>66.5</v>
      </c>
      <c r="AK43" s="21">
        <v>15.022205785658333</v>
      </c>
      <c r="AL43" s="20">
        <v>62.5</v>
      </c>
      <c r="AM43" s="19">
        <v>53</v>
      </c>
      <c r="AN43" s="19">
        <v>84</v>
      </c>
      <c r="AO43" s="19">
        <v>38.6</v>
      </c>
      <c r="AP43" s="19">
        <v>7.6354436675284267</v>
      </c>
      <c r="AQ43" s="19">
        <v>33.6</v>
      </c>
      <c r="AR43" s="19">
        <v>30</v>
      </c>
      <c r="AS43" s="19">
        <v>47</v>
      </c>
      <c r="AT43" s="19">
        <v>50.8</v>
      </c>
      <c r="AU43" s="19">
        <v>3.03315017762062</v>
      </c>
      <c r="AV43" s="19">
        <v>45.8</v>
      </c>
      <c r="AW43" s="19">
        <v>48</v>
      </c>
      <c r="AX43" s="19">
        <v>54</v>
      </c>
      <c r="AY43" s="19">
        <v>23</v>
      </c>
      <c r="AZ43" s="19">
        <v>9.6953597148326587</v>
      </c>
      <c r="BA43" s="19">
        <v>18</v>
      </c>
      <c r="BB43" s="19">
        <v>12</v>
      </c>
      <c r="BC43" s="19">
        <v>36</v>
      </c>
      <c r="BD43" s="19">
        <v>12.6</v>
      </c>
      <c r="BE43" s="19">
        <v>3.2863353450309982</v>
      </c>
      <c r="BF43" s="19">
        <v>7.6</v>
      </c>
      <c r="BG43" s="19">
        <v>8</v>
      </c>
      <c r="BH43" s="19">
        <v>17</v>
      </c>
      <c r="BI43" s="19">
        <v>60.8</v>
      </c>
      <c r="BJ43" s="19">
        <v>20.861447696648472</v>
      </c>
      <c r="BK43" s="19">
        <v>55.8</v>
      </c>
      <c r="BL43" s="19">
        <v>29</v>
      </c>
      <c r="BM43" s="19">
        <v>83</v>
      </c>
      <c r="BN43" s="19">
        <v>65.400000000000006</v>
      </c>
      <c r="BO43" s="19">
        <v>5.4129474410897434</v>
      </c>
      <c r="BP43" s="19">
        <v>60.400000000000006</v>
      </c>
      <c r="BQ43" s="19">
        <v>59</v>
      </c>
      <c r="BR43" s="19">
        <v>71</v>
      </c>
      <c r="BS43" s="19">
        <v>65.400000000000006</v>
      </c>
      <c r="BT43" s="19">
        <v>5.4129474410897434</v>
      </c>
      <c r="BU43" s="19">
        <v>60.400000000000006</v>
      </c>
      <c r="BV43" s="19">
        <v>59</v>
      </c>
      <c r="BW43" s="19">
        <v>71</v>
      </c>
      <c r="BX43" s="19">
        <v>57.4</v>
      </c>
      <c r="BY43" s="19">
        <v>20.815859338494775</v>
      </c>
      <c r="BZ43" s="19">
        <v>52.4</v>
      </c>
      <c r="CA43" s="19">
        <v>31</v>
      </c>
      <c r="CB43" s="19">
        <v>83</v>
      </c>
    </row>
    <row r="44" spans="5:165" x14ac:dyDescent="0.25">
      <c r="E44" s="22" t="s">
        <v>16393</v>
      </c>
      <c r="F44" s="23">
        <f>G32</f>
        <v>32.6</v>
      </c>
      <c r="G44" s="23">
        <f t="shared" ref="G44:J44" si="8">H32</f>
        <v>18.514858897652985</v>
      </c>
      <c r="H44" s="23">
        <f t="shared" si="8"/>
        <v>27.6</v>
      </c>
      <c r="I44" s="23">
        <f t="shared" si="8"/>
        <v>15</v>
      </c>
      <c r="J44" s="23">
        <f t="shared" si="8"/>
        <v>63</v>
      </c>
      <c r="K44" s="22">
        <v>8.4</v>
      </c>
      <c r="L44" s="24">
        <v>1.5165750888103091</v>
      </c>
      <c r="M44" s="22">
        <v>3.4000000000000004</v>
      </c>
      <c r="N44" s="22">
        <v>7</v>
      </c>
      <c r="O44" s="22">
        <v>10</v>
      </c>
      <c r="P44" s="22">
        <v>40.6</v>
      </c>
      <c r="Q44" s="22">
        <v>8.0187280786917938</v>
      </c>
      <c r="R44" s="22">
        <v>35.6</v>
      </c>
      <c r="S44" s="22">
        <v>32</v>
      </c>
      <c r="T44" s="22">
        <v>52</v>
      </c>
      <c r="U44" s="22">
        <v>63.75</v>
      </c>
      <c r="V44" s="22">
        <v>14.103781998693352</v>
      </c>
      <c r="W44" s="22">
        <v>59.75</v>
      </c>
      <c r="X44" s="22">
        <v>48</v>
      </c>
      <c r="Y44" s="22">
        <v>82</v>
      </c>
      <c r="Z44" s="22">
        <v>82.2</v>
      </c>
      <c r="AA44" s="22">
        <v>11.454256850621114</v>
      </c>
      <c r="AB44" s="22">
        <v>77.2</v>
      </c>
      <c r="AC44" s="22">
        <v>68</v>
      </c>
      <c r="AD44" s="22">
        <v>100</v>
      </c>
      <c r="AE44" s="22">
        <v>77.599999999999994</v>
      </c>
      <c r="AF44" s="22">
        <v>4.7222875812470377</v>
      </c>
      <c r="AG44" s="22">
        <v>72.599999999999994</v>
      </c>
      <c r="AH44" s="22">
        <v>72</v>
      </c>
      <c r="AI44" s="22">
        <v>82</v>
      </c>
      <c r="AJ44" s="23">
        <v>75.400000000000006</v>
      </c>
      <c r="AK44" s="24">
        <v>6.8044103344815996</v>
      </c>
      <c r="AL44" s="23">
        <v>70.400000000000006</v>
      </c>
      <c r="AM44" s="22">
        <v>69</v>
      </c>
      <c r="AN44" s="22">
        <v>86</v>
      </c>
      <c r="AO44" s="22">
        <v>41.2</v>
      </c>
      <c r="AP44" s="22">
        <v>8.4675852520066091</v>
      </c>
      <c r="AQ44" s="22">
        <v>36.200000000000003</v>
      </c>
      <c r="AR44" s="22">
        <v>32</v>
      </c>
      <c r="AS44" s="22">
        <v>53</v>
      </c>
      <c r="AT44" s="22">
        <v>59.8</v>
      </c>
      <c r="AU44" s="22">
        <v>11.211601134539162</v>
      </c>
      <c r="AV44" s="22">
        <v>54.8</v>
      </c>
      <c r="AW44" s="22">
        <v>50</v>
      </c>
      <c r="AX44" s="22">
        <v>79</v>
      </c>
      <c r="AY44" s="22">
        <v>26.2</v>
      </c>
      <c r="AZ44" s="22">
        <v>11.819475453673908</v>
      </c>
      <c r="BA44" s="22">
        <v>21.2</v>
      </c>
      <c r="BB44" s="22">
        <v>12</v>
      </c>
      <c r="BC44" s="22">
        <v>43</v>
      </c>
      <c r="BD44" s="22">
        <v>20.8</v>
      </c>
      <c r="BE44" s="22">
        <v>7.563068160475618</v>
      </c>
      <c r="BF44" s="22">
        <v>15.8</v>
      </c>
      <c r="BG44" s="22">
        <v>15</v>
      </c>
      <c r="BH44" s="22">
        <v>33</v>
      </c>
      <c r="BI44" s="22">
        <v>66.8</v>
      </c>
      <c r="BJ44" s="22">
        <v>18.753666308218236</v>
      </c>
      <c r="BK44" s="22">
        <v>61.8</v>
      </c>
      <c r="BL44" s="22">
        <v>34</v>
      </c>
      <c r="BM44" s="22">
        <v>81</v>
      </c>
      <c r="BN44" s="22">
        <v>67.400000000000006</v>
      </c>
      <c r="BO44" s="22">
        <v>3.3615472627943221</v>
      </c>
      <c r="BP44" s="22">
        <v>62.400000000000006</v>
      </c>
      <c r="BQ44" s="22">
        <v>64</v>
      </c>
      <c r="BR44" s="22">
        <v>71</v>
      </c>
      <c r="BS44" s="22">
        <v>67.400000000000006</v>
      </c>
      <c r="BT44" s="22">
        <v>3.3615472627943221</v>
      </c>
      <c r="BU44" s="22">
        <v>62.400000000000006</v>
      </c>
      <c r="BV44" s="22">
        <v>64</v>
      </c>
      <c r="BW44" s="22">
        <v>71</v>
      </c>
      <c r="BX44" s="22">
        <v>69</v>
      </c>
      <c r="BY44" s="22">
        <v>23.632604596192948</v>
      </c>
      <c r="BZ44" s="22">
        <v>64</v>
      </c>
      <c r="CA44" s="22">
        <v>36</v>
      </c>
      <c r="CB44" s="22">
        <v>91</v>
      </c>
    </row>
    <row r="48" spans="5:165" x14ac:dyDescent="0.25">
      <c r="AJ48" s="5"/>
      <c r="AK48" s="3"/>
      <c r="AL48" s="5"/>
    </row>
    <row r="56" spans="36:38" x14ac:dyDescent="0.25">
      <c r="AJ56" s="5"/>
      <c r="AK56" s="3"/>
      <c r="AL56" s="5"/>
    </row>
  </sheetData>
  <mergeCells count="15">
    <mergeCell ref="BN39:BR39"/>
    <mergeCell ref="BS39:BW39"/>
    <mergeCell ref="BX39:CB39"/>
    <mergeCell ref="AJ39:AN39"/>
    <mergeCell ref="AO39:AS39"/>
    <mergeCell ref="AT39:AX39"/>
    <mergeCell ref="AY39:BC39"/>
    <mergeCell ref="BD39:BH39"/>
    <mergeCell ref="BI39:BM39"/>
    <mergeCell ref="AE39:AI39"/>
    <mergeCell ref="F39:J39"/>
    <mergeCell ref="K39:O39"/>
    <mergeCell ref="P39:T39"/>
    <mergeCell ref="U39:Y39"/>
    <mergeCell ref="Z39:AD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0e5d2c-c59f-426f-9641-7c6539c75896">
      <Terms xmlns="http://schemas.microsoft.com/office/infopath/2007/PartnerControls"/>
    </lcf76f155ced4ddcb4097134ff3c332f>
    <TaxCatchAll xmlns="5400336e-701b-490c-8e0f-7374c1b8b82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53E0D68E9BE4B948874DF693983D3" ma:contentTypeVersion="20" ma:contentTypeDescription="Create a new document." ma:contentTypeScope="" ma:versionID="95a49b4b9236b86c660829fa66591ddb">
  <xsd:schema xmlns:xsd="http://www.w3.org/2001/XMLSchema" xmlns:xs="http://www.w3.org/2001/XMLSchema" xmlns:p="http://schemas.microsoft.com/office/2006/metadata/properties" xmlns:ns1="http://schemas.microsoft.com/sharepoint/v3" xmlns:ns2="6c0e5d2c-c59f-426f-9641-7c6539c75896" xmlns:ns3="5400336e-701b-490c-8e0f-7374c1b8b827" targetNamespace="http://schemas.microsoft.com/office/2006/metadata/properties" ma:root="true" ma:fieldsID="cb54463111509d8688b0e4662c39c2f6" ns1:_="" ns2:_="" ns3:_="">
    <xsd:import namespace="http://schemas.microsoft.com/sharepoint/v3"/>
    <xsd:import namespace="6c0e5d2c-c59f-426f-9641-7c6539c75896"/>
    <xsd:import namespace="5400336e-701b-490c-8e0f-7374c1b8b8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e5d2c-c59f-426f-9641-7c6539c75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bf2f534-9c3d-494b-83fb-768e807180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0336e-701b-490c-8e0f-7374c1b8b82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706424-770a-4c57-86b4-44c9d0816189}" ma:internalName="TaxCatchAll" ma:showField="CatchAllData" ma:web="5400336e-701b-490c-8e0f-7374c1b8b8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4AA67-F171-4E8C-8C8E-26CA70974864}">
  <ds:schemaRefs>
    <ds:schemaRef ds:uri="http://schemas.microsoft.com/office/2006/metadata/properties"/>
    <ds:schemaRef ds:uri="http://schemas.microsoft.com/office/infopath/2007/PartnerControls"/>
    <ds:schemaRef ds:uri="6c0e5d2c-c59f-426f-9641-7c6539c75896"/>
    <ds:schemaRef ds:uri="5400336e-701b-490c-8e0f-7374c1b8b827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2914443-A2F9-4040-9F5A-D92931FEC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c0e5d2c-c59f-426f-9641-7c6539c75896"/>
    <ds:schemaRef ds:uri="5400336e-701b-490c-8e0f-7374c1b8b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1B084F-B4EC-4505-810D-12DBECA13A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All Parameters</vt:lpstr>
      <vt:lpstr>example graph</vt:lpstr>
      <vt:lpstr>FA PEAK</vt:lpstr>
      <vt:lpstr>FA T2R</vt:lpstr>
      <vt:lpstr>FA T2P</vt:lpstr>
      <vt:lpstr>B+A Plots</vt:lpstr>
      <vt:lpstr>FA RoC</vt:lpstr>
      <vt:lpstr>FA  PEAK</vt:lpstr>
      <vt:lpstr>FA  Min</vt:lpstr>
      <vt:lpstr>FA Delta</vt:lpstr>
      <vt:lpstr>Sheet1</vt:lpstr>
      <vt:lpstr>FA  EoC</vt:lpstr>
      <vt:lpstr>FA AUC</vt:lpstr>
      <vt:lpstr>FA PEAK POST</vt:lpstr>
      <vt:lpstr>FA T2R POST</vt:lpstr>
      <vt:lpstr>FA T2Baseline POST</vt:lpstr>
      <vt:lpstr>FA RoC POST</vt:lpstr>
      <vt:lpstr>FA AUC POST</vt:lpstr>
      <vt:lpstr>FA Deviation POST</vt:lpstr>
      <vt:lpstr>FA MIN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Jade Ward</dc:creator>
  <cp:keywords/>
  <dc:description/>
  <cp:lastModifiedBy>Jade Ward</cp:lastModifiedBy>
  <cp:revision/>
  <dcterms:created xsi:type="dcterms:W3CDTF">2024-01-23T15:49:14Z</dcterms:created>
  <dcterms:modified xsi:type="dcterms:W3CDTF">2026-05-26T14:57:40Z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0x01010052653E0D68E9BE4B948874DF693983D3</vt:lpwstr>
  </property>
  <property fmtid="{D5CDD505-2E9C-101B-9397-08002B2CF9AE}" pid="3" name="MediaServiceImageTags">
    <vt:lpwstr/>
  </property>
</Properties>
</file>